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702"/>
  <workbookPr/>
  <mc:AlternateContent xmlns:mc="http://schemas.openxmlformats.org/markup-compatibility/2006">
    <mc:Choice Requires="x15">
      <x15ac:absPath xmlns:x15ac="http://schemas.microsoft.com/office/spreadsheetml/2010/11/ac" url="/Users/colette/Downloads/"/>
    </mc:Choice>
  </mc:AlternateContent>
  <bookViews>
    <workbookView xWindow="0" yWindow="500" windowWidth="28800" windowHeight="17500" tabRatio="500" activeTab="2"/>
  </bookViews>
  <sheets>
    <sheet name="README" sheetId="1" r:id="rId1"/>
    <sheet name="Financial Model" sheetId="2" r:id="rId2"/>
    <sheet name="Growth Model - Subscription" sheetId="3" r:id="rId3"/>
    <sheet name="Growth Model - Transactional" sheetId="4" r:id="rId4"/>
    <sheet name="IAO Model Scenarios" sheetId="5" r:id="rId5"/>
    <sheet name="Growth Dashboard" sheetId="6" r:id="rId6"/>
    <sheet name="Acquisition" sheetId="7" r:id="rId7"/>
    <sheet name="Activation" sheetId="8" r:id="rId8"/>
    <sheet name="Retention model" sheetId="9" r:id="rId9"/>
    <sheet name="Retention" sheetId="10" r:id="rId10"/>
    <sheet name="Experiment Model" sheetId="11" r:id="rId11"/>
    <sheet name="Example Experiment Tracking" sheetId="12" r:id="rId12"/>
    <sheet name="ICEEE Test Matrix" sheetId="13" r:id="rId13"/>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H7" i="13" l="1"/>
  <c r="H6" i="13"/>
  <c r="H5" i="13"/>
  <c r="H4" i="13"/>
  <c r="H3" i="13"/>
  <c r="H2" i="13"/>
  <c r="K16" i="12"/>
  <c r="I16" i="12"/>
  <c r="G16" i="12"/>
  <c r="K15" i="12"/>
  <c r="I15" i="12"/>
  <c r="G15" i="12"/>
  <c r="K14" i="12"/>
  <c r="I14" i="12"/>
  <c r="G14" i="12"/>
  <c r="K13" i="12"/>
  <c r="I13" i="12"/>
  <c r="G13" i="12"/>
  <c r="K12" i="12"/>
  <c r="I12" i="12"/>
  <c r="G12" i="12"/>
  <c r="L11" i="12"/>
  <c r="K11" i="12"/>
  <c r="J11" i="12"/>
  <c r="I11" i="12"/>
  <c r="H11" i="12"/>
  <c r="G11" i="12"/>
  <c r="F11" i="12"/>
  <c r="E11" i="12"/>
  <c r="D11" i="12"/>
  <c r="K9" i="12"/>
  <c r="K3" i="12"/>
  <c r="M9" i="12"/>
  <c r="I9" i="12"/>
  <c r="G9" i="12"/>
  <c r="K8" i="12"/>
  <c r="M8" i="12"/>
  <c r="I8" i="12"/>
  <c r="G8" i="12"/>
  <c r="K7" i="12"/>
  <c r="M7" i="12"/>
  <c r="I7" i="12"/>
  <c r="G7" i="12"/>
  <c r="K6" i="12"/>
  <c r="M6" i="12"/>
  <c r="I6" i="12"/>
  <c r="G6" i="12"/>
  <c r="J5" i="12"/>
  <c r="F5" i="12"/>
  <c r="K5" i="12"/>
  <c r="M5" i="12"/>
  <c r="L5" i="12"/>
  <c r="H5" i="12"/>
  <c r="I5" i="12"/>
  <c r="E5" i="12"/>
  <c r="G5" i="12"/>
  <c r="K4" i="12"/>
  <c r="M4" i="12"/>
  <c r="I4" i="12"/>
  <c r="G4" i="12"/>
  <c r="I3" i="12"/>
  <c r="G3" i="12"/>
  <c r="B80" i="10"/>
  <c r="C80" i="10"/>
  <c r="D95" i="10"/>
  <c r="F95" i="10"/>
  <c r="C95" i="10"/>
  <c r="B95" i="10"/>
  <c r="B79" i="10"/>
  <c r="C79" i="10"/>
  <c r="D79" i="10"/>
  <c r="D94" i="10"/>
  <c r="F94" i="10"/>
  <c r="C94" i="10"/>
  <c r="B94" i="10"/>
  <c r="B78" i="10"/>
  <c r="C78" i="10"/>
  <c r="D78" i="10"/>
  <c r="E78" i="10"/>
  <c r="D93" i="10"/>
  <c r="F93" i="10"/>
  <c r="C93" i="10"/>
  <c r="B93" i="10"/>
  <c r="B77" i="10"/>
  <c r="C77" i="10"/>
  <c r="D77" i="10"/>
  <c r="E77" i="10"/>
  <c r="F77" i="10"/>
  <c r="D92" i="10"/>
  <c r="F92" i="10"/>
  <c r="C92" i="10"/>
  <c r="B92" i="10"/>
  <c r="B76" i="10"/>
  <c r="C76" i="10"/>
  <c r="D76" i="10"/>
  <c r="E76" i="10"/>
  <c r="F76" i="10"/>
  <c r="G76" i="10"/>
  <c r="D91" i="10"/>
  <c r="F91" i="10"/>
  <c r="C91" i="10"/>
  <c r="B91" i="10"/>
  <c r="B75" i="10"/>
  <c r="C75" i="10"/>
  <c r="D75" i="10"/>
  <c r="E75" i="10"/>
  <c r="F75" i="10"/>
  <c r="G75" i="10"/>
  <c r="H75" i="10"/>
  <c r="D90" i="10"/>
  <c r="F90" i="10"/>
  <c r="C90" i="10"/>
  <c r="B90" i="10"/>
  <c r="B74" i="10"/>
  <c r="C74" i="10"/>
  <c r="D74" i="10"/>
  <c r="E74" i="10"/>
  <c r="F74" i="10"/>
  <c r="G74" i="10"/>
  <c r="H74" i="10"/>
  <c r="I74" i="10"/>
  <c r="D89" i="10"/>
  <c r="F89" i="10"/>
  <c r="C89" i="10"/>
  <c r="B89" i="10"/>
  <c r="B73" i="10"/>
  <c r="C73" i="10"/>
  <c r="D73" i="10"/>
  <c r="E73" i="10"/>
  <c r="F73" i="10"/>
  <c r="G73" i="10"/>
  <c r="H73" i="10"/>
  <c r="I73" i="10"/>
  <c r="J73" i="10"/>
  <c r="D88" i="10"/>
  <c r="F88" i="10"/>
  <c r="C88" i="10"/>
  <c r="B88" i="10"/>
  <c r="B72" i="10"/>
  <c r="C72" i="10"/>
  <c r="D72" i="10"/>
  <c r="E72" i="10"/>
  <c r="F72" i="10"/>
  <c r="G72" i="10"/>
  <c r="H72" i="10"/>
  <c r="I72" i="10"/>
  <c r="J72" i="10"/>
  <c r="K72" i="10"/>
  <c r="D87" i="10"/>
  <c r="F87" i="10"/>
  <c r="C87" i="10"/>
  <c r="B87" i="10"/>
  <c r="B71" i="10"/>
  <c r="C71" i="10"/>
  <c r="D71" i="10"/>
  <c r="E71" i="10"/>
  <c r="F71" i="10"/>
  <c r="G71" i="10"/>
  <c r="H71" i="10"/>
  <c r="I71" i="10"/>
  <c r="J71" i="10"/>
  <c r="K71" i="10"/>
  <c r="L71" i="10"/>
  <c r="D86" i="10"/>
  <c r="F86" i="10"/>
  <c r="C86" i="10"/>
  <c r="B86" i="10"/>
  <c r="B70" i="10"/>
  <c r="C70" i="10"/>
  <c r="D70" i="10"/>
  <c r="E70" i="10"/>
  <c r="F70" i="10"/>
  <c r="G70" i="10"/>
  <c r="H70" i="10"/>
  <c r="I70" i="10"/>
  <c r="J70" i="10"/>
  <c r="K70" i="10"/>
  <c r="L70" i="10"/>
  <c r="M70" i="10"/>
  <c r="D85" i="10"/>
  <c r="F85" i="10"/>
  <c r="C85" i="10"/>
  <c r="B85" i="10"/>
  <c r="B81" i="10"/>
  <c r="B49" i="10"/>
  <c r="C48" i="10"/>
  <c r="B48" i="10"/>
  <c r="D47" i="10"/>
  <c r="C47" i="10"/>
  <c r="B47" i="10"/>
  <c r="E46" i="10"/>
  <c r="D46" i="10"/>
  <c r="C46" i="10"/>
  <c r="B46" i="10"/>
  <c r="F45" i="10"/>
  <c r="E45" i="10"/>
  <c r="D45" i="10"/>
  <c r="C45" i="10"/>
  <c r="B45" i="10"/>
  <c r="G44" i="10"/>
  <c r="F44" i="10"/>
  <c r="E44" i="10"/>
  <c r="D44" i="10"/>
  <c r="C44" i="10"/>
  <c r="B44" i="10"/>
  <c r="H43" i="10"/>
  <c r="G43" i="10"/>
  <c r="F43" i="10"/>
  <c r="E43" i="10"/>
  <c r="D43" i="10"/>
  <c r="C43" i="10"/>
  <c r="B43" i="10"/>
  <c r="I42" i="10"/>
  <c r="H42" i="10"/>
  <c r="G42" i="10"/>
  <c r="F42" i="10"/>
  <c r="E42" i="10"/>
  <c r="D42" i="10"/>
  <c r="C42" i="10"/>
  <c r="B42" i="10"/>
  <c r="J41" i="10"/>
  <c r="I41" i="10"/>
  <c r="H41" i="10"/>
  <c r="G41" i="10"/>
  <c r="F41" i="10"/>
  <c r="E41" i="10"/>
  <c r="D41" i="10"/>
  <c r="C41" i="10"/>
  <c r="B41" i="10"/>
  <c r="K40" i="10"/>
  <c r="J40" i="10"/>
  <c r="I40" i="10"/>
  <c r="H40" i="10"/>
  <c r="G40" i="10"/>
  <c r="F40" i="10"/>
  <c r="E40" i="10"/>
  <c r="D40" i="10"/>
  <c r="C40" i="10"/>
  <c r="B40" i="10"/>
  <c r="L39" i="10"/>
  <c r="K39" i="10"/>
  <c r="J39" i="10"/>
  <c r="I39" i="10"/>
  <c r="H39" i="10"/>
  <c r="G39" i="10"/>
  <c r="F39" i="10"/>
  <c r="E39" i="10"/>
  <c r="D39" i="10"/>
  <c r="C39" i="10"/>
  <c r="B39" i="10"/>
  <c r="M38" i="10"/>
  <c r="L38" i="10"/>
  <c r="K38" i="10"/>
  <c r="J38" i="10"/>
  <c r="I38" i="10"/>
  <c r="H38" i="10"/>
  <c r="G38" i="10"/>
  <c r="F38" i="10"/>
  <c r="E38" i="10"/>
  <c r="D38" i="10"/>
  <c r="C38" i="10"/>
  <c r="B38" i="10"/>
  <c r="M37" i="10"/>
  <c r="L37" i="10"/>
  <c r="K37" i="10"/>
  <c r="J37" i="10"/>
  <c r="I37" i="10"/>
  <c r="H37" i="10"/>
  <c r="G37" i="10"/>
  <c r="F37" i="10"/>
  <c r="E37" i="10"/>
  <c r="D37" i="10"/>
  <c r="C37" i="10"/>
  <c r="B37" i="10"/>
  <c r="M36" i="10"/>
  <c r="L36" i="10"/>
  <c r="K36" i="10"/>
  <c r="J36" i="10"/>
  <c r="I36" i="10"/>
  <c r="H36" i="10"/>
  <c r="G36" i="10"/>
  <c r="F36" i="10"/>
  <c r="E36" i="10"/>
  <c r="D36" i="10"/>
  <c r="C36" i="10"/>
  <c r="B36" i="10"/>
  <c r="M35" i="10"/>
  <c r="L35" i="10"/>
  <c r="K35" i="10"/>
  <c r="J35" i="10"/>
  <c r="I35" i="10"/>
  <c r="H35" i="10"/>
  <c r="G35" i="10"/>
  <c r="F35" i="10"/>
  <c r="E35" i="10"/>
  <c r="D35" i="10"/>
  <c r="C35" i="10"/>
  <c r="B35" i="10"/>
  <c r="E9" i="10"/>
  <c r="C9" i="10"/>
  <c r="E4" i="10"/>
  <c r="C4" i="10"/>
  <c r="B29" i="9"/>
  <c r="C29" i="9"/>
  <c r="D29" i="9"/>
  <c r="E29" i="9"/>
  <c r="F29" i="9"/>
  <c r="G29" i="9"/>
  <c r="H29" i="9"/>
  <c r="I29" i="9"/>
  <c r="J29" i="9"/>
  <c r="K29" i="9"/>
  <c r="L29" i="9"/>
  <c r="M29" i="9"/>
  <c r="N29" i="9"/>
  <c r="O29" i="9"/>
  <c r="P29" i="9"/>
  <c r="B30" i="9"/>
  <c r="C30" i="9"/>
  <c r="D30" i="9"/>
  <c r="E30" i="9"/>
  <c r="F30" i="9"/>
  <c r="G30" i="9"/>
  <c r="H30" i="9"/>
  <c r="I30" i="9"/>
  <c r="J30" i="9"/>
  <c r="K30" i="9"/>
  <c r="L30" i="9"/>
  <c r="M30" i="9"/>
  <c r="O30" i="9"/>
  <c r="P30" i="9"/>
  <c r="B31" i="9"/>
  <c r="C31" i="9"/>
  <c r="D31" i="9"/>
  <c r="E31" i="9"/>
  <c r="F31" i="9"/>
  <c r="G31" i="9"/>
  <c r="H31" i="9"/>
  <c r="I31" i="9"/>
  <c r="J31" i="9"/>
  <c r="K31" i="9"/>
  <c r="L31" i="9"/>
  <c r="O31" i="9"/>
  <c r="P31" i="9"/>
  <c r="B32" i="9"/>
  <c r="C32" i="9"/>
  <c r="D32" i="9"/>
  <c r="E32" i="9"/>
  <c r="F32" i="9"/>
  <c r="G32" i="9"/>
  <c r="H32" i="9"/>
  <c r="I32" i="9"/>
  <c r="J32" i="9"/>
  <c r="K32" i="9"/>
  <c r="O32" i="9"/>
  <c r="P32" i="9"/>
  <c r="B33" i="9"/>
  <c r="C33" i="9"/>
  <c r="D33" i="9"/>
  <c r="E33" i="9"/>
  <c r="F33" i="9"/>
  <c r="G33" i="9"/>
  <c r="H33" i="9"/>
  <c r="I33" i="9"/>
  <c r="J33" i="9"/>
  <c r="O33" i="9"/>
  <c r="P33" i="9"/>
  <c r="B34" i="9"/>
  <c r="C34" i="9"/>
  <c r="D34" i="9"/>
  <c r="E34" i="9"/>
  <c r="F34" i="9"/>
  <c r="G34" i="9"/>
  <c r="H34" i="9"/>
  <c r="I34" i="9"/>
  <c r="O34" i="9"/>
  <c r="P34" i="9"/>
  <c r="B35" i="9"/>
  <c r="C35" i="9"/>
  <c r="D35" i="9"/>
  <c r="E35" i="9"/>
  <c r="F35" i="9"/>
  <c r="G35" i="9"/>
  <c r="H35" i="9"/>
  <c r="O35" i="9"/>
  <c r="P35" i="9"/>
  <c r="B36" i="9"/>
  <c r="C36" i="9"/>
  <c r="D36" i="9"/>
  <c r="E36" i="9"/>
  <c r="F36" i="9"/>
  <c r="G36" i="9"/>
  <c r="O36" i="9"/>
  <c r="P36" i="9"/>
  <c r="B37" i="9"/>
  <c r="C37" i="9"/>
  <c r="D37" i="9"/>
  <c r="E37" i="9"/>
  <c r="F37" i="9"/>
  <c r="O37" i="9"/>
  <c r="P37" i="9"/>
  <c r="B38" i="9"/>
  <c r="C38" i="9"/>
  <c r="D38" i="9"/>
  <c r="E38" i="9"/>
  <c r="O38" i="9"/>
  <c r="P38" i="9"/>
  <c r="B39" i="9"/>
  <c r="C39" i="9"/>
  <c r="D39" i="9"/>
  <c r="O39" i="9"/>
  <c r="P39" i="9"/>
  <c r="B40" i="9"/>
  <c r="C40" i="9"/>
  <c r="O40" i="9"/>
  <c r="P40" i="9"/>
  <c r="P41" i="9"/>
  <c r="B14" i="9"/>
  <c r="C14" i="9"/>
  <c r="D14" i="9"/>
  <c r="E14" i="9"/>
  <c r="F14" i="9"/>
  <c r="G14" i="9"/>
  <c r="H14" i="9"/>
  <c r="I14" i="9"/>
  <c r="J14" i="9"/>
  <c r="K14" i="9"/>
  <c r="L14" i="9"/>
  <c r="M14" i="9"/>
  <c r="N14" i="9"/>
  <c r="O14" i="9"/>
  <c r="P14" i="9"/>
  <c r="B15" i="9"/>
  <c r="C15" i="9"/>
  <c r="D15" i="9"/>
  <c r="E15" i="9"/>
  <c r="F15" i="9"/>
  <c r="G15" i="9"/>
  <c r="H15" i="9"/>
  <c r="I15" i="9"/>
  <c r="J15" i="9"/>
  <c r="K15" i="9"/>
  <c r="L15" i="9"/>
  <c r="M15" i="9"/>
  <c r="O15" i="9"/>
  <c r="P15" i="9"/>
  <c r="B16" i="9"/>
  <c r="C16" i="9"/>
  <c r="D16" i="9"/>
  <c r="E16" i="9"/>
  <c r="F16" i="9"/>
  <c r="G16" i="9"/>
  <c r="H16" i="9"/>
  <c r="I16" i="9"/>
  <c r="J16" i="9"/>
  <c r="K16" i="9"/>
  <c r="L16" i="9"/>
  <c r="O16" i="9"/>
  <c r="P16" i="9"/>
  <c r="B17" i="9"/>
  <c r="C17" i="9"/>
  <c r="D17" i="9"/>
  <c r="E17" i="9"/>
  <c r="F17" i="9"/>
  <c r="G17" i="9"/>
  <c r="H17" i="9"/>
  <c r="I17" i="9"/>
  <c r="J17" i="9"/>
  <c r="K17" i="9"/>
  <c r="O17" i="9"/>
  <c r="P17" i="9"/>
  <c r="B18" i="9"/>
  <c r="C18" i="9"/>
  <c r="D18" i="9"/>
  <c r="E18" i="9"/>
  <c r="F18" i="9"/>
  <c r="G18" i="9"/>
  <c r="H18" i="9"/>
  <c r="I18" i="9"/>
  <c r="J18" i="9"/>
  <c r="O18" i="9"/>
  <c r="P18" i="9"/>
  <c r="B19" i="9"/>
  <c r="C19" i="9"/>
  <c r="D19" i="9"/>
  <c r="E19" i="9"/>
  <c r="F19" i="9"/>
  <c r="G19" i="9"/>
  <c r="H19" i="9"/>
  <c r="I19" i="9"/>
  <c r="O19" i="9"/>
  <c r="P19" i="9"/>
  <c r="B20" i="9"/>
  <c r="C20" i="9"/>
  <c r="D20" i="9"/>
  <c r="E20" i="9"/>
  <c r="F20" i="9"/>
  <c r="G20" i="9"/>
  <c r="H20" i="9"/>
  <c r="O20" i="9"/>
  <c r="P20" i="9"/>
  <c r="B21" i="9"/>
  <c r="C21" i="9"/>
  <c r="D21" i="9"/>
  <c r="E21" i="9"/>
  <c r="F21" i="9"/>
  <c r="G21" i="9"/>
  <c r="O21" i="9"/>
  <c r="P21" i="9"/>
  <c r="B22" i="9"/>
  <c r="C22" i="9"/>
  <c r="D22" i="9"/>
  <c r="E22" i="9"/>
  <c r="F22" i="9"/>
  <c r="O22" i="9"/>
  <c r="P22" i="9"/>
  <c r="B23" i="9"/>
  <c r="C23" i="9"/>
  <c r="D23" i="9"/>
  <c r="E23" i="9"/>
  <c r="O23" i="9"/>
  <c r="P23" i="9"/>
  <c r="B24" i="9"/>
  <c r="C24" i="9"/>
  <c r="D24" i="9"/>
  <c r="O24" i="9"/>
  <c r="P24" i="9"/>
  <c r="B25" i="9"/>
  <c r="C25" i="9"/>
  <c r="O25" i="9"/>
  <c r="P25" i="9"/>
  <c r="P26" i="9"/>
  <c r="C10" i="9"/>
  <c r="B10" i="9"/>
  <c r="D10" i="9"/>
  <c r="C6" i="9"/>
  <c r="C9" i="9"/>
  <c r="B6" i="9"/>
  <c r="B9" i="9"/>
  <c r="C7" i="9"/>
  <c r="B7" i="9"/>
  <c r="G15" i="8"/>
  <c r="G16" i="8"/>
  <c r="G17" i="8"/>
  <c r="G18" i="8"/>
  <c r="G19" i="8"/>
  <c r="G20" i="8"/>
  <c r="F16" i="8"/>
  <c r="F18" i="8"/>
  <c r="F20" i="8"/>
  <c r="E16" i="8"/>
  <c r="E18" i="8"/>
  <c r="E20" i="8"/>
  <c r="D16" i="8"/>
  <c r="D18" i="8"/>
  <c r="D20" i="8"/>
  <c r="C16" i="8"/>
  <c r="C18" i="8"/>
  <c r="C20" i="8"/>
  <c r="H12" i="8"/>
  <c r="G12" i="8"/>
  <c r="F12" i="8"/>
  <c r="E12" i="8"/>
  <c r="D12" i="8"/>
  <c r="C12" i="8"/>
  <c r="H11" i="8"/>
  <c r="G11" i="8"/>
  <c r="F11" i="8"/>
  <c r="E11" i="8"/>
  <c r="D11" i="8"/>
  <c r="C11" i="8"/>
  <c r="H8" i="8"/>
  <c r="G8" i="8"/>
  <c r="F8" i="8"/>
  <c r="E8" i="8"/>
  <c r="D8" i="8"/>
  <c r="C8" i="8"/>
  <c r="H5" i="8"/>
  <c r="G5" i="8"/>
  <c r="F5" i="8"/>
  <c r="E5" i="8"/>
  <c r="D5" i="8"/>
  <c r="C5" i="8"/>
  <c r="G71" i="7"/>
  <c r="G73" i="7"/>
  <c r="F71" i="7"/>
  <c r="F73" i="7"/>
  <c r="E71" i="7"/>
  <c r="E73" i="7"/>
  <c r="D71" i="7"/>
  <c r="D73" i="7"/>
  <c r="C71" i="7"/>
  <c r="C73" i="7"/>
  <c r="C67" i="7"/>
  <c r="D67" i="7"/>
  <c r="E67" i="7"/>
  <c r="F67" i="7"/>
  <c r="G67" i="7"/>
  <c r="G65" i="7"/>
  <c r="G66" i="7"/>
  <c r="C61" i="7"/>
  <c r="C63" i="7"/>
  <c r="D61" i="7"/>
  <c r="D63" i="7"/>
  <c r="E61" i="7"/>
  <c r="E63" i="7"/>
  <c r="F61" i="7"/>
  <c r="F63" i="7"/>
  <c r="G63" i="7"/>
  <c r="G61" i="7"/>
  <c r="G62" i="7"/>
  <c r="G59" i="7"/>
  <c r="G60" i="7"/>
  <c r="C55" i="7"/>
  <c r="C57" i="7"/>
  <c r="D55" i="7"/>
  <c r="D57" i="7"/>
  <c r="E55" i="7"/>
  <c r="E57" i="7"/>
  <c r="F55" i="7"/>
  <c r="F57" i="7"/>
  <c r="G57" i="7"/>
  <c r="G55" i="7"/>
  <c r="G56" i="7"/>
  <c r="G53" i="7"/>
  <c r="G54" i="7"/>
  <c r="C49" i="7"/>
  <c r="C51" i="7"/>
  <c r="D49" i="7"/>
  <c r="D51" i="7"/>
  <c r="E49" i="7"/>
  <c r="E51" i="7"/>
  <c r="F49" i="7"/>
  <c r="F51" i="7"/>
  <c r="G51" i="7"/>
  <c r="G49" i="7"/>
  <c r="G50" i="7"/>
  <c r="G47" i="7"/>
  <c r="G48" i="7"/>
  <c r="G42" i="7"/>
  <c r="G41" i="7"/>
  <c r="G45" i="7"/>
  <c r="F45" i="7"/>
  <c r="E45" i="7"/>
  <c r="D45" i="7"/>
  <c r="C45" i="7"/>
  <c r="G39" i="7"/>
  <c r="G44" i="7"/>
  <c r="F44" i="7"/>
  <c r="E44" i="7"/>
  <c r="D44" i="7"/>
  <c r="C44" i="7"/>
  <c r="G37" i="7"/>
  <c r="G43" i="7"/>
  <c r="F43" i="7"/>
  <c r="E43" i="7"/>
  <c r="D43" i="7"/>
  <c r="C43" i="7"/>
  <c r="G40" i="7"/>
  <c r="F40" i="7"/>
  <c r="E40" i="7"/>
  <c r="D40" i="7"/>
  <c r="C40" i="7"/>
  <c r="G36" i="7"/>
  <c r="G38" i="7"/>
  <c r="F38" i="7"/>
  <c r="E38" i="7"/>
  <c r="D38" i="7"/>
  <c r="C38" i="7"/>
  <c r="G31" i="7"/>
  <c r="G30" i="7"/>
  <c r="G34" i="7"/>
  <c r="F34" i="7"/>
  <c r="E34" i="7"/>
  <c r="D34" i="7"/>
  <c r="C34" i="7"/>
  <c r="G28" i="7"/>
  <c r="G33" i="7"/>
  <c r="F33" i="7"/>
  <c r="E33" i="7"/>
  <c r="D33" i="7"/>
  <c r="C33" i="7"/>
  <c r="G26" i="7"/>
  <c r="G32" i="7"/>
  <c r="F32" i="7"/>
  <c r="E32" i="7"/>
  <c r="D32" i="7"/>
  <c r="C32" i="7"/>
  <c r="G29" i="7"/>
  <c r="F29" i="7"/>
  <c r="E29" i="7"/>
  <c r="D29" i="7"/>
  <c r="C29" i="7"/>
  <c r="G25" i="7"/>
  <c r="G27" i="7"/>
  <c r="F27" i="7"/>
  <c r="E27" i="7"/>
  <c r="D27" i="7"/>
  <c r="C27" i="7"/>
  <c r="C21" i="7"/>
  <c r="D21" i="7"/>
  <c r="E21" i="7"/>
  <c r="F21" i="7"/>
  <c r="G21" i="7"/>
  <c r="G19" i="7"/>
  <c r="G23" i="7"/>
  <c r="F23" i="7"/>
  <c r="E23" i="7"/>
  <c r="D23" i="7"/>
  <c r="G17" i="7"/>
  <c r="G22" i="7"/>
  <c r="F22" i="7"/>
  <c r="E22" i="7"/>
  <c r="D22" i="7"/>
  <c r="C22" i="7"/>
  <c r="G20" i="7"/>
  <c r="G15" i="7"/>
  <c r="G18" i="7"/>
  <c r="F18" i="7"/>
  <c r="E18" i="7"/>
  <c r="D18" i="7"/>
  <c r="C18" i="7"/>
  <c r="G14" i="7"/>
  <c r="G16" i="7"/>
  <c r="F16" i="7"/>
  <c r="E16" i="7"/>
  <c r="D16" i="7"/>
  <c r="C16" i="7"/>
  <c r="G9" i="7"/>
  <c r="G8" i="7"/>
  <c r="G12" i="7"/>
  <c r="F12" i="7"/>
  <c r="E12" i="7"/>
  <c r="D12" i="7"/>
  <c r="C12" i="7"/>
  <c r="G6" i="7"/>
  <c r="G11" i="7"/>
  <c r="F11" i="7"/>
  <c r="E11" i="7"/>
  <c r="D11" i="7"/>
  <c r="C11" i="7"/>
  <c r="G4" i="7"/>
  <c r="G10" i="7"/>
  <c r="F10" i="7"/>
  <c r="E10" i="7"/>
  <c r="D10" i="7"/>
  <c r="C10" i="7"/>
  <c r="G7" i="7"/>
  <c r="F7" i="7"/>
  <c r="E7" i="7"/>
  <c r="D7" i="7"/>
  <c r="C7" i="7"/>
  <c r="G3" i="7"/>
  <c r="G5" i="7"/>
  <c r="F5" i="7"/>
  <c r="E5" i="7"/>
  <c r="D5" i="7"/>
  <c r="C5" i="7"/>
  <c r="I8" i="6"/>
  <c r="I12" i="6"/>
  <c r="I23" i="6"/>
  <c r="H8" i="6"/>
  <c r="H12" i="6"/>
  <c r="H23" i="6"/>
  <c r="G23" i="6"/>
  <c r="F23" i="6"/>
  <c r="E23" i="6"/>
  <c r="D23" i="6"/>
  <c r="C23" i="6"/>
  <c r="I20" i="6"/>
  <c r="H20" i="6"/>
  <c r="G20" i="6"/>
  <c r="F20" i="6"/>
  <c r="E20" i="6"/>
  <c r="D20" i="6"/>
  <c r="C20" i="6"/>
  <c r="C15" i="6"/>
  <c r="D15" i="6"/>
  <c r="E15" i="6"/>
  <c r="F15" i="6"/>
  <c r="G15" i="6"/>
  <c r="H15" i="6"/>
  <c r="I15" i="6"/>
  <c r="I17" i="6"/>
  <c r="H17" i="6"/>
  <c r="I18" i="6"/>
  <c r="G17" i="6"/>
  <c r="H18" i="6"/>
  <c r="F17" i="6"/>
  <c r="G18" i="6"/>
  <c r="E17" i="6"/>
  <c r="F18" i="6"/>
  <c r="D17" i="6"/>
  <c r="E18" i="6"/>
  <c r="C17" i="6"/>
  <c r="D18" i="6"/>
  <c r="G13" i="6"/>
  <c r="F13" i="6"/>
  <c r="E13" i="6"/>
  <c r="D13" i="6"/>
  <c r="C13" i="6"/>
  <c r="G9" i="6"/>
  <c r="F9" i="6"/>
  <c r="E9" i="6"/>
  <c r="D9" i="6"/>
  <c r="C9" i="6"/>
  <c r="I5" i="6"/>
  <c r="H5" i="6"/>
  <c r="G5" i="6"/>
  <c r="F5" i="6"/>
  <c r="E5" i="6"/>
  <c r="D5" i="6"/>
  <c r="D2" i="6"/>
  <c r="E2" i="6"/>
  <c r="F2" i="6"/>
  <c r="G2" i="6"/>
  <c r="H2" i="6"/>
  <c r="I2" i="6"/>
  <c r="H36" i="5"/>
  <c r="H38" i="5"/>
  <c r="G36" i="5"/>
  <c r="G38" i="5"/>
  <c r="F36" i="5"/>
  <c r="F38" i="5"/>
  <c r="E36" i="5"/>
  <c r="E38" i="5"/>
  <c r="D36" i="5"/>
  <c r="D38" i="5"/>
  <c r="C36" i="5"/>
  <c r="C38" i="5"/>
  <c r="H30" i="5"/>
  <c r="H32" i="5"/>
  <c r="G30" i="5"/>
  <c r="G32" i="5"/>
  <c r="F30" i="5"/>
  <c r="F32" i="5"/>
  <c r="E30" i="5"/>
  <c r="E32" i="5"/>
  <c r="D30" i="5"/>
  <c r="D32" i="5"/>
  <c r="C30" i="5"/>
  <c r="C32" i="5"/>
  <c r="H26" i="5"/>
  <c r="G26" i="5"/>
  <c r="F26" i="5"/>
  <c r="E26" i="5"/>
  <c r="D26" i="5"/>
  <c r="C26" i="5"/>
  <c r="H20" i="5"/>
  <c r="H22" i="5"/>
  <c r="G20" i="5"/>
  <c r="G22" i="5"/>
  <c r="F20" i="5"/>
  <c r="F22" i="5"/>
  <c r="E20" i="5"/>
  <c r="E22" i="5"/>
  <c r="D20" i="5"/>
  <c r="D22" i="5"/>
  <c r="C20" i="5"/>
  <c r="C22" i="5"/>
  <c r="H14" i="5"/>
  <c r="H16" i="5"/>
  <c r="G14" i="5"/>
  <c r="G16" i="5"/>
  <c r="F14" i="5"/>
  <c r="F16" i="5"/>
  <c r="E14" i="5"/>
  <c r="E16" i="5"/>
  <c r="D14" i="5"/>
  <c r="D16" i="5"/>
  <c r="C14" i="5"/>
  <c r="C16" i="5"/>
  <c r="H8" i="5"/>
  <c r="H10" i="5"/>
  <c r="G8" i="5"/>
  <c r="G10" i="5"/>
  <c r="F8" i="5"/>
  <c r="F10" i="5"/>
  <c r="E8" i="5"/>
  <c r="E10" i="5"/>
  <c r="D8" i="5"/>
  <c r="D10" i="5"/>
  <c r="C8" i="5"/>
  <c r="C10" i="5"/>
  <c r="H3" i="5"/>
  <c r="G3" i="5"/>
  <c r="F3" i="5"/>
  <c r="E3" i="5"/>
  <c r="D3" i="5"/>
  <c r="C3" i="5"/>
  <c r="B11" i="4"/>
  <c r="B12" i="4"/>
  <c r="C10" i="4"/>
  <c r="C12" i="4"/>
  <c r="D10" i="4"/>
  <c r="D12" i="4"/>
  <c r="E10" i="4"/>
  <c r="E12" i="4"/>
  <c r="F10" i="4"/>
  <c r="F12" i="4"/>
  <c r="G10" i="4"/>
  <c r="G12" i="4"/>
  <c r="H10" i="4"/>
  <c r="H12" i="4"/>
  <c r="I10" i="4"/>
  <c r="I12" i="4"/>
  <c r="J10" i="4"/>
  <c r="J12" i="4"/>
  <c r="K10" i="4"/>
  <c r="K12" i="4"/>
  <c r="L10" i="4"/>
  <c r="L12" i="4"/>
  <c r="M10" i="4"/>
  <c r="M12" i="4"/>
  <c r="N10" i="4"/>
  <c r="N12" i="4"/>
  <c r="O10" i="4"/>
  <c r="O12" i="4"/>
  <c r="P10" i="4"/>
  <c r="P12" i="4"/>
  <c r="Q10" i="4"/>
  <c r="Q12" i="4"/>
  <c r="R10" i="4"/>
  <c r="R12" i="4"/>
  <c r="S10" i="4"/>
  <c r="S12" i="4"/>
  <c r="T10" i="4"/>
  <c r="T12" i="4"/>
  <c r="U10" i="4"/>
  <c r="U12" i="4"/>
  <c r="V10" i="4"/>
  <c r="V12" i="4"/>
  <c r="W10" i="4"/>
  <c r="W12" i="4"/>
  <c r="X10" i="4"/>
  <c r="X12" i="4"/>
  <c r="Y10" i="4"/>
  <c r="Y12" i="4"/>
  <c r="Z10" i="4"/>
  <c r="Z12" i="4"/>
  <c r="AA10" i="4"/>
  <c r="AA12" i="4"/>
  <c r="AB10" i="4"/>
  <c r="AB12" i="4"/>
  <c r="AC10" i="4"/>
  <c r="AC12" i="4"/>
  <c r="AD10" i="4"/>
  <c r="AD12" i="4"/>
  <c r="AE10" i="4"/>
  <c r="AE12" i="4"/>
  <c r="AF10" i="4"/>
  <c r="AF12" i="4"/>
  <c r="AG10" i="4"/>
  <c r="AG12" i="4"/>
  <c r="AH10" i="4"/>
  <c r="AH12" i="4"/>
  <c r="AI10" i="4"/>
  <c r="AI12" i="4"/>
  <c r="AJ10" i="4"/>
  <c r="AJ12" i="4"/>
  <c r="AK10" i="4"/>
  <c r="AK12" i="4"/>
  <c r="AL10" i="4"/>
  <c r="AL12" i="4"/>
  <c r="AL11" i="4"/>
  <c r="AL15" i="4"/>
  <c r="AL18" i="4"/>
  <c r="AK11" i="4"/>
  <c r="AK15" i="4"/>
  <c r="AK18" i="4"/>
  <c r="AJ11" i="4"/>
  <c r="AJ15" i="4"/>
  <c r="AJ18" i="4"/>
  <c r="AI11" i="4"/>
  <c r="AI15" i="4"/>
  <c r="AI18" i="4"/>
  <c r="AH11" i="4"/>
  <c r="AH15" i="4"/>
  <c r="AH18" i="4"/>
  <c r="AG11" i="4"/>
  <c r="AG15" i="4"/>
  <c r="AG18" i="4"/>
  <c r="AF11" i="4"/>
  <c r="AF15" i="4"/>
  <c r="AF18" i="4"/>
  <c r="AE11" i="4"/>
  <c r="AE15" i="4"/>
  <c r="AE18" i="4"/>
  <c r="AD11" i="4"/>
  <c r="AD15" i="4"/>
  <c r="AD18" i="4"/>
  <c r="AC11" i="4"/>
  <c r="AC15" i="4"/>
  <c r="AC18" i="4"/>
  <c r="AB11" i="4"/>
  <c r="AB15" i="4"/>
  <c r="AB18" i="4"/>
  <c r="AA11" i="4"/>
  <c r="AA15" i="4"/>
  <c r="AA18" i="4"/>
  <c r="Z11" i="4"/>
  <c r="Z15" i="4"/>
  <c r="Z18" i="4"/>
  <c r="Y11" i="4"/>
  <c r="Y15" i="4"/>
  <c r="Y18" i="4"/>
  <c r="X11" i="4"/>
  <c r="X15" i="4"/>
  <c r="X18" i="4"/>
  <c r="W11" i="4"/>
  <c r="W15" i="4"/>
  <c r="W18" i="4"/>
  <c r="V11" i="4"/>
  <c r="V15" i="4"/>
  <c r="V18" i="4"/>
  <c r="U11" i="4"/>
  <c r="U15" i="4"/>
  <c r="U18" i="4"/>
  <c r="T11" i="4"/>
  <c r="T15" i="4"/>
  <c r="T18" i="4"/>
  <c r="S11" i="4"/>
  <c r="S15" i="4"/>
  <c r="S18" i="4"/>
  <c r="R11" i="4"/>
  <c r="R15" i="4"/>
  <c r="R18" i="4"/>
  <c r="Q11" i="4"/>
  <c r="Q15" i="4"/>
  <c r="Q18" i="4"/>
  <c r="P11" i="4"/>
  <c r="P15" i="4"/>
  <c r="P18" i="4"/>
  <c r="O11" i="4"/>
  <c r="O15" i="4"/>
  <c r="O18" i="4"/>
  <c r="N11" i="4"/>
  <c r="N15" i="4"/>
  <c r="N18" i="4"/>
  <c r="M11" i="4"/>
  <c r="M15" i="4"/>
  <c r="M18" i="4"/>
  <c r="L11" i="4"/>
  <c r="L15" i="4"/>
  <c r="L18" i="4"/>
  <c r="K11" i="4"/>
  <c r="K15" i="4"/>
  <c r="K18" i="4"/>
  <c r="J11" i="4"/>
  <c r="J15" i="4"/>
  <c r="J18" i="4"/>
  <c r="I11" i="4"/>
  <c r="I15" i="4"/>
  <c r="I18" i="4"/>
  <c r="H11" i="4"/>
  <c r="H15" i="4"/>
  <c r="H18" i="4"/>
  <c r="G11" i="4"/>
  <c r="G15" i="4"/>
  <c r="G18" i="4"/>
  <c r="F11" i="4"/>
  <c r="F15" i="4"/>
  <c r="F18" i="4"/>
  <c r="E11" i="4"/>
  <c r="E15" i="4"/>
  <c r="E18" i="4"/>
  <c r="D11" i="4"/>
  <c r="D15" i="4"/>
  <c r="D18" i="4"/>
  <c r="C11" i="4"/>
  <c r="C15" i="4"/>
  <c r="C18" i="4"/>
  <c r="F6" i="4"/>
  <c r="G6" i="4"/>
  <c r="H6" i="4"/>
  <c r="I6" i="4"/>
  <c r="F5" i="4"/>
  <c r="G5" i="4"/>
  <c r="H5" i="4"/>
  <c r="I5" i="4"/>
  <c r="F4" i="4"/>
  <c r="G4" i="4"/>
  <c r="H4" i="4"/>
  <c r="I4" i="4"/>
  <c r="B12" i="3"/>
  <c r="B14" i="3"/>
  <c r="C10" i="3"/>
  <c r="C14" i="3"/>
  <c r="D10" i="3"/>
  <c r="D14" i="3"/>
  <c r="E10" i="3"/>
  <c r="E14" i="3"/>
  <c r="F10" i="3"/>
  <c r="F14" i="3"/>
  <c r="G10" i="3"/>
  <c r="G14" i="3"/>
  <c r="H10" i="3"/>
  <c r="H14" i="3"/>
  <c r="I10" i="3"/>
  <c r="I14" i="3"/>
  <c r="J10" i="3"/>
  <c r="J14" i="3"/>
  <c r="K10" i="3"/>
  <c r="K14" i="3"/>
  <c r="L10" i="3"/>
  <c r="L14" i="3"/>
  <c r="M10" i="3"/>
  <c r="M14" i="3"/>
  <c r="N10" i="3"/>
  <c r="N14" i="3"/>
  <c r="O10" i="3"/>
  <c r="O14" i="3"/>
  <c r="P10" i="3"/>
  <c r="P14" i="3"/>
  <c r="Q10" i="3"/>
  <c r="Q14" i="3"/>
  <c r="R10" i="3"/>
  <c r="R14" i="3"/>
  <c r="S10" i="3"/>
  <c r="S14" i="3"/>
  <c r="T10" i="3"/>
  <c r="T14" i="3"/>
  <c r="U10" i="3"/>
  <c r="U14" i="3"/>
  <c r="V10" i="3"/>
  <c r="V14" i="3"/>
  <c r="W10" i="3"/>
  <c r="W14" i="3"/>
  <c r="X10" i="3"/>
  <c r="X14" i="3"/>
  <c r="Y10" i="3"/>
  <c r="Y14" i="3"/>
  <c r="Z10" i="3"/>
  <c r="Z14" i="3"/>
  <c r="AA10" i="3"/>
  <c r="AA14" i="3"/>
  <c r="AB10" i="3"/>
  <c r="AB14" i="3"/>
  <c r="AC10" i="3"/>
  <c r="AC14" i="3"/>
  <c r="AD10" i="3"/>
  <c r="AD14" i="3"/>
  <c r="AE10" i="3"/>
  <c r="AE14" i="3"/>
  <c r="AF10" i="3"/>
  <c r="AF14" i="3"/>
  <c r="AG10" i="3"/>
  <c r="AG14" i="3"/>
  <c r="AH10" i="3"/>
  <c r="AH14" i="3"/>
  <c r="AI10" i="3"/>
  <c r="AI14" i="3"/>
  <c r="AJ10" i="3"/>
  <c r="AJ14" i="3"/>
  <c r="AK10" i="3"/>
  <c r="AK14" i="3"/>
  <c r="AL10" i="3"/>
  <c r="AL14" i="3"/>
  <c r="AL12" i="3"/>
  <c r="AK12" i="3"/>
  <c r="AL13" i="3"/>
  <c r="AL11" i="3"/>
  <c r="AL17" i="3"/>
  <c r="AL20" i="3"/>
  <c r="AJ12" i="3"/>
  <c r="AK13" i="3"/>
  <c r="AK11" i="3"/>
  <c r="AK17" i="3"/>
  <c r="AK20" i="3"/>
  <c r="AI12" i="3"/>
  <c r="AJ13" i="3"/>
  <c r="AJ11" i="3"/>
  <c r="AJ17" i="3"/>
  <c r="AJ20" i="3"/>
  <c r="AH12" i="3"/>
  <c r="AI13" i="3"/>
  <c r="AI11" i="3"/>
  <c r="AI17" i="3"/>
  <c r="AI20" i="3"/>
  <c r="AG12" i="3"/>
  <c r="AH13" i="3"/>
  <c r="AH11" i="3"/>
  <c r="AH17" i="3"/>
  <c r="AH20" i="3"/>
  <c r="AF12" i="3"/>
  <c r="AG13" i="3"/>
  <c r="AG11" i="3"/>
  <c r="AG17" i="3"/>
  <c r="AG20" i="3"/>
  <c r="AE12" i="3"/>
  <c r="AF13" i="3"/>
  <c r="AF11" i="3"/>
  <c r="AF17" i="3"/>
  <c r="AF20" i="3"/>
  <c r="AD12" i="3"/>
  <c r="AE13" i="3"/>
  <c r="AE11" i="3"/>
  <c r="AE17" i="3"/>
  <c r="AE20" i="3"/>
  <c r="AC12" i="3"/>
  <c r="AD13" i="3"/>
  <c r="AD11" i="3"/>
  <c r="AD17" i="3"/>
  <c r="AD20" i="3"/>
  <c r="AB12" i="3"/>
  <c r="AC13" i="3"/>
  <c r="AC11" i="3"/>
  <c r="AC17" i="3"/>
  <c r="AC20" i="3"/>
  <c r="AA12" i="3"/>
  <c r="AB13" i="3"/>
  <c r="AB11" i="3"/>
  <c r="AB17" i="3"/>
  <c r="AB20" i="3"/>
  <c r="Z12" i="3"/>
  <c r="AA13" i="3"/>
  <c r="AA11" i="3"/>
  <c r="AA17" i="3"/>
  <c r="AA20" i="3"/>
  <c r="Y12" i="3"/>
  <c r="Z13" i="3"/>
  <c r="Z11" i="3"/>
  <c r="Z17" i="3"/>
  <c r="Z20" i="3"/>
  <c r="X12" i="3"/>
  <c r="Y13" i="3"/>
  <c r="Y11" i="3"/>
  <c r="Y17" i="3"/>
  <c r="Y20" i="3"/>
  <c r="W12" i="3"/>
  <c r="X13" i="3"/>
  <c r="X11" i="3"/>
  <c r="X17" i="3"/>
  <c r="X20" i="3"/>
  <c r="V12" i="3"/>
  <c r="W13" i="3"/>
  <c r="W11" i="3"/>
  <c r="W17" i="3"/>
  <c r="W20" i="3"/>
  <c r="U12" i="3"/>
  <c r="V13" i="3"/>
  <c r="V11" i="3"/>
  <c r="V17" i="3"/>
  <c r="V20" i="3"/>
  <c r="T12" i="3"/>
  <c r="U13" i="3"/>
  <c r="U11" i="3"/>
  <c r="U17" i="3"/>
  <c r="U20" i="3"/>
  <c r="S12" i="3"/>
  <c r="T13" i="3"/>
  <c r="T11" i="3"/>
  <c r="T17" i="3"/>
  <c r="T20" i="3"/>
  <c r="R12" i="3"/>
  <c r="S13" i="3"/>
  <c r="S11" i="3"/>
  <c r="S17" i="3"/>
  <c r="S20" i="3"/>
  <c r="Q12" i="3"/>
  <c r="R13" i="3"/>
  <c r="R11" i="3"/>
  <c r="R17" i="3"/>
  <c r="R20" i="3"/>
  <c r="P12" i="3"/>
  <c r="Q13" i="3"/>
  <c r="Q11" i="3"/>
  <c r="Q17" i="3"/>
  <c r="Q20" i="3"/>
  <c r="O12" i="3"/>
  <c r="P13" i="3"/>
  <c r="P11" i="3"/>
  <c r="P17" i="3"/>
  <c r="P20" i="3"/>
  <c r="N12" i="3"/>
  <c r="O13" i="3"/>
  <c r="O11" i="3"/>
  <c r="O17" i="3"/>
  <c r="O20" i="3"/>
  <c r="M12" i="3"/>
  <c r="N13" i="3"/>
  <c r="N11" i="3"/>
  <c r="N17" i="3"/>
  <c r="N20" i="3"/>
  <c r="L12" i="3"/>
  <c r="M13" i="3"/>
  <c r="M11" i="3"/>
  <c r="M17" i="3"/>
  <c r="M20" i="3"/>
  <c r="K12" i="3"/>
  <c r="L13" i="3"/>
  <c r="L11" i="3"/>
  <c r="L17" i="3"/>
  <c r="L20" i="3"/>
  <c r="J12" i="3"/>
  <c r="K13" i="3"/>
  <c r="K11" i="3"/>
  <c r="K17" i="3"/>
  <c r="K20" i="3"/>
  <c r="I12" i="3"/>
  <c r="J13" i="3"/>
  <c r="J11" i="3"/>
  <c r="J17" i="3"/>
  <c r="J20" i="3"/>
  <c r="H12" i="3"/>
  <c r="I13" i="3"/>
  <c r="I11" i="3"/>
  <c r="I17" i="3"/>
  <c r="I20" i="3"/>
  <c r="G12" i="3"/>
  <c r="H13" i="3"/>
  <c r="H11" i="3"/>
  <c r="H17" i="3"/>
  <c r="H20" i="3"/>
  <c r="F12" i="3"/>
  <c r="G13" i="3"/>
  <c r="G11" i="3"/>
  <c r="G17" i="3"/>
  <c r="G20" i="3"/>
  <c r="E12" i="3"/>
  <c r="F13" i="3"/>
  <c r="F11" i="3"/>
  <c r="F17" i="3"/>
  <c r="F20" i="3"/>
  <c r="D12" i="3"/>
  <c r="E13" i="3"/>
  <c r="E11" i="3"/>
  <c r="E17" i="3"/>
  <c r="E20" i="3"/>
  <c r="C12" i="3"/>
  <c r="D13" i="3"/>
  <c r="D11" i="3"/>
  <c r="D17" i="3"/>
  <c r="D20" i="3"/>
  <c r="C13" i="3"/>
  <c r="C11" i="3"/>
  <c r="C17" i="3"/>
  <c r="C20" i="3"/>
  <c r="F6" i="3"/>
  <c r="G6" i="3"/>
  <c r="H6" i="3"/>
  <c r="I6" i="3"/>
  <c r="F5" i="3"/>
  <c r="G5" i="3"/>
  <c r="H5" i="3"/>
  <c r="I5" i="3"/>
  <c r="F4" i="3"/>
  <c r="G4" i="3"/>
  <c r="H4" i="3"/>
  <c r="I4" i="3"/>
  <c r="C15" i="2"/>
  <c r="D15" i="2"/>
  <c r="E15" i="2"/>
  <c r="F15" i="2"/>
  <c r="C11" i="2"/>
  <c r="D11" i="2"/>
  <c r="E11" i="2"/>
  <c r="F11" i="2"/>
  <c r="G11" i="2"/>
  <c r="H11" i="2"/>
  <c r="C7" i="2"/>
  <c r="D7" i="2"/>
  <c r="E7" i="2"/>
  <c r="F7" i="2"/>
  <c r="C3" i="2"/>
  <c r="D3" i="2"/>
  <c r="E3" i="2"/>
  <c r="F3" i="2"/>
</calcChain>
</file>

<file path=xl/sharedStrings.xml><?xml version="1.0" encoding="utf-8"?>
<sst xmlns="http://schemas.openxmlformats.org/spreadsheetml/2006/main" count="594" uniqueCount="290">
  <si>
    <t>Sheet creator:</t>
  </si>
  <si>
    <t>Craig Zingerline</t>
  </si>
  <si>
    <t>Contact:</t>
  </si>
  <si>
    <t>craig@velocitygrowth.com</t>
  </si>
  <si>
    <t>Notes:</t>
  </si>
  <si>
    <t xml:space="preserve">This is part of the Velocity Growth curriculum program. Not for distribution. </t>
  </si>
  <si>
    <t>Velocity Growth</t>
  </si>
  <si>
    <t>https://velocitygrowth.com</t>
  </si>
  <si>
    <t>Scenario 1: Double every year</t>
  </si>
  <si>
    <t>Year 1</t>
  </si>
  <si>
    <t>Year 2</t>
  </si>
  <si>
    <t xml:space="preserve">Year 3 </t>
  </si>
  <si>
    <t>Year 4</t>
  </si>
  <si>
    <t>Year 5</t>
  </si>
  <si>
    <t>Revenue</t>
  </si>
  <si>
    <t>Annual growth rate</t>
  </si>
  <si>
    <t>N/A</t>
  </si>
  <si>
    <t>Scenario 2: Slow year 1 &amp; 2</t>
  </si>
  <si>
    <t>Scenario 3: Chunky</t>
  </si>
  <si>
    <t>Year 6</t>
  </si>
  <si>
    <t>Year 7</t>
  </si>
  <si>
    <t>Subscription model</t>
  </si>
  <si>
    <t>Year 1 goal</t>
  </si>
  <si>
    <t>Revenue &amp; Budget projections</t>
  </si>
  <si>
    <t>Subscription cost/mo.</t>
  </si>
  <si>
    <t>Mktg Budget</t>
  </si>
  <si>
    <t>Headcount cost</t>
  </si>
  <si>
    <t>P&amp;L</t>
  </si>
  <si>
    <t>Monthly MRR growth</t>
  </si>
  <si>
    <t>Initial growth rate per month</t>
  </si>
  <si>
    <t>Monthly Churn</t>
  </si>
  <si>
    <t>Customers we lose every month</t>
  </si>
  <si>
    <t>Starting Subs</t>
  </si>
  <si>
    <t>Number in month 1 to hit goal</t>
  </si>
  <si>
    <t>Year 3</t>
  </si>
  <si>
    <t>CAC</t>
  </si>
  <si>
    <t>Blended cost to acquire a customer</t>
  </si>
  <si>
    <t>Month</t>
  </si>
  <si>
    <t>Starting</t>
  </si>
  <si>
    <t>MRR growth goal</t>
  </si>
  <si>
    <t>-%</t>
  </si>
  <si>
    <t>New subs needed</t>
  </si>
  <si>
    <t>-</t>
  </si>
  <si>
    <t>Active Subs</t>
  </si>
  <si>
    <t>Churn</t>
  </si>
  <si>
    <t>MRR</t>
  </si>
  <si>
    <t>Marketing budget</t>
  </si>
  <si>
    <t>Scratch P&amp;L</t>
  </si>
  <si>
    <t>Transactional model</t>
  </si>
  <si>
    <t>Avg sales price</t>
  </si>
  <si>
    <t>Average order value</t>
  </si>
  <si>
    <t>Monthly revenue growth</t>
  </si>
  <si>
    <t>Starting sales</t>
  </si>
  <si>
    <t>Starting number of sales</t>
  </si>
  <si>
    <t>Revenue growth goal</t>
  </si>
  <si>
    <t>Sales needed</t>
  </si>
  <si>
    <t>Growth Model</t>
  </si>
  <si>
    <t>Monthly Goals</t>
  </si>
  <si>
    <t>IAO Model</t>
  </si>
  <si>
    <t>Sum</t>
  </si>
  <si>
    <t>Build 10 new keyword dense pages</t>
  </si>
  <si>
    <t>Top of funnel</t>
  </si>
  <si>
    <t>Website visits</t>
  </si>
  <si>
    <t>EPAG / Product</t>
  </si>
  <si>
    <t>Free Trial Signup %</t>
  </si>
  <si>
    <t># trials</t>
  </si>
  <si>
    <t>% trial to subscribe</t>
  </si>
  <si>
    <t>New Subscribers</t>
  </si>
  <si>
    <t>Referral loop</t>
  </si>
  <si>
    <t>Referred users</t>
  </si>
  <si>
    <t>Email list activation</t>
  </si>
  <si>
    <t>List size</t>
  </si>
  <si>
    <t>CTR %</t>
  </si>
  <si>
    <t>Discount offer to free trial users</t>
  </si>
  <si>
    <t>Trial users in cohort</t>
  </si>
  <si>
    <t>Facebook ads</t>
  </si>
  <si>
    <t>Site visitors</t>
  </si>
  <si>
    <t>Add email capture to blog pages</t>
  </si>
  <si>
    <t>Blog visitors</t>
  </si>
  <si>
    <t>Backwards looking metrics</t>
  </si>
  <si>
    <t>Forward looking metrics</t>
  </si>
  <si>
    <t>Week ending</t>
  </si>
  <si>
    <t>Source</t>
  </si>
  <si>
    <t>Top of Funnel: Marketing</t>
  </si>
  <si>
    <t>Website Visitors</t>
  </si>
  <si>
    <t>Google Analytics</t>
  </si>
  <si>
    <t>&lt;-- drop in what you think this will be</t>
  </si>
  <si>
    <t>WoW Growth</t>
  </si>
  <si>
    <t>Calculated</t>
  </si>
  <si>
    <t>Middle funnel: EPAG / Product</t>
  </si>
  <si>
    <t>Free Trial Signup</t>
  </si>
  <si>
    <t>Hellobar</t>
  </si>
  <si>
    <t>% visit to trial</t>
  </si>
  <si>
    <t>&lt;-- drop in what you think this ratio will be based on historical</t>
  </si>
  <si>
    <t>Bottom funnel: Revenue based</t>
  </si>
  <si>
    <t>Mixpanel</t>
  </si>
  <si>
    <t>Churned Subscribers</t>
  </si>
  <si>
    <t>Total subs (week end)</t>
  </si>
  <si>
    <t>Actual revenue</t>
  </si>
  <si>
    <t>Full conversion rate</t>
  </si>
  <si>
    <t>Actual Spend</t>
  </si>
  <si>
    <t>Notes</t>
  </si>
  <si>
    <t>- Turned on email capture</t>
  </si>
  <si>
    <t>-Paid ads on FB/Insta</t>
  </si>
  <si>
    <t>-Started A/B test on email modal</t>
  </si>
  <si>
    <t>Metrics</t>
  </si>
  <si>
    <t>Week</t>
  </si>
  <si>
    <t>Summary</t>
  </si>
  <si>
    <t>Twitter (Paid)</t>
  </si>
  <si>
    <t>Last 4 weeks</t>
  </si>
  <si>
    <t>Twitter impressions</t>
  </si>
  <si>
    <t>Clicks</t>
  </si>
  <si>
    <t>CTR</t>
  </si>
  <si>
    <t>EPAG</t>
  </si>
  <si>
    <t>Click to Trial %</t>
  </si>
  <si>
    <t>Cost</t>
  </si>
  <si>
    <t>Spend</t>
  </si>
  <si>
    <t>CPC</t>
  </si>
  <si>
    <t>Cost / Action</t>
  </si>
  <si>
    <t>YouTube (influencer)</t>
  </si>
  <si>
    <t>YouTube Views</t>
  </si>
  <si>
    <t>Influencer payment</t>
  </si>
  <si>
    <t>FB/Insta (Paid)</t>
  </si>
  <si>
    <t>FB/Insta impressions</t>
  </si>
  <si>
    <t>Email sign up</t>
  </si>
  <si>
    <t>Click to Sign Up %</t>
  </si>
  <si>
    <t>Google In-App (Android)</t>
  </si>
  <si>
    <t>In app impressions</t>
  </si>
  <si>
    <t>Installs</t>
  </si>
  <si>
    <t>LinkedIn surge (organic)</t>
  </si>
  <si>
    <t>Product Hunt Launch</t>
  </si>
  <si>
    <t>Product</t>
  </si>
  <si>
    <t>10 new SEO ranked pages</t>
  </si>
  <si>
    <t>Trial signup week</t>
  </si>
  <si>
    <t>Next step 1</t>
  </si>
  <si>
    <t>Created 1 board</t>
  </si>
  <si>
    <t>% trial users</t>
  </si>
  <si>
    <t>Next step 2</t>
  </si>
  <si>
    <t>Created 2-3 boards</t>
  </si>
  <si>
    <t>End goal</t>
  </si>
  <si>
    <t># paid</t>
  </si>
  <si>
    <t>% NS2 to paid</t>
  </si>
  <si>
    <t>% full trial to paid</t>
  </si>
  <si>
    <t>Activation model</t>
  </si>
  <si>
    <t>% create 1 board</t>
  </si>
  <si>
    <t># create 1</t>
  </si>
  <si>
    <t>% create 2-3 board</t>
  </si>
  <si>
    <t># create 2-3</t>
  </si>
  <si>
    <t>% convert to paid</t>
  </si>
  <si>
    <t># who purchase</t>
  </si>
  <si>
    <t>Retention impacts (model)</t>
  </si>
  <si>
    <t>Company one</t>
  </si>
  <si>
    <t>Company two</t>
  </si>
  <si>
    <t>Note: You can use either model and plug your own numbers in. Remove rows and columns that you don't need.</t>
  </si>
  <si>
    <t>Product Cost</t>
  </si>
  <si>
    <t>New subs/mo.</t>
  </si>
  <si>
    <t>Retention/mo.</t>
  </si>
  <si>
    <t>Total new subs</t>
  </si>
  <si>
    <t>Total subs 1 year</t>
  </si>
  <si>
    <t>Revenue 1 year</t>
  </si>
  <si>
    <t># retained subscriptions in the month</t>
  </si>
  <si>
    <t>New subs</t>
  </si>
  <si>
    <t>Total</t>
  </si>
  <si>
    <t>NRR</t>
  </si>
  <si>
    <t>Total revenue minus churn plus revenue expansion</t>
  </si>
  <si>
    <t>July '19</t>
  </si>
  <si>
    <t>July '20</t>
  </si>
  <si>
    <t>Aug ' 19</t>
  </si>
  <si>
    <t>Aug '20</t>
  </si>
  <si>
    <t>GRR</t>
  </si>
  <si>
    <t>Total revenue not including expansion</t>
  </si>
  <si>
    <t>Retention by month</t>
  </si>
  <si>
    <t>New users by month who meet my proxy metric</t>
  </si>
  <si>
    <t>New Users</t>
  </si>
  <si>
    <t>Paying users</t>
  </si>
  <si>
    <t>Jan</t>
  </si>
  <si>
    <t>Feb</t>
  </si>
  <si>
    <t>March</t>
  </si>
  <si>
    <t>April</t>
  </si>
  <si>
    <t>May</t>
  </si>
  <si>
    <t>June</t>
  </si>
  <si>
    <t>July</t>
  </si>
  <si>
    <t>Aug</t>
  </si>
  <si>
    <t>Sept</t>
  </si>
  <si>
    <t>Oct</t>
  </si>
  <si>
    <t>Nov</t>
  </si>
  <si>
    <t>Dec</t>
  </si>
  <si>
    <t>% of users by month who meet my proxy metric</t>
  </si>
  <si>
    <t>Lifetime value (LTV)</t>
  </si>
  <si>
    <t>New users</t>
  </si>
  <si>
    <t>$ toggle</t>
  </si>
  <si>
    <t>LTV of users</t>
  </si>
  <si>
    <t>LTV</t>
  </si>
  <si>
    <t>3 month</t>
  </si>
  <si>
    <t>6 month</t>
  </si>
  <si>
    <t>12 month</t>
  </si>
  <si>
    <t>CAC:LTV Payback</t>
  </si>
  <si>
    <t>CAC by Channel</t>
  </si>
  <si>
    <t>Paid</t>
  </si>
  <si>
    <t>Paid users</t>
  </si>
  <si>
    <t>Referral</t>
  </si>
  <si>
    <t>Referral users</t>
  </si>
  <si>
    <t>New user acquisition</t>
  </si>
  <si>
    <t>Retention by channel</t>
  </si>
  <si>
    <t xml:space="preserve">This is the primary framework the Velocity Growth Team uses to create experiments. The goal is to standardize set up to allow for accurate measurements, takeaways and learnings. Our preferred approach is to lay these out Kanban style to see what is in the backlog, progress, succeeded and failed. </t>
  </si>
  <si>
    <t>Overview / Idea</t>
  </si>
  <si>
    <t>The context behind the test - helpful for external readers as well as helping to fuel other hypothesis that could be based around a similiar idea.</t>
  </si>
  <si>
    <t>Hypothesis</t>
  </si>
  <si>
    <t>By doing X, we will achieve Y. Our hypothesis should be clear from the start and measurable. If our goal is to increase conversion by 10%, we must know what the current conversion is. Over time as our experiments are completed and we learn, hypothesis tend to be more accurate as we have a better gauge of the impact of certain levers. It is still important initially as without a goal, we can not make a judgement on success or gather true takeaways.</t>
  </si>
  <si>
    <t xml:space="preserve">Control </t>
  </si>
  <si>
    <t>This is our baseline and should come from existing data. Although our hypothesis usually gives us a primary goal, it can be good to keep an eye on the larger metrics during a test to get a sense of how it impacts the full funnel.</t>
  </si>
  <si>
    <t>Test</t>
  </si>
  <si>
    <t>This is the exact details of what we intend to do, how and over what time period. As it relates to length of test, the goal is to get enough data that we can be reliably confident in the information. Where possible, split tests are the most accurate in terms of impact.</t>
  </si>
  <si>
    <t>Measurement</t>
  </si>
  <si>
    <t>This is where we plot the data points of our control vs our test.</t>
  </si>
  <si>
    <t>Results</t>
  </si>
  <si>
    <t>Did we achieve our hypothesis or not?</t>
  </si>
  <si>
    <t>External Considerations / Impacts</t>
  </si>
  <si>
    <t>Tests don't live in isolation and during a test, things can happen. Noting anything that can have a major impact is helpful when reviewing the takeaways and also gives room for improving how our tests are run.</t>
  </si>
  <si>
    <t>Takeaways</t>
  </si>
  <si>
    <t>What are our learnings from this test? Do we want to do another variant of this test or move it further down? Did we learn anything new about our users or audience? These can also be added to a seperate learnings document which can be helpful for the entire team.</t>
  </si>
  <si>
    <t>Experiment</t>
  </si>
  <si>
    <t>Variant/Test</t>
  </si>
  <si>
    <t>Emails sent</t>
  </si>
  <si>
    <t>Opened</t>
  </si>
  <si>
    <t>Open Rate</t>
  </si>
  <si>
    <t>Orders</t>
  </si>
  <si>
    <t>Open to 
Order %</t>
  </si>
  <si>
    <t>Performance 
vs control</t>
  </si>
  <si>
    <t>Test 32: Reworking of abandoned cart 1</t>
  </si>
  <si>
    <t>Abandoned Cart
Email 1 - Control</t>
  </si>
  <si>
    <t>Control</t>
  </si>
  <si>
    <t>No change</t>
  </si>
  <si>
    <t>Building baseline</t>
  </si>
  <si>
    <t>Seasonality dropped numbers across the company - unlikely related to test</t>
  </si>
  <si>
    <t>Updated design and CTAs</t>
  </si>
  <si>
    <t>CTAs are driving higher CTRs from last week</t>
  </si>
  <si>
    <t>Subject line test 2</t>
  </si>
  <si>
    <t>Another win - 74% above control</t>
  </si>
  <si>
    <t>Subject line test 1</t>
  </si>
  <si>
    <t>Off to a great start</t>
  </si>
  <si>
    <t>Test 33: Adding abandoned cart email 2 - first time ever having it</t>
  </si>
  <si>
    <t>Abandoned Cart
Email 2 - Control</t>
  </si>
  <si>
    <t>New control!</t>
  </si>
  <si>
    <t>Iteration 5</t>
  </si>
  <si>
    <t>Iteration 4</t>
  </si>
  <si>
    <t>Iteration 3</t>
  </si>
  <si>
    <t>Reworked subject line and CTAs</t>
  </si>
  <si>
    <t>Iteration 2</t>
  </si>
  <si>
    <t>Two orders! We'd have probably lost these</t>
  </si>
  <si>
    <t>Iteration 1 - basic cart email sent 24 hours after 1st cart email</t>
  </si>
  <si>
    <t>No new orders, but strong opens</t>
  </si>
  <si>
    <t>Test Name</t>
  </si>
  <si>
    <t>Impact</t>
  </si>
  <si>
    <t>Confidence</t>
  </si>
  <si>
    <t>Effort - Eng.</t>
  </si>
  <si>
    <t>Effort - Mkt.</t>
  </si>
  <si>
    <t>Effort - Other</t>
  </si>
  <si>
    <t>Score</t>
  </si>
  <si>
    <t>Abandoned Cart Email 1</t>
  </si>
  <si>
    <t xml:space="preserve">By optimizing our 3 hour abandoned cart sequence subject line and design we can drive a higher % of purchases from abandoned cart emails. </t>
  </si>
  <si>
    <t>Abandoned Cart Email 2</t>
  </si>
  <si>
    <t>By sending a 2nd abandoned cart email 24 hours after first, we can drive some % of net new revenue</t>
  </si>
  <si>
    <t>Test pricing increase to cohort</t>
  </si>
  <si>
    <t>By increasing pricing from $10 to $15 we will see a higher revenue return even with a lower conversion rate for a cohort of users</t>
  </si>
  <si>
    <t>Email capture overlay frequency</t>
  </si>
  <si>
    <t xml:space="preserve">By showing the email capture box every day vs every 30 days we'll increase email capture rates by 5%+ relative to the control. </t>
  </si>
  <si>
    <t>Show vs hide pricing</t>
  </si>
  <si>
    <t>By hiding pricing information for a portion of users we will see higher lead capture conversion rates.</t>
  </si>
  <si>
    <t>Sort order</t>
  </si>
  <si>
    <t>Changing sort order of initial results will drive up revenue per user</t>
  </si>
  <si>
    <t>Impact index</t>
  </si>
  <si>
    <t>Confidence index</t>
  </si>
  <si>
    <t>Effort index</t>
  </si>
  <si>
    <t>1 - Unknown or minimal</t>
  </si>
  <si>
    <t>1 - Not confident</t>
  </si>
  <si>
    <t>1 - less than 1/2 day of work</t>
  </si>
  <si>
    <t>((Impact + Confidence) * 2) - (Eng Effort * 2) - Mktg Effort - Other Effort</t>
  </si>
  <si>
    <t>2-4 - Small - 1-10% relative gain</t>
  </si>
  <si>
    <t>2 - Somewhat confident</t>
  </si>
  <si>
    <t>2 - 1/2 to 1 day of work</t>
  </si>
  <si>
    <t>5-8 - Medium - 10%-25% rel. gain</t>
  </si>
  <si>
    <t>3 - Moderatly confident</t>
  </si>
  <si>
    <t>3 - 1-2 days of work</t>
  </si>
  <si>
    <t>9-10 - Large/Huge - +25% rel. gain</t>
  </si>
  <si>
    <t>4 - Very confident</t>
  </si>
  <si>
    <t>4 - 2-4 days of work</t>
  </si>
  <si>
    <t>5 - Extremely confident</t>
  </si>
  <si>
    <t>5 - 10 - 5 to 10 days of work</t>
  </si>
  <si>
    <t>Scenario 4: Colette's selection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</si>
</sst>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quot;$&quot;#,##0"/>
    <numFmt numFmtId="165" formatCode="mm&quot;-&quot;dd"/>
    <numFmt numFmtId="166" formatCode="m/d"/>
    <numFmt numFmtId="167" formatCode="0.0%"/>
    <numFmt numFmtId="168" formatCode="&quot;$&quot;#,##0.00"/>
    <numFmt numFmtId="169" formatCode="#,##0.0"/>
  </numFmts>
  <fonts count="35" x14ac:knownFonts="1">
    <font>
      <sz val="10"/>
      <color rgb="FF000000"/>
      <name val="Arial"/>
      <scheme val="minor"/>
    </font>
    <font>
      <sz val="10"/>
      <color theme="1"/>
      <name val="Arial"/>
      <scheme val="minor"/>
    </font>
    <font>
      <u/>
      <sz val="10"/>
      <color rgb="FF0000FF"/>
      <name val="Arial"/>
    </font>
    <font>
      <u/>
      <sz val="10"/>
      <color rgb="FF1155CC"/>
      <name val="Arial"/>
      <scheme val="minor"/>
    </font>
    <font>
      <b/>
      <sz val="12"/>
      <color theme="1"/>
      <name val="Arial"/>
      <scheme val="minor"/>
    </font>
    <font>
      <b/>
      <sz val="10"/>
      <color theme="1"/>
      <name val="Arial"/>
      <scheme val="minor"/>
    </font>
    <font>
      <b/>
      <sz val="12"/>
      <color rgb="FFFFFFFF"/>
      <name val="Arial"/>
    </font>
    <font>
      <sz val="10"/>
      <color theme="1"/>
      <name val="Arial"/>
    </font>
    <font>
      <b/>
      <sz val="10"/>
      <color theme="1"/>
      <name val="Arial"/>
    </font>
    <font>
      <b/>
      <sz val="10"/>
      <color rgb="FFFFFFFF"/>
      <name val="Arial"/>
    </font>
    <font>
      <sz val="10"/>
      <color rgb="FFFFFFFF"/>
      <name val="Arial"/>
    </font>
    <font>
      <b/>
      <sz val="12"/>
      <color rgb="FFFFFFFF"/>
      <name val="Proxima Nova"/>
    </font>
    <font>
      <sz val="12"/>
      <color rgb="FFFFFFFF"/>
      <name val="Arial"/>
    </font>
    <font>
      <b/>
      <sz val="12"/>
      <color rgb="FF000000"/>
      <name val="Arial"/>
    </font>
    <font>
      <b/>
      <sz val="12"/>
      <color rgb="FF000000"/>
      <name val="Proxima Nova"/>
    </font>
    <font>
      <sz val="12"/>
      <color theme="1"/>
      <name val="Arial"/>
    </font>
    <font>
      <sz val="12"/>
      <color theme="1"/>
      <name val="Arial"/>
      <scheme val="minor"/>
    </font>
    <font>
      <sz val="12"/>
      <color rgb="FF000000"/>
      <name val="Proxima Nova"/>
    </font>
    <font>
      <sz val="12"/>
      <color theme="1"/>
      <name val="Proxima Nova"/>
    </font>
    <font>
      <sz val="12"/>
      <color rgb="FF000000"/>
      <name val="Arial"/>
    </font>
    <font>
      <b/>
      <sz val="12"/>
      <color rgb="FF666666"/>
      <name val="Proxima Nova"/>
    </font>
    <font>
      <sz val="12"/>
      <color rgb="FF666666"/>
      <name val="Proxima Nova"/>
    </font>
    <font>
      <b/>
      <i/>
      <sz val="12"/>
      <color rgb="FF000000"/>
      <name val="Proxima Nova"/>
    </font>
    <font>
      <b/>
      <sz val="12"/>
      <color theme="1"/>
      <name val="Proxima Nova"/>
    </font>
    <font>
      <b/>
      <sz val="24"/>
      <color theme="1"/>
      <name val="Proxima Nova"/>
    </font>
    <font>
      <i/>
      <sz val="12"/>
      <color theme="1"/>
      <name val="Proxima Nova"/>
    </font>
    <font>
      <sz val="14"/>
      <color theme="1"/>
      <name val="Arial"/>
    </font>
    <font>
      <b/>
      <sz val="11"/>
      <color theme="1"/>
      <name val="Arial"/>
      <scheme val="minor"/>
    </font>
    <font>
      <sz val="10"/>
      <color rgb="FF000000"/>
      <name val="Arial"/>
      <scheme val="minor"/>
    </font>
    <font>
      <sz val="10"/>
      <color rgb="FF000000"/>
      <name val="Arial"/>
    </font>
    <font>
      <b/>
      <sz val="11"/>
      <color theme="1"/>
      <name val="Arial"/>
    </font>
    <font>
      <sz val="11"/>
      <color rgb="FF000000"/>
      <name val="Arial"/>
      <scheme val="minor"/>
    </font>
    <font>
      <sz val="11"/>
      <color theme="1"/>
      <name val="Arial"/>
      <scheme val="minor"/>
    </font>
    <font>
      <b/>
      <sz val="8"/>
      <color theme="1"/>
      <name val="Arial"/>
      <scheme val="minor"/>
    </font>
    <font>
      <sz val="8"/>
      <color theme="1"/>
      <name val="Arial"/>
      <scheme val="minor"/>
    </font>
  </fonts>
  <fills count="8">
    <fill>
      <patternFill patternType="none"/>
    </fill>
    <fill>
      <patternFill patternType="gray125"/>
    </fill>
    <fill>
      <patternFill patternType="solid">
        <fgColor rgb="FF666666"/>
        <bgColor rgb="FF666666"/>
      </patternFill>
    </fill>
    <fill>
      <patternFill patternType="solid">
        <fgColor rgb="FFF3F3F3"/>
        <bgColor rgb="FFF3F3F3"/>
      </patternFill>
    </fill>
    <fill>
      <patternFill patternType="solid">
        <fgColor rgb="FFFFFF00"/>
        <bgColor rgb="FFFFFF00"/>
      </patternFill>
    </fill>
    <fill>
      <patternFill patternType="solid">
        <fgColor rgb="FFFFFFFF"/>
        <bgColor rgb="FFFFFFFF"/>
      </patternFill>
    </fill>
    <fill>
      <patternFill patternType="solid">
        <fgColor rgb="FFFF0000"/>
        <bgColor rgb="FFFF0000"/>
      </patternFill>
    </fill>
    <fill>
      <patternFill patternType="solid">
        <fgColor rgb="FF000000"/>
        <bgColor rgb="FF000000"/>
      </patternFill>
    </fill>
  </fills>
  <borders count="1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245">
    <xf numFmtId="0" fontId="0" fillId="0" borderId="0" xfId="0" applyFont="1" applyAlignment="1"/>
    <xf numFmtId="0" fontId="1" fillId="0" borderId="0" xfId="0" applyFont="1"/>
    <xf numFmtId="0" fontId="1" fillId="0" borderId="0" xfId="0" applyFont="1" applyAlignment="1"/>
    <xf numFmtId="0" fontId="2" fillId="0" borderId="0" xfId="0" applyFont="1" applyAlignment="1"/>
    <xf numFmtId="0" fontId="3" fillId="0" borderId="0" xfId="0" applyFont="1"/>
    <xf numFmtId="0" fontId="1" fillId="0" borderId="0" xfId="0" applyFont="1" applyAlignment="1"/>
    <xf numFmtId="0" fontId="4" fillId="0" borderId="0" xfId="0" applyFont="1" applyAlignment="1">
      <alignment horizontal="right"/>
    </xf>
    <xf numFmtId="0" fontId="5" fillId="0" borderId="1" xfId="0" applyFont="1" applyBorder="1"/>
    <xf numFmtId="0" fontId="1" fillId="0" borderId="0" xfId="0" applyFont="1" applyAlignment="1">
      <alignment horizontal="right"/>
    </xf>
    <xf numFmtId="164" fontId="1" fillId="0" borderId="0" xfId="0" applyNumberFormat="1" applyFont="1"/>
    <xf numFmtId="9" fontId="1" fillId="0" borderId="0" xfId="0" applyNumberFormat="1" applyFont="1"/>
    <xf numFmtId="0" fontId="4" fillId="0" borderId="0" xfId="0" applyFont="1"/>
    <xf numFmtId="0" fontId="5" fillId="0" borderId="0" xfId="0" applyFont="1"/>
    <xf numFmtId="0" fontId="6" fillId="2" borderId="0" xfId="0" applyFont="1" applyFill="1" applyAlignment="1"/>
    <xf numFmtId="0" fontId="7" fillId="2" borderId="0" xfId="0" applyFont="1" applyFill="1" applyAlignment="1"/>
    <xf numFmtId="0" fontId="8" fillId="0" borderId="0" xfId="0" applyFont="1" applyAlignment="1"/>
    <xf numFmtId="164" fontId="7" fillId="0" borderId="0" xfId="0" applyNumberFormat="1" applyFont="1" applyAlignment="1">
      <alignment horizontal="right"/>
    </xf>
    <xf numFmtId="0" fontId="7" fillId="0" borderId="0" xfId="0" applyFont="1" applyAlignment="1"/>
    <xf numFmtId="0" fontId="7" fillId="0" borderId="0" xfId="0" applyFont="1" applyAlignment="1"/>
    <xf numFmtId="10" fontId="7" fillId="0" borderId="0" xfId="0" applyNumberFormat="1" applyFont="1" applyAlignment="1">
      <alignment horizontal="right"/>
    </xf>
    <xf numFmtId="164" fontId="7" fillId="0" borderId="0" xfId="0" applyNumberFormat="1" applyFont="1" applyAlignment="1"/>
    <xf numFmtId="10" fontId="7" fillId="0" borderId="0" xfId="0" applyNumberFormat="1" applyFont="1" applyAlignment="1">
      <alignment horizontal="right"/>
    </xf>
    <xf numFmtId="0" fontId="7" fillId="0" borderId="0" xfId="0" applyFont="1" applyAlignment="1">
      <alignment horizontal="right"/>
    </xf>
    <xf numFmtId="1" fontId="7" fillId="0" borderId="0" xfId="0" applyNumberFormat="1" applyFont="1" applyAlignment="1"/>
    <xf numFmtId="0" fontId="8" fillId="0" borderId="2" xfId="0" applyFont="1" applyBorder="1" applyAlignment="1"/>
    <xf numFmtId="0" fontId="8" fillId="0" borderId="3" xfId="0" applyFont="1" applyBorder="1" applyAlignment="1"/>
    <xf numFmtId="0" fontId="8" fillId="0" borderId="4" xfId="0" applyFont="1" applyBorder="1" applyAlignment="1">
      <alignment horizontal="right"/>
    </xf>
    <xf numFmtId="0" fontId="8" fillId="0" borderId="3" xfId="0" applyFont="1" applyBorder="1" applyAlignment="1">
      <alignment horizontal="right"/>
    </xf>
    <xf numFmtId="10" fontId="7" fillId="0" borderId="5" xfId="0" applyNumberFormat="1" applyFont="1" applyBorder="1" applyAlignment="1">
      <alignment horizontal="right"/>
    </xf>
    <xf numFmtId="10" fontId="8" fillId="0" borderId="0" xfId="0" applyNumberFormat="1" applyFont="1" applyAlignment="1">
      <alignment horizontal="right"/>
    </xf>
    <xf numFmtId="1" fontId="8" fillId="0" borderId="0" xfId="0" applyNumberFormat="1" applyFont="1" applyAlignment="1"/>
    <xf numFmtId="1" fontId="7" fillId="0" borderId="5" xfId="0" applyNumberFormat="1" applyFont="1" applyBorder="1" applyAlignment="1">
      <alignment horizontal="right"/>
    </xf>
    <xf numFmtId="1" fontId="7" fillId="0" borderId="0" xfId="0" applyNumberFormat="1" applyFont="1" applyAlignment="1">
      <alignment horizontal="right"/>
    </xf>
    <xf numFmtId="9" fontId="7" fillId="0" borderId="5" xfId="0" applyNumberFormat="1" applyFont="1" applyBorder="1" applyAlignment="1">
      <alignment horizontal="right"/>
    </xf>
    <xf numFmtId="9" fontId="7" fillId="0" borderId="0" xfId="0" applyNumberFormat="1" applyFont="1" applyAlignment="1">
      <alignment horizontal="right"/>
    </xf>
    <xf numFmtId="9" fontId="8" fillId="0" borderId="0" xfId="0" applyNumberFormat="1" applyFont="1" applyAlignment="1">
      <alignment horizontal="right"/>
    </xf>
    <xf numFmtId="0" fontId="8" fillId="3" borderId="6" xfId="0" applyFont="1" applyFill="1" applyBorder="1" applyAlignment="1"/>
    <xf numFmtId="164" fontId="7" fillId="3" borderId="7" xfId="0" applyNumberFormat="1" applyFont="1" applyFill="1" applyBorder="1" applyAlignment="1">
      <alignment horizontal="right"/>
    </xf>
    <xf numFmtId="164" fontId="7" fillId="3" borderId="6" xfId="0" applyNumberFormat="1" applyFont="1" applyFill="1" applyBorder="1" applyAlignment="1">
      <alignment horizontal="right"/>
    </xf>
    <xf numFmtId="10" fontId="7" fillId="0" borderId="0" xfId="0" applyNumberFormat="1" applyFont="1" applyAlignment="1"/>
    <xf numFmtId="164" fontId="7" fillId="0" borderId="0" xfId="0" applyNumberFormat="1" applyFont="1" applyAlignment="1"/>
    <xf numFmtId="0" fontId="8" fillId="3" borderId="0" xfId="0" applyFont="1" applyFill="1" applyAlignment="1"/>
    <xf numFmtId="164" fontId="7" fillId="3" borderId="5" xfId="0" applyNumberFormat="1" applyFont="1" applyFill="1" applyBorder="1" applyAlignment="1"/>
    <xf numFmtId="164" fontId="7" fillId="3" borderId="0" xfId="0" applyNumberFormat="1" applyFont="1" applyFill="1" applyAlignment="1">
      <alignment horizontal="right"/>
    </xf>
    <xf numFmtId="164" fontId="8" fillId="3" borderId="0" xfId="0" applyNumberFormat="1" applyFont="1" applyFill="1" applyAlignment="1">
      <alignment horizontal="right"/>
    </xf>
    <xf numFmtId="164" fontId="7" fillId="3" borderId="5" xfId="0" applyNumberFormat="1" applyFont="1" applyFill="1" applyBorder="1" applyAlignment="1"/>
    <xf numFmtId="0" fontId="9" fillId="2" borderId="0" xfId="0" applyFont="1" applyFill="1" applyAlignment="1"/>
    <xf numFmtId="0" fontId="10" fillId="2" borderId="5" xfId="0" applyFont="1" applyFill="1" applyBorder="1" applyAlignment="1"/>
    <xf numFmtId="164" fontId="10" fillId="2" borderId="0" xfId="0" applyNumberFormat="1" applyFont="1" applyFill="1" applyAlignment="1">
      <alignment horizontal="right"/>
    </xf>
    <xf numFmtId="164" fontId="9" fillId="2" borderId="0" xfId="0" applyNumberFormat="1" applyFont="1" applyFill="1" applyAlignment="1">
      <alignment horizontal="right"/>
    </xf>
    <xf numFmtId="0" fontId="6" fillId="2" borderId="3" xfId="0" applyFont="1" applyFill="1" applyBorder="1" applyAlignment="1"/>
    <xf numFmtId="0" fontId="7" fillId="0" borderId="0" xfId="0" applyFont="1" applyAlignment="1"/>
    <xf numFmtId="0" fontId="1" fillId="0" borderId="0" xfId="0" applyFont="1"/>
    <xf numFmtId="0" fontId="8" fillId="0" borderId="1" xfId="0" applyFont="1" applyBorder="1" applyAlignment="1"/>
    <xf numFmtId="10" fontId="8" fillId="0" borderId="1" xfId="0" applyNumberFormat="1" applyFont="1" applyBorder="1" applyAlignment="1">
      <alignment horizontal="right"/>
    </xf>
    <xf numFmtId="3" fontId="8" fillId="0" borderId="1" xfId="0" applyNumberFormat="1" applyFont="1" applyBorder="1" applyAlignment="1">
      <alignment horizontal="right"/>
    </xf>
    <xf numFmtId="0" fontId="7" fillId="3" borderId="0" xfId="0" applyFont="1" applyFill="1" applyAlignment="1"/>
    <xf numFmtId="164" fontId="7" fillId="3" borderId="0" xfId="0" applyNumberFormat="1" applyFont="1" applyFill="1" applyAlignment="1"/>
    <xf numFmtId="0" fontId="10" fillId="2" borderId="0" xfId="0" applyFont="1" applyFill="1" applyAlignment="1"/>
    <xf numFmtId="9" fontId="7" fillId="0" borderId="0" xfId="0" applyNumberFormat="1" applyFont="1" applyAlignment="1"/>
    <xf numFmtId="0" fontId="11" fillId="2" borderId="0" xfId="0" applyFont="1" applyFill="1" applyAlignment="1">
      <alignment horizontal="right"/>
    </xf>
    <xf numFmtId="0" fontId="11" fillId="2" borderId="0" xfId="0" applyFont="1" applyFill="1" applyAlignment="1">
      <alignment horizontal="right"/>
    </xf>
    <xf numFmtId="0" fontId="12" fillId="2" borderId="0" xfId="0" applyFont="1" applyFill="1" applyAlignment="1"/>
    <xf numFmtId="0" fontId="13" fillId="3" borderId="0" xfId="0" applyFont="1" applyFill="1" applyAlignment="1">
      <alignment horizontal="right"/>
    </xf>
    <xf numFmtId="1" fontId="13" fillId="3" borderId="0" xfId="0" applyNumberFormat="1" applyFont="1" applyFill="1" applyAlignment="1"/>
    <xf numFmtId="0" fontId="13" fillId="3" borderId="0" xfId="0" applyFont="1" applyFill="1" applyAlignment="1"/>
    <xf numFmtId="0" fontId="14" fillId="0" borderId="0" xfId="0" applyFont="1" applyAlignment="1">
      <alignment horizontal="center"/>
    </xf>
    <xf numFmtId="0" fontId="15" fillId="0" borderId="0" xfId="0" applyFont="1" applyAlignment="1"/>
    <xf numFmtId="0" fontId="16" fillId="0" borderId="0" xfId="0" applyFont="1" applyAlignment="1">
      <alignment horizontal="right"/>
    </xf>
    <xf numFmtId="0" fontId="17" fillId="0" borderId="0" xfId="0" applyFont="1" applyAlignment="1">
      <alignment horizontal="right"/>
    </xf>
    <xf numFmtId="1" fontId="17" fillId="0" borderId="0" xfId="0" applyNumberFormat="1" applyFont="1" applyAlignment="1">
      <alignment horizontal="right"/>
    </xf>
    <xf numFmtId="0" fontId="14" fillId="0" borderId="0" xfId="0" applyFont="1" applyAlignment="1">
      <alignment horizontal="right"/>
    </xf>
    <xf numFmtId="9" fontId="18" fillId="0" borderId="0" xfId="0" applyNumberFormat="1" applyFont="1" applyAlignment="1">
      <alignment horizontal="right"/>
    </xf>
    <xf numFmtId="0" fontId="17" fillId="0" borderId="0" xfId="0" applyFont="1" applyAlignment="1">
      <alignment horizontal="right"/>
    </xf>
    <xf numFmtId="0" fontId="18" fillId="0" borderId="0" xfId="0" applyFont="1" applyAlignment="1">
      <alignment horizontal="right"/>
    </xf>
    <xf numFmtId="0" fontId="17" fillId="0" borderId="1" xfId="0" applyFont="1" applyBorder="1" applyAlignment="1">
      <alignment horizontal="right"/>
    </xf>
    <xf numFmtId="1" fontId="18" fillId="0" borderId="1" xfId="0" applyNumberFormat="1" applyFont="1" applyBorder="1" applyAlignment="1">
      <alignment horizontal="right"/>
    </xf>
    <xf numFmtId="0" fontId="15" fillId="0" borderId="1" xfId="0" applyFont="1" applyBorder="1" applyAlignment="1"/>
    <xf numFmtId="0" fontId="15" fillId="0" borderId="0" xfId="0" applyFont="1" applyAlignment="1">
      <alignment horizontal="right"/>
    </xf>
    <xf numFmtId="0" fontId="5" fillId="0" borderId="8" xfId="0" applyFont="1" applyBorder="1" applyAlignment="1"/>
    <xf numFmtId="165" fontId="1" fillId="0" borderId="0" xfId="0" applyNumberFormat="1" applyFont="1"/>
    <xf numFmtId="166" fontId="1" fillId="0" borderId="0" xfId="0" applyNumberFormat="1" applyFont="1"/>
    <xf numFmtId="165" fontId="5" fillId="0" borderId="0" xfId="0" applyNumberFormat="1" applyFont="1" applyAlignment="1"/>
    <xf numFmtId="165" fontId="5" fillId="0" borderId="0" xfId="0" applyNumberFormat="1" applyFont="1"/>
    <xf numFmtId="165" fontId="5" fillId="0" borderId="8" xfId="0" applyNumberFormat="1" applyFont="1" applyBorder="1"/>
    <xf numFmtId="166" fontId="5" fillId="0" borderId="0" xfId="0" applyNumberFormat="1" applyFont="1"/>
    <xf numFmtId="0" fontId="5" fillId="0" borderId="0" xfId="0" applyFont="1"/>
    <xf numFmtId="0" fontId="1" fillId="0" borderId="6" xfId="0" applyFont="1" applyBorder="1"/>
    <xf numFmtId="1" fontId="1" fillId="0" borderId="6" xfId="0" applyNumberFormat="1" applyFont="1" applyBorder="1"/>
    <xf numFmtId="0" fontId="1" fillId="0" borderId="9" xfId="0" applyFont="1" applyBorder="1"/>
    <xf numFmtId="0" fontId="1" fillId="0" borderId="6" xfId="0" applyFont="1" applyBorder="1"/>
    <xf numFmtId="0" fontId="1" fillId="4" borderId="0" xfId="0" applyFont="1" applyFill="1"/>
    <xf numFmtId="1" fontId="1" fillId="0" borderId="0" xfId="0" applyNumberFormat="1" applyFont="1"/>
    <xf numFmtId="3" fontId="1" fillId="0" borderId="8" xfId="0" applyNumberFormat="1" applyFont="1" applyBorder="1"/>
    <xf numFmtId="3" fontId="1" fillId="0" borderId="0" xfId="0" applyNumberFormat="1" applyFont="1"/>
    <xf numFmtId="9" fontId="5" fillId="0" borderId="0" xfId="0" applyNumberFormat="1" applyFont="1"/>
    <xf numFmtId="9" fontId="1" fillId="0" borderId="8" xfId="0" applyNumberFormat="1" applyFont="1" applyBorder="1"/>
    <xf numFmtId="0" fontId="1" fillId="0" borderId="8" xfId="0" applyFont="1" applyBorder="1"/>
    <xf numFmtId="10" fontId="5" fillId="0" borderId="0" xfId="0" applyNumberFormat="1" applyFont="1"/>
    <xf numFmtId="1" fontId="5" fillId="0" borderId="0" xfId="0" applyNumberFormat="1" applyFont="1"/>
    <xf numFmtId="10" fontId="5" fillId="0" borderId="8" xfId="0" applyNumberFormat="1" applyFont="1" applyBorder="1"/>
    <xf numFmtId="0" fontId="1" fillId="4" borderId="6" xfId="0" applyFont="1" applyFill="1" applyBorder="1"/>
    <xf numFmtId="10" fontId="1" fillId="0" borderId="0" xfId="0" applyNumberFormat="1" applyFont="1"/>
    <xf numFmtId="10" fontId="1" fillId="0" borderId="8" xfId="0" applyNumberFormat="1" applyFont="1" applyBorder="1"/>
    <xf numFmtId="0" fontId="5" fillId="0" borderId="8" xfId="0" applyFont="1" applyBorder="1"/>
    <xf numFmtId="3" fontId="1" fillId="0" borderId="6" xfId="0" applyNumberFormat="1" applyFont="1" applyBorder="1" applyAlignment="1"/>
    <xf numFmtId="1" fontId="1" fillId="0" borderId="9" xfId="0" applyNumberFormat="1" applyFont="1" applyBorder="1"/>
    <xf numFmtId="10" fontId="1" fillId="0" borderId="6" xfId="0" applyNumberFormat="1" applyFont="1" applyBorder="1"/>
    <xf numFmtId="3" fontId="1" fillId="4" borderId="0" xfId="0" applyNumberFormat="1" applyFont="1" applyFill="1"/>
    <xf numFmtId="164" fontId="1" fillId="0" borderId="0" xfId="0" applyNumberFormat="1" applyFont="1"/>
    <xf numFmtId="164" fontId="1" fillId="0" borderId="8" xfId="0" applyNumberFormat="1" applyFont="1" applyBorder="1"/>
    <xf numFmtId="0" fontId="1" fillId="4" borderId="0" xfId="0" applyFont="1" applyFill="1" applyAlignment="1"/>
    <xf numFmtId="0" fontId="1" fillId="0" borderId="0" xfId="0" applyFont="1" applyAlignment="1">
      <alignment wrapText="1"/>
    </xf>
    <xf numFmtId="1" fontId="1" fillId="0" borderId="0" xfId="0" applyNumberFormat="1" applyFont="1" applyAlignment="1">
      <alignment wrapText="1"/>
    </xf>
    <xf numFmtId="0" fontId="1" fillId="0" borderId="8" xfId="0" applyFont="1" applyBorder="1" applyAlignment="1">
      <alignment wrapText="1"/>
    </xf>
    <xf numFmtId="0" fontId="1" fillId="0" borderId="0" xfId="0" applyFont="1" applyAlignment="1">
      <alignment wrapText="1"/>
    </xf>
    <xf numFmtId="0" fontId="1" fillId="0" borderId="8" xfId="0" applyFont="1" applyBorder="1"/>
    <xf numFmtId="0" fontId="13" fillId="3" borderId="8" xfId="0" applyFont="1" applyFill="1" applyBorder="1" applyAlignment="1"/>
    <xf numFmtId="3" fontId="17" fillId="0" borderId="0" xfId="0" applyNumberFormat="1" applyFont="1" applyAlignment="1">
      <alignment horizontal="right"/>
    </xf>
    <xf numFmtId="3" fontId="19" fillId="3" borderId="8" xfId="0" applyNumberFormat="1" applyFont="1" applyFill="1" applyBorder="1" applyAlignment="1"/>
    <xf numFmtId="3" fontId="18" fillId="0" borderId="0" xfId="0" applyNumberFormat="1" applyFont="1" applyAlignment="1">
      <alignment horizontal="right"/>
    </xf>
    <xf numFmtId="167" fontId="18" fillId="0" borderId="0" xfId="0" applyNumberFormat="1" applyFont="1" applyAlignment="1">
      <alignment horizontal="right"/>
    </xf>
    <xf numFmtId="10" fontId="19" fillId="3" borderId="8" xfId="0" applyNumberFormat="1" applyFont="1" applyFill="1" applyBorder="1" applyAlignment="1"/>
    <xf numFmtId="0" fontId="14" fillId="0" borderId="0" xfId="0" applyFont="1" applyAlignment="1">
      <alignment horizontal="right"/>
    </xf>
    <xf numFmtId="0" fontId="19" fillId="3" borderId="8" xfId="0" applyFont="1" applyFill="1" applyBorder="1" applyAlignment="1"/>
    <xf numFmtId="0" fontId="17" fillId="0" borderId="0" xfId="0" applyFont="1" applyAlignment="1">
      <alignment horizontal="right"/>
    </xf>
    <xf numFmtId="164" fontId="18" fillId="0" borderId="0" xfId="0" applyNumberFormat="1" applyFont="1" applyAlignment="1">
      <alignment horizontal="right"/>
    </xf>
    <xf numFmtId="164" fontId="19" fillId="3" borderId="8" xfId="0" applyNumberFormat="1" applyFont="1" applyFill="1" applyBorder="1" applyAlignment="1"/>
    <xf numFmtId="168" fontId="18" fillId="0" borderId="0" xfId="0" applyNumberFormat="1" applyFont="1" applyAlignment="1">
      <alignment horizontal="right"/>
    </xf>
    <xf numFmtId="168" fontId="19" fillId="3" borderId="8" xfId="0" applyNumberFormat="1" applyFont="1" applyFill="1" applyBorder="1" applyAlignment="1"/>
    <xf numFmtId="168" fontId="18" fillId="0" borderId="1" xfId="0" applyNumberFormat="1" applyFont="1" applyBorder="1" applyAlignment="1">
      <alignment horizontal="right"/>
    </xf>
    <xf numFmtId="164" fontId="19" fillId="3" borderId="10" xfId="0" applyNumberFormat="1" applyFont="1" applyFill="1" applyBorder="1" applyAlignment="1"/>
    <xf numFmtId="168" fontId="19" fillId="3" borderId="10" xfId="0" applyNumberFormat="1" applyFont="1" applyFill="1" applyBorder="1" applyAlignment="1"/>
    <xf numFmtId="3" fontId="15" fillId="0" borderId="0" xfId="0" applyNumberFormat="1" applyFont="1" applyAlignment="1"/>
    <xf numFmtId="1" fontId="19" fillId="3" borderId="10" xfId="0" applyNumberFormat="1" applyFont="1" applyFill="1" applyBorder="1" applyAlignment="1"/>
    <xf numFmtId="9" fontId="17" fillId="3" borderId="8" xfId="0" applyNumberFormat="1" applyFont="1" applyFill="1" applyBorder="1" applyAlignment="1">
      <alignment horizontal="right"/>
    </xf>
    <xf numFmtId="0" fontId="17" fillId="3" borderId="8" xfId="0" applyFont="1" applyFill="1" applyBorder="1" applyAlignment="1">
      <alignment horizontal="right"/>
    </xf>
    <xf numFmtId="1" fontId="17" fillId="3" borderId="10" xfId="0" applyNumberFormat="1" applyFont="1" applyFill="1" applyBorder="1" applyAlignment="1">
      <alignment horizontal="right"/>
    </xf>
    <xf numFmtId="1" fontId="15" fillId="0" borderId="0" xfId="0" applyNumberFormat="1" applyFont="1" applyAlignment="1"/>
    <xf numFmtId="1" fontId="19" fillId="3" borderId="8" xfId="0" applyNumberFormat="1" applyFont="1" applyFill="1" applyBorder="1" applyAlignment="1"/>
    <xf numFmtId="0" fontId="20" fillId="3" borderId="0" xfId="0" applyFont="1" applyFill="1" applyAlignment="1">
      <alignment horizontal="right"/>
    </xf>
    <xf numFmtId="0" fontId="20" fillId="3" borderId="0" xfId="0" applyFont="1" applyFill="1" applyAlignment="1">
      <alignment horizontal="right"/>
    </xf>
    <xf numFmtId="0" fontId="21" fillId="3" borderId="0" xfId="0" applyFont="1" applyFill="1" applyAlignment="1"/>
    <xf numFmtId="0" fontId="22" fillId="3" borderId="0" xfId="0" applyFont="1" applyFill="1" applyAlignment="1">
      <alignment horizontal="right"/>
    </xf>
    <xf numFmtId="0" fontId="17" fillId="5" borderId="0" xfId="0" applyFont="1" applyFill="1" applyAlignment="1">
      <alignment horizontal="right"/>
    </xf>
    <xf numFmtId="1" fontId="17" fillId="5" borderId="0" xfId="0" applyNumberFormat="1" applyFont="1" applyFill="1" applyAlignment="1">
      <alignment horizontal="right"/>
    </xf>
    <xf numFmtId="0" fontId="18" fillId="0" borderId="0" xfId="0" applyFont="1"/>
    <xf numFmtId="0" fontId="17" fillId="5" borderId="0" xfId="0" applyFont="1" applyFill="1"/>
    <xf numFmtId="0" fontId="17" fillId="3" borderId="0" xfId="0" applyFont="1" applyFill="1" applyAlignment="1">
      <alignment horizontal="right"/>
    </xf>
    <xf numFmtId="10" fontId="18" fillId="0" borderId="0" xfId="0" applyNumberFormat="1" applyFont="1"/>
    <xf numFmtId="0" fontId="17" fillId="3" borderId="0" xfId="0" applyFont="1" applyFill="1" applyAlignment="1">
      <alignment horizontal="right"/>
    </xf>
    <xf numFmtId="0" fontId="17" fillId="5" borderId="0" xfId="0" applyFont="1" applyFill="1" applyAlignment="1">
      <alignment horizontal="right"/>
    </xf>
    <xf numFmtId="0" fontId="14" fillId="3" borderId="0" xfId="0" applyFont="1" applyFill="1" applyAlignment="1">
      <alignment horizontal="right"/>
    </xf>
    <xf numFmtId="10" fontId="17" fillId="5" borderId="0" xfId="0" applyNumberFormat="1" applyFont="1" applyFill="1"/>
    <xf numFmtId="10" fontId="14" fillId="5" borderId="0" xfId="0" applyNumberFormat="1" applyFont="1" applyFill="1"/>
    <xf numFmtId="3" fontId="17" fillId="5" borderId="0" xfId="0" applyNumberFormat="1" applyFont="1" applyFill="1"/>
    <xf numFmtId="0" fontId="18" fillId="0" borderId="6" xfId="0" applyFont="1" applyBorder="1" applyAlignment="1">
      <alignment horizontal="right"/>
    </xf>
    <xf numFmtId="3" fontId="17" fillId="5" borderId="6" xfId="0" applyNumberFormat="1" applyFont="1" applyFill="1" applyBorder="1"/>
    <xf numFmtId="0" fontId="23" fillId="0" borderId="0" xfId="0" applyFont="1"/>
    <xf numFmtId="0" fontId="18" fillId="0" borderId="8" xfId="0" applyFont="1" applyBorder="1"/>
    <xf numFmtId="164" fontId="18" fillId="0" borderId="0" xfId="0" applyNumberFormat="1" applyFont="1"/>
    <xf numFmtId="1" fontId="18" fillId="0" borderId="0" xfId="0" applyNumberFormat="1" applyFont="1"/>
    <xf numFmtId="3" fontId="18" fillId="0" borderId="0" xfId="0" applyNumberFormat="1" applyFont="1"/>
    <xf numFmtId="9" fontId="18" fillId="0" borderId="0" xfId="0" applyNumberFormat="1" applyFont="1"/>
    <xf numFmtId="0" fontId="16" fillId="0" borderId="0" xfId="0" applyFont="1"/>
    <xf numFmtId="0" fontId="16" fillId="0" borderId="8" xfId="0" applyFont="1" applyBorder="1"/>
    <xf numFmtId="0" fontId="23" fillId="3" borderId="0" xfId="0" applyFont="1" applyFill="1"/>
    <xf numFmtId="0" fontId="18" fillId="3" borderId="0" xfId="0" applyFont="1" applyFill="1"/>
    <xf numFmtId="0" fontId="23" fillId="3" borderId="8" xfId="0" applyFont="1" applyFill="1" applyBorder="1"/>
    <xf numFmtId="0" fontId="18" fillId="3" borderId="8" xfId="0" applyFont="1" applyFill="1" applyBorder="1"/>
    <xf numFmtId="0" fontId="4" fillId="3" borderId="1" xfId="0" applyFont="1" applyFill="1" applyBorder="1"/>
    <xf numFmtId="0" fontId="23" fillId="3" borderId="1" xfId="0" applyFont="1" applyFill="1" applyBorder="1"/>
    <xf numFmtId="0" fontId="23" fillId="3" borderId="10" xfId="0" applyFont="1" applyFill="1" applyBorder="1"/>
    <xf numFmtId="3" fontId="18" fillId="0" borderId="8" xfId="0" applyNumberFormat="1" applyFont="1" applyBorder="1"/>
    <xf numFmtId="0" fontId="4" fillId="3" borderId="0" xfId="0" applyFont="1" applyFill="1"/>
    <xf numFmtId="0" fontId="14" fillId="0" borderId="0" xfId="0" applyFont="1" applyAlignment="1"/>
    <xf numFmtId="164" fontId="14" fillId="0" borderId="0" xfId="0" applyNumberFormat="1" applyFont="1" applyAlignment="1"/>
    <xf numFmtId="164" fontId="17" fillId="0" borderId="0" xfId="0" applyNumberFormat="1" applyFont="1" applyAlignment="1"/>
    <xf numFmtId="9" fontId="14" fillId="0" borderId="0" xfId="0" applyNumberFormat="1" applyFont="1" applyAlignment="1">
      <alignment horizontal="right"/>
    </xf>
    <xf numFmtId="9" fontId="17" fillId="0" borderId="0" xfId="0" applyNumberFormat="1" applyFont="1" applyAlignment="1">
      <alignment horizontal="right"/>
    </xf>
    <xf numFmtId="0" fontId="17" fillId="0" borderId="0" xfId="0" applyFont="1" applyAlignment="1"/>
    <xf numFmtId="0" fontId="24" fillId="0" borderId="0" xfId="0" applyFont="1"/>
    <xf numFmtId="0" fontId="18" fillId="0" borderId="1" xfId="0" applyFont="1" applyBorder="1"/>
    <xf numFmtId="0" fontId="23" fillId="0" borderId="1" xfId="0" applyFont="1" applyBorder="1"/>
    <xf numFmtId="168" fontId="1" fillId="4" borderId="1" xfId="0" applyNumberFormat="1" applyFont="1" applyFill="1" applyBorder="1"/>
    <xf numFmtId="169" fontId="18" fillId="0" borderId="0" xfId="0" applyNumberFormat="1" applyFont="1"/>
    <xf numFmtId="164" fontId="25" fillId="0" borderId="0" xfId="0" applyNumberFormat="1" applyFont="1"/>
    <xf numFmtId="164" fontId="25" fillId="4" borderId="0" xfId="0" applyNumberFormat="1" applyFont="1" applyFill="1"/>
    <xf numFmtId="164" fontId="25" fillId="6" borderId="0" xfId="0" applyNumberFormat="1" applyFont="1" applyFill="1"/>
    <xf numFmtId="164" fontId="18" fillId="4" borderId="0" xfId="0" applyNumberFormat="1" applyFont="1" applyFill="1"/>
    <xf numFmtId="164" fontId="18" fillId="6" borderId="0" xfId="0" applyNumberFormat="1" applyFont="1" applyFill="1"/>
    <xf numFmtId="0" fontId="7" fillId="0" borderId="0" xfId="0" applyFont="1" applyAlignment="1"/>
    <xf numFmtId="0" fontId="18" fillId="0" borderId="0" xfId="0" applyFont="1" applyAlignment="1"/>
    <xf numFmtId="0" fontId="7" fillId="0" borderId="0" xfId="0" applyFont="1" applyAlignment="1">
      <alignment horizontal="right"/>
    </xf>
    <xf numFmtId="0" fontId="18" fillId="0" borderId="0" xfId="0" applyFont="1" applyAlignment="1">
      <alignment horizontal="right"/>
    </xf>
    <xf numFmtId="9" fontId="7" fillId="0" borderId="0" xfId="0" applyNumberFormat="1" applyFont="1" applyAlignment="1">
      <alignment horizontal="right"/>
    </xf>
    <xf numFmtId="0" fontId="7" fillId="0" borderId="0" xfId="0" applyFont="1" applyAlignment="1">
      <alignment wrapText="1"/>
    </xf>
    <xf numFmtId="0" fontId="7" fillId="0" borderId="0" xfId="0" applyFont="1" applyAlignment="1"/>
    <xf numFmtId="0" fontId="26" fillId="0" borderId="0" xfId="0" applyFont="1" applyAlignment="1"/>
    <xf numFmtId="0" fontId="7" fillId="0" borderId="0" xfId="0" applyFont="1" applyAlignment="1">
      <alignment wrapText="1"/>
    </xf>
    <xf numFmtId="0" fontId="14" fillId="3" borderId="0" xfId="0" applyFont="1" applyFill="1" applyAlignment="1">
      <alignment horizontal="left"/>
    </xf>
    <xf numFmtId="0" fontId="14" fillId="3" borderId="0" xfId="0" applyFont="1" applyFill="1" applyAlignment="1">
      <alignment horizontal="left" wrapText="1"/>
    </xf>
    <xf numFmtId="0" fontId="17" fillId="3" borderId="0" xfId="0" applyFont="1" applyFill="1" applyAlignment="1">
      <alignment horizontal="right" wrapText="1"/>
    </xf>
    <xf numFmtId="0" fontId="11" fillId="7" borderId="0" xfId="0" applyFont="1" applyFill="1" applyAlignment="1">
      <alignment horizontal="left"/>
    </xf>
    <xf numFmtId="0" fontId="11" fillId="7" borderId="0" xfId="0" applyFont="1" applyFill="1" applyAlignment="1">
      <alignment horizontal="left" wrapText="1"/>
    </xf>
    <xf numFmtId="0" fontId="14" fillId="0" borderId="0" xfId="0" applyFont="1" applyAlignment="1">
      <alignment horizontal="left"/>
    </xf>
    <xf numFmtId="0" fontId="18" fillId="0" borderId="0" xfId="0" applyFont="1" applyAlignment="1">
      <alignment wrapText="1"/>
    </xf>
    <xf numFmtId="0" fontId="18" fillId="0" borderId="0" xfId="0" applyFont="1" applyAlignment="1">
      <alignment horizontal="left" wrapText="1"/>
    </xf>
    <xf numFmtId="3" fontId="14" fillId="0" borderId="0" xfId="0" applyNumberFormat="1" applyFont="1" applyAlignment="1">
      <alignment horizontal="right"/>
    </xf>
    <xf numFmtId="10" fontId="14" fillId="0" borderId="0" xfId="0" applyNumberFormat="1" applyFont="1" applyAlignment="1">
      <alignment horizontal="right"/>
    </xf>
    <xf numFmtId="164" fontId="14" fillId="0" borderId="0" xfId="0" applyNumberFormat="1" applyFont="1" applyAlignment="1">
      <alignment horizontal="right"/>
    </xf>
    <xf numFmtId="0" fontId="17" fillId="0" borderId="0" xfId="0" applyFont="1" applyAlignment="1">
      <alignment horizontal="left"/>
    </xf>
    <xf numFmtId="0" fontId="17" fillId="0" borderId="0" xfId="0" applyFont="1" applyAlignment="1">
      <alignment horizontal="left" wrapText="1"/>
    </xf>
    <xf numFmtId="10" fontId="17" fillId="0" borderId="0" xfId="0" applyNumberFormat="1" applyFont="1" applyAlignment="1">
      <alignment horizontal="right"/>
    </xf>
    <xf numFmtId="164" fontId="17" fillId="0" borderId="0" xfId="0" applyNumberFormat="1" applyFont="1" applyAlignment="1">
      <alignment horizontal="right"/>
    </xf>
    <xf numFmtId="10" fontId="18" fillId="0" borderId="0" xfId="0" applyNumberFormat="1" applyFont="1" applyAlignment="1">
      <alignment horizontal="right"/>
    </xf>
    <xf numFmtId="0" fontId="18" fillId="0" borderId="0" xfId="0" applyFont="1" applyAlignment="1">
      <alignment horizontal="left" wrapText="1"/>
    </xf>
    <xf numFmtId="1" fontId="17" fillId="0" borderId="0" xfId="0" applyNumberFormat="1" applyFont="1" applyAlignment="1">
      <alignment horizontal="right"/>
    </xf>
    <xf numFmtId="0" fontId="18" fillId="0" borderId="0" xfId="0" applyFont="1" applyAlignment="1">
      <alignment horizontal="right" wrapText="1"/>
    </xf>
    <xf numFmtId="1" fontId="18" fillId="0" borderId="0" xfId="0" applyNumberFormat="1" applyFont="1" applyAlignment="1">
      <alignment horizontal="right"/>
    </xf>
    <xf numFmtId="164" fontId="18" fillId="0" borderId="0" xfId="0" applyNumberFormat="1" applyFont="1" applyAlignment="1">
      <alignment horizontal="right"/>
    </xf>
    <xf numFmtId="0" fontId="18" fillId="0" borderId="0" xfId="0" applyFont="1" applyAlignment="1">
      <alignment horizontal="left"/>
    </xf>
    <xf numFmtId="0" fontId="18" fillId="0" borderId="0" xfId="0" applyFont="1" applyAlignment="1">
      <alignment horizontal="right" wrapText="1"/>
    </xf>
    <xf numFmtId="0" fontId="27" fillId="0" borderId="0" xfId="0" applyFont="1" applyAlignment="1">
      <alignment wrapText="1"/>
    </xf>
    <xf numFmtId="0" fontId="27" fillId="0" borderId="0" xfId="0" applyFont="1"/>
    <xf numFmtId="0" fontId="5" fillId="0" borderId="0" xfId="0" applyFont="1"/>
    <xf numFmtId="0" fontId="28" fillId="0" borderId="0" xfId="0" applyFont="1" applyAlignment="1">
      <alignment wrapText="1"/>
    </xf>
    <xf numFmtId="0" fontId="1" fillId="0" borderId="0" xfId="0" applyFont="1" applyAlignment="1">
      <alignment wrapText="1"/>
    </xf>
    <xf numFmtId="0" fontId="1" fillId="0" borderId="0" xfId="0" applyFont="1"/>
    <xf numFmtId="0" fontId="29" fillId="5" borderId="0" xfId="0" applyFont="1" applyFill="1" applyAlignment="1">
      <alignment wrapText="1"/>
    </xf>
    <xf numFmtId="0" fontId="7" fillId="5" borderId="0" xfId="0" applyFont="1" applyFill="1" applyAlignment="1">
      <alignment wrapText="1"/>
    </xf>
    <xf numFmtId="0" fontId="7" fillId="5" borderId="0" xfId="0" applyFont="1" applyFill="1" applyAlignment="1">
      <alignment horizontal="right"/>
    </xf>
    <xf numFmtId="0" fontId="30" fillId="5" borderId="0" xfId="0" applyFont="1" applyFill="1" applyAlignment="1">
      <alignment horizontal="right"/>
    </xf>
    <xf numFmtId="0" fontId="7" fillId="5" borderId="0" xfId="0" applyFont="1" applyFill="1" applyAlignment="1"/>
    <xf numFmtId="0" fontId="31" fillId="0" borderId="0" xfId="0" applyFont="1" applyAlignment="1">
      <alignment wrapText="1"/>
    </xf>
    <xf numFmtId="0" fontId="32" fillId="0" borderId="0" xfId="0" applyFont="1" applyAlignment="1">
      <alignment wrapText="1"/>
    </xf>
    <xf numFmtId="0" fontId="32" fillId="0" borderId="0" xfId="0" applyFont="1"/>
    <xf numFmtId="0" fontId="32" fillId="0" borderId="0" xfId="0" applyFont="1" applyAlignment="1">
      <alignment wrapText="1"/>
    </xf>
    <xf numFmtId="0" fontId="33" fillId="0" borderId="0" xfId="0" applyFont="1"/>
    <xf numFmtId="0" fontId="34" fillId="0" borderId="0" xfId="0" applyFont="1"/>
    <xf numFmtId="0" fontId="34" fillId="0" borderId="0" xfId="0" applyFont="1" applyAlignment="1">
      <alignment wrapText="1"/>
    </xf>
    <xf numFmtId="0" fontId="1" fillId="0" borderId="0" xfId="0" applyFont="1"/>
    <xf numFmtId="0" fontId="14" fillId="3" borderId="0" xfId="0" applyFont="1" applyFill="1" applyAlignment="1">
      <alignment horizontal="center"/>
    </xf>
    <xf numFmtId="0" fontId="0" fillId="0" borderId="0" xfId="0" applyFont="1" applyAlignment="1"/>
    <xf numFmtId="0" fontId="24" fillId="0" borderId="0" xfId="0" applyFont="1"/>
  </cellXfs>
  <cellStyles count="1">
    <cellStyle name="Normal" xfId="0" builtinId="0"/>
  </cellStyles>
  <dxfs count="3">
    <dxf>
      <fill>
        <patternFill patternType="solid">
          <fgColor rgb="FFE8F0FE"/>
          <bgColor rgb="FFE8F0FE"/>
        </patternFill>
      </fill>
    </dxf>
    <dxf>
      <fill>
        <patternFill patternType="solid">
          <fgColor rgb="FFFFFFFF"/>
          <bgColor rgb="FFFFFFFF"/>
        </patternFill>
      </fill>
    </dxf>
    <dxf>
      <fill>
        <patternFill patternType="solid">
          <fgColor rgb="FF5B95F9"/>
          <bgColor rgb="FF5B95F9"/>
        </patternFill>
      </fill>
    </dxf>
  </dxfs>
  <tableStyles count="1" defaultPivotStyle="PivotStyleMedium7">
    <tableStyle name="ICEEE Test Matrix-style" pivot="0" count="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 Id="rId1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Slower year 1 and 2</a:t>
            </a:r>
          </a:p>
        </c:rich>
      </c:tx>
      <c:layout/>
      <c:overlay val="0"/>
    </c:title>
    <c:autoTitleDeleted val="0"/>
    <c:plotArea>
      <c:layout/>
      <c:lineChart>
        <c:grouping val="standard"/>
        <c:varyColors val="0"/>
        <c:ser>
          <c:idx val="0"/>
          <c:order val="0"/>
          <c:spPr>
            <a:ln cmpd="sng">
              <a:solidFill>
                <a:srgbClr val="4285F4"/>
              </a:solidFill>
            </a:ln>
          </c:spPr>
          <c:marker>
            <c:symbol val="none"/>
          </c:marker>
          <c:cat>
            <c:strRef>
              <c:f>'Financial Model'!$B$6:$F$6</c:f>
              <c:strCache>
                <c:ptCount val="5"/>
                <c:pt idx="0">
                  <c:v>Year 1</c:v>
                </c:pt>
                <c:pt idx="1">
                  <c:v>Year 2</c:v>
                </c:pt>
                <c:pt idx="2">
                  <c:v>Year 3 </c:v>
                </c:pt>
                <c:pt idx="3">
                  <c:v>Year 4</c:v>
                </c:pt>
                <c:pt idx="4">
                  <c:v>Year 5</c:v>
                </c:pt>
              </c:strCache>
            </c:strRef>
          </c:cat>
          <c:val>
            <c:numRef>
              <c:f>'Financial Model'!$B$7:$F$7</c:f>
              <c:numCache>
                <c:formatCode>"$"#,##0</c:formatCode>
                <c:ptCount val="5"/>
                <c:pt idx="0">
                  <c:v>50000.0</c:v>
                </c:pt>
                <c:pt idx="1">
                  <c:v>87500.0</c:v>
                </c:pt>
                <c:pt idx="2">
                  <c:v>218750.0</c:v>
                </c:pt>
                <c:pt idx="3">
                  <c:v>656250.0</c:v>
                </c:pt>
                <c:pt idx="4">
                  <c:v>2.296875E6</c:v>
                </c:pt>
              </c:numCache>
            </c:numRef>
          </c:val>
          <c:smooth val="0"/>
        </c:ser>
        <c:dLbls>
          <c:showLegendKey val="0"/>
          <c:showVal val="0"/>
          <c:showCatName val="0"/>
          <c:showSerName val="0"/>
          <c:showPercent val="0"/>
          <c:showBubbleSize val="0"/>
        </c:dLbls>
        <c:smooth val="0"/>
        <c:axId val="1065644640"/>
        <c:axId val="1066694208"/>
      </c:lineChart>
      <c:catAx>
        <c:axId val="1065644640"/>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66694208"/>
        <c:crosses val="autoZero"/>
        <c:auto val="1"/>
        <c:lblAlgn val="ctr"/>
        <c:lblOffset val="100"/>
        <c:noMultiLvlLbl val="1"/>
      </c:catAx>
      <c:valAx>
        <c:axId val="106669420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65644640"/>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Chunky Revenue</a:t>
            </a:r>
          </a:p>
        </c:rich>
      </c:tx>
      <c:layout/>
      <c:overlay val="0"/>
    </c:title>
    <c:autoTitleDeleted val="0"/>
    <c:plotArea>
      <c:layout/>
      <c:lineChart>
        <c:grouping val="standard"/>
        <c:varyColors val="0"/>
        <c:ser>
          <c:idx val="0"/>
          <c:order val="0"/>
          <c:tx>
            <c:strRef>
              <c:f>'Financial Model'!$A$11</c:f>
              <c:strCache>
                <c:ptCount val="1"/>
                <c:pt idx="0">
                  <c:v>Revenue</c:v>
                </c:pt>
              </c:strCache>
            </c:strRef>
          </c:tx>
          <c:spPr>
            <a:ln cmpd="sng">
              <a:solidFill>
                <a:srgbClr val="4285F4"/>
              </a:solidFill>
            </a:ln>
          </c:spPr>
          <c:marker>
            <c:symbol val="none"/>
          </c:marker>
          <c:cat>
            <c:strRef>
              <c:f>'Financial Model'!$B$10:$H$10</c:f>
              <c:strCache>
                <c:ptCount val="7"/>
                <c:pt idx="0">
                  <c:v>Year 1</c:v>
                </c:pt>
                <c:pt idx="1">
                  <c:v>Year 2</c:v>
                </c:pt>
                <c:pt idx="2">
                  <c:v>Year 3 </c:v>
                </c:pt>
                <c:pt idx="3">
                  <c:v>Year 4</c:v>
                </c:pt>
                <c:pt idx="4">
                  <c:v>Year 5</c:v>
                </c:pt>
                <c:pt idx="5">
                  <c:v>Year 6</c:v>
                </c:pt>
                <c:pt idx="6">
                  <c:v>Year 7</c:v>
                </c:pt>
              </c:strCache>
            </c:strRef>
          </c:cat>
          <c:val>
            <c:numRef>
              <c:f>'Financial Model'!$B$11:$H$11</c:f>
              <c:numCache>
                <c:formatCode>"$"#,##0</c:formatCode>
                <c:ptCount val="7"/>
                <c:pt idx="0">
                  <c:v>30000.0</c:v>
                </c:pt>
                <c:pt idx="1">
                  <c:v>120000.0</c:v>
                </c:pt>
                <c:pt idx="2">
                  <c:v>180000.0</c:v>
                </c:pt>
                <c:pt idx="3">
                  <c:v>450000.0</c:v>
                </c:pt>
                <c:pt idx="4">
                  <c:v>1.125E6</c:v>
                </c:pt>
                <c:pt idx="5">
                  <c:v>1.6875E6</c:v>
                </c:pt>
                <c:pt idx="6">
                  <c:v>3.0375E6</c:v>
                </c:pt>
              </c:numCache>
            </c:numRef>
          </c:val>
          <c:smooth val="0"/>
        </c:ser>
        <c:dLbls>
          <c:showLegendKey val="0"/>
          <c:showVal val="0"/>
          <c:showCatName val="0"/>
          <c:showSerName val="0"/>
          <c:showPercent val="0"/>
          <c:showBubbleSize val="0"/>
        </c:dLbls>
        <c:smooth val="0"/>
        <c:axId val="1068942736"/>
        <c:axId val="1066706640"/>
      </c:lineChart>
      <c:catAx>
        <c:axId val="1068942736"/>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66706640"/>
        <c:crosses val="autoZero"/>
        <c:auto val="1"/>
        <c:lblAlgn val="ctr"/>
        <c:lblOffset val="100"/>
        <c:noMultiLvlLbl val="1"/>
      </c:catAx>
      <c:valAx>
        <c:axId val="106670664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68942736"/>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Craig's $500k initial model goal</a:t>
            </a:r>
          </a:p>
        </c:rich>
      </c:tx>
      <c:layout/>
      <c:overlay val="0"/>
    </c:title>
    <c:autoTitleDeleted val="0"/>
    <c:plotArea>
      <c:layout/>
      <c:lineChart>
        <c:grouping val="standard"/>
        <c:varyColors val="0"/>
        <c:ser>
          <c:idx val="0"/>
          <c:order val="0"/>
          <c:tx>
            <c:strRef>
              <c:f>'Financial Model'!$A$15</c:f>
              <c:strCache>
                <c:ptCount val="1"/>
                <c:pt idx="0">
                  <c:v>Revenue</c:v>
                </c:pt>
              </c:strCache>
            </c:strRef>
          </c:tx>
          <c:spPr>
            <a:ln cmpd="sng">
              <a:solidFill>
                <a:srgbClr val="4285F4"/>
              </a:solidFill>
            </a:ln>
          </c:spPr>
          <c:marker>
            <c:symbol val="none"/>
          </c:marker>
          <c:cat>
            <c:strRef>
              <c:f>'Financial Model'!$B$14:$F$14</c:f>
              <c:strCache>
                <c:ptCount val="5"/>
                <c:pt idx="0">
                  <c:v>Year 1</c:v>
                </c:pt>
                <c:pt idx="1">
                  <c:v>Year 2</c:v>
                </c:pt>
                <c:pt idx="2">
                  <c:v>Year 3 </c:v>
                </c:pt>
                <c:pt idx="3">
                  <c:v>Year 4</c:v>
                </c:pt>
                <c:pt idx="4">
                  <c:v>Year 5</c:v>
                </c:pt>
              </c:strCache>
            </c:strRef>
          </c:cat>
          <c:val>
            <c:numRef>
              <c:f>'Financial Model'!$B$15:$F$15</c:f>
              <c:numCache>
                <c:formatCode>"$"#,##0</c:formatCode>
                <c:ptCount val="5"/>
                <c:pt idx="0">
                  <c:v>100000.0</c:v>
                </c:pt>
                <c:pt idx="1">
                  <c:v>200000.0</c:v>
                </c:pt>
                <c:pt idx="2">
                  <c:v>400000.0</c:v>
                </c:pt>
                <c:pt idx="3">
                  <c:v>900000.0</c:v>
                </c:pt>
                <c:pt idx="4">
                  <c:v>2.025E6</c:v>
                </c:pt>
              </c:numCache>
            </c:numRef>
          </c:val>
          <c:smooth val="0"/>
        </c:ser>
        <c:dLbls>
          <c:showLegendKey val="0"/>
          <c:showVal val="0"/>
          <c:showCatName val="0"/>
          <c:showSerName val="0"/>
          <c:showPercent val="0"/>
          <c:showBubbleSize val="0"/>
        </c:dLbls>
        <c:smooth val="0"/>
        <c:axId val="1055331104"/>
        <c:axId val="1055334496"/>
      </c:lineChart>
      <c:catAx>
        <c:axId val="1055331104"/>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55334496"/>
        <c:crosses val="autoZero"/>
        <c:auto val="1"/>
        <c:lblAlgn val="ctr"/>
        <c:lblOffset val="100"/>
        <c:noMultiLvlLbl val="1"/>
      </c:catAx>
      <c:valAx>
        <c:axId val="105533449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55331104"/>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Annual Revenue - double every year</a:t>
            </a:r>
          </a:p>
        </c:rich>
      </c:tx>
      <c:layout/>
      <c:overlay val="0"/>
    </c:title>
    <c:autoTitleDeleted val="0"/>
    <c:plotArea>
      <c:layout/>
      <c:lineChart>
        <c:grouping val="standard"/>
        <c:varyColors val="0"/>
        <c:ser>
          <c:idx val="0"/>
          <c:order val="0"/>
          <c:spPr>
            <a:ln cmpd="sng">
              <a:solidFill>
                <a:srgbClr val="4285F4"/>
              </a:solidFill>
            </a:ln>
          </c:spPr>
          <c:marker>
            <c:symbol val="none"/>
          </c:marker>
          <c:cat>
            <c:strRef>
              <c:f>'Financial Model'!$B$2:$F$2</c:f>
              <c:strCache>
                <c:ptCount val="5"/>
                <c:pt idx="0">
                  <c:v>Year 1</c:v>
                </c:pt>
                <c:pt idx="1">
                  <c:v>Year 2</c:v>
                </c:pt>
                <c:pt idx="2">
                  <c:v>Year 3 </c:v>
                </c:pt>
                <c:pt idx="3">
                  <c:v>Year 4</c:v>
                </c:pt>
                <c:pt idx="4">
                  <c:v>Year 5</c:v>
                </c:pt>
              </c:strCache>
            </c:strRef>
          </c:cat>
          <c:val>
            <c:numRef>
              <c:f>'Financial Model'!$B$3:$F$3</c:f>
              <c:numCache>
                <c:formatCode>"$"#,##0</c:formatCode>
                <c:ptCount val="5"/>
                <c:pt idx="0">
                  <c:v>150000.0</c:v>
                </c:pt>
                <c:pt idx="1">
                  <c:v>300000.0</c:v>
                </c:pt>
                <c:pt idx="2">
                  <c:v>600000.0</c:v>
                </c:pt>
                <c:pt idx="3">
                  <c:v>1.2E6</c:v>
                </c:pt>
                <c:pt idx="4">
                  <c:v>2.4E6</c:v>
                </c:pt>
              </c:numCache>
            </c:numRef>
          </c:val>
          <c:smooth val="0"/>
        </c:ser>
        <c:dLbls>
          <c:showLegendKey val="0"/>
          <c:showVal val="0"/>
          <c:showCatName val="0"/>
          <c:showSerName val="0"/>
          <c:showPercent val="0"/>
          <c:showBubbleSize val="0"/>
        </c:dLbls>
        <c:smooth val="0"/>
        <c:axId val="1055360784"/>
        <c:axId val="1055364816"/>
      </c:lineChart>
      <c:catAx>
        <c:axId val="1055360784"/>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55364816"/>
        <c:crosses val="autoZero"/>
        <c:auto val="1"/>
        <c:lblAlgn val="ctr"/>
        <c:lblOffset val="100"/>
        <c:noMultiLvlLbl val="1"/>
      </c:catAx>
      <c:valAx>
        <c:axId val="105536481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55360784"/>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January cohort</a:t>
            </a:r>
          </a:p>
        </c:rich>
      </c:tx>
      <c:overlay val="0"/>
    </c:title>
    <c:autoTitleDeleted val="0"/>
    <c:plotArea>
      <c:layout/>
      <c:lineChart>
        <c:grouping val="standard"/>
        <c:varyColors val="0"/>
        <c:ser>
          <c:idx val="0"/>
          <c:order val="0"/>
          <c:tx>
            <c:strRef>
              <c:f>Retention!$A$35</c:f>
              <c:strCache>
                <c:ptCount val="1"/>
                <c:pt idx="0">
                  <c:v>Jan</c:v>
                </c:pt>
              </c:strCache>
            </c:strRef>
          </c:tx>
          <c:spPr>
            <a:ln cmpd="sng">
              <a:solidFill>
                <a:srgbClr val="4285F4"/>
              </a:solidFill>
            </a:ln>
          </c:spPr>
          <c:marker>
            <c:symbol val="none"/>
          </c:marker>
          <c:val>
            <c:numRef>
              <c:f>Retention!$B$35:$M$35</c:f>
              <c:numCache>
                <c:formatCode>0%</c:formatCode>
                <c:ptCount val="12"/>
                <c:pt idx="0">
                  <c:v>1.0</c:v>
                </c:pt>
                <c:pt idx="1">
                  <c:v>0.8</c:v>
                </c:pt>
                <c:pt idx="2">
                  <c:v>0.6</c:v>
                </c:pt>
                <c:pt idx="3">
                  <c:v>0.45</c:v>
                </c:pt>
                <c:pt idx="4">
                  <c:v>0.35</c:v>
                </c:pt>
                <c:pt idx="5">
                  <c:v>0.25</c:v>
                </c:pt>
                <c:pt idx="6">
                  <c:v>0.15</c:v>
                </c:pt>
                <c:pt idx="7">
                  <c:v>0.1</c:v>
                </c:pt>
                <c:pt idx="8">
                  <c:v>0.06</c:v>
                </c:pt>
                <c:pt idx="9">
                  <c:v>0.02</c:v>
                </c:pt>
                <c:pt idx="10">
                  <c:v>0.016</c:v>
                </c:pt>
                <c:pt idx="11">
                  <c:v>0.002</c:v>
                </c:pt>
              </c:numCache>
            </c:numRef>
          </c:val>
          <c:smooth val="1"/>
        </c:ser>
        <c:dLbls>
          <c:showLegendKey val="0"/>
          <c:showVal val="0"/>
          <c:showCatName val="0"/>
          <c:showSerName val="0"/>
          <c:showPercent val="0"/>
          <c:showBubbleSize val="0"/>
        </c:dLbls>
        <c:smooth val="0"/>
        <c:axId val="1055467472"/>
        <c:axId val="1055471504"/>
      </c:lineChart>
      <c:catAx>
        <c:axId val="1055467472"/>
        <c:scaling>
          <c:orientation val="minMax"/>
        </c:scaling>
        <c:delete val="0"/>
        <c:axPos val="b"/>
        <c:title>
          <c:tx>
            <c:rich>
              <a:bodyPr/>
              <a:lstStyle/>
              <a:p>
                <a:pPr lvl="0">
                  <a:defRPr sz="1800" b="0" i="0">
                    <a:solidFill>
                      <a:srgbClr val="000000"/>
                    </a:solidFill>
                    <a:latin typeface="Roboto"/>
                  </a:defRPr>
                </a:pPr>
                <a:r>
                  <a:rPr sz="1800" b="0" i="0">
                    <a:solidFill>
                      <a:srgbClr val="000000"/>
                    </a:solidFill>
                    <a:latin typeface="Roboto"/>
                  </a:rPr>
                  <a:t>Time (12 months)</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55471504"/>
        <c:crosses val="autoZero"/>
        <c:auto val="1"/>
        <c:lblAlgn val="ctr"/>
        <c:lblOffset val="100"/>
        <c:noMultiLvlLbl val="1"/>
      </c:catAx>
      <c:valAx>
        <c:axId val="105547150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sz="1800" b="0" i="0">
                    <a:solidFill>
                      <a:srgbClr val="000000"/>
                    </a:solidFill>
                    <a:latin typeface="Roboto"/>
                  </a:defRPr>
                </a:pPr>
                <a:r>
                  <a:rPr sz="1800" b="0" i="0">
                    <a:solidFill>
                      <a:srgbClr val="000000"/>
                    </a:solidFill>
                    <a:latin typeface="Roboto"/>
                  </a:rPr>
                  <a:t>% of users activated</a:t>
                </a: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55467472"/>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February cohort</a:t>
            </a:r>
          </a:p>
        </c:rich>
      </c:tx>
      <c:overlay val="0"/>
    </c:title>
    <c:autoTitleDeleted val="0"/>
    <c:plotArea>
      <c:layout/>
      <c:lineChart>
        <c:grouping val="standard"/>
        <c:varyColors val="0"/>
        <c:ser>
          <c:idx val="0"/>
          <c:order val="0"/>
          <c:spPr>
            <a:ln cmpd="sng">
              <a:solidFill>
                <a:srgbClr val="4285F4"/>
              </a:solidFill>
            </a:ln>
          </c:spPr>
          <c:marker>
            <c:symbol val="none"/>
          </c:marker>
          <c:val>
            <c:numRef>
              <c:f>Retention!$B$36:$M$36</c:f>
              <c:numCache>
                <c:formatCode>0%</c:formatCode>
                <c:ptCount val="12"/>
                <c:pt idx="0">
                  <c:v>1.0</c:v>
                </c:pt>
                <c:pt idx="1">
                  <c:v>0.86</c:v>
                </c:pt>
                <c:pt idx="2">
                  <c:v>0.81</c:v>
                </c:pt>
                <c:pt idx="3">
                  <c:v>0.73</c:v>
                </c:pt>
                <c:pt idx="4">
                  <c:v>0.65</c:v>
                </c:pt>
                <c:pt idx="5">
                  <c:v>0.58</c:v>
                </c:pt>
                <c:pt idx="6">
                  <c:v>0.51</c:v>
                </c:pt>
                <c:pt idx="7">
                  <c:v>0.45</c:v>
                </c:pt>
                <c:pt idx="8">
                  <c:v>0.39</c:v>
                </c:pt>
                <c:pt idx="9">
                  <c:v>0.31</c:v>
                </c:pt>
                <c:pt idx="10">
                  <c:v>0.25</c:v>
                </c:pt>
                <c:pt idx="11">
                  <c:v>0.185</c:v>
                </c:pt>
              </c:numCache>
            </c:numRef>
          </c:val>
          <c:smooth val="1"/>
        </c:ser>
        <c:dLbls>
          <c:showLegendKey val="0"/>
          <c:showVal val="0"/>
          <c:showCatName val="0"/>
          <c:showSerName val="0"/>
          <c:showPercent val="0"/>
          <c:showBubbleSize val="0"/>
        </c:dLbls>
        <c:smooth val="0"/>
        <c:axId val="1065798192"/>
        <c:axId val="1065802224"/>
      </c:lineChart>
      <c:catAx>
        <c:axId val="1065798192"/>
        <c:scaling>
          <c:orientation val="minMax"/>
        </c:scaling>
        <c:delete val="0"/>
        <c:axPos val="b"/>
        <c:title>
          <c:tx>
            <c:rich>
              <a:bodyPr/>
              <a:lstStyle/>
              <a:p>
                <a:pPr lvl="0">
                  <a:defRPr sz="1800" b="0" i="0">
                    <a:solidFill>
                      <a:srgbClr val="000000"/>
                    </a:solidFill>
                    <a:latin typeface="Roboto"/>
                  </a:defRPr>
                </a:pPr>
                <a:r>
                  <a:rPr sz="1800" b="0" i="0">
                    <a:solidFill>
                      <a:srgbClr val="000000"/>
                    </a:solidFill>
                    <a:latin typeface="Roboto"/>
                  </a:rPr>
                  <a:t>Time (12 months)</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65802224"/>
        <c:crosses val="autoZero"/>
        <c:auto val="1"/>
        <c:lblAlgn val="ctr"/>
        <c:lblOffset val="100"/>
        <c:noMultiLvlLbl val="1"/>
      </c:catAx>
      <c:valAx>
        <c:axId val="106580222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sz="1800" b="0" i="0">
                    <a:solidFill>
                      <a:srgbClr val="000000"/>
                    </a:solidFill>
                    <a:latin typeface="Roboto"/>
                  </a:defRPr>
                </a:pPr>
                <a:r>
                  <a:rPr sz="1800" b="0" i="0">
                    <a:solidFill>
                      <a:srgbClr val="000000"/>
                    </a:solidFill>
                    <a:latin typeface="Roboto"/>
                  </a:rPr>
                  <a:t>% of users activated</a:t>
                </a: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65798192"/>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March cohort</a:t>
            </a:r>
          </a:p>
        </c:rich>
      </c:tx>
      <c:overlay val="0"/>
    </c:title>
    <c:autoTitleDeleted val="0"/>
    <c:plotArea>
      <c:layout/>
      <c:lineChart>
        <c:grouping val="standard"/>
        <c:varyColors val="0"/>
        <c:ser>
          <c:idx val="0"/>
          <c:order val="0"/>
          <c:spPr>
            <a:ln cmpd="sng">
              <a:solidFill>
                <a:srgbClr val="4285F4"/>
              </a:solidFill>
            </a:ln>
          </c:spPr>
          <c:marker>
            <c:symbol val="none"/>
          </c:marker>
          <c:val>
            <c:numRef>
              <c:f>Retention!$B$37:$M$37</c:f>
              <c:numCache>
                <c:formatCode>0%</c:formatCode>
                <c:ptCount val="12"/>
                <c:pt idx="0">
                  <c:v>1.0</c:v>
                </c:pt>
                <c:pt idx="1">
                  <c:v>0.857142857142857</c:v>
                </c:pt>
                <c:pt idx="2">
                  <c:v>0.714285714285714</c:v>
                </c:pt>
                <c:pt idx="3">
                  <c:v>0.571428571428571</c:v>
                </c:pt>
                <c:pt idx="4">
                  <c:v>0.5</c:v>
                </c:pt>
                <c:pt idx="5">
                  <c:v>0.428571428571429</c:v>
                </c:pt>
                <c:pt idx="6">
                  <c:v>0.392857142857143</c:v>
                </c:pt>
                <c:pt idx="7">
                  <c:v>0.371428571428571</c:v>
                </c:pt>
                <c:pt idx="8">
                  <c:v>0.357142857142857</c:v>
                </c:pt>
                <c:pt idx="9">
                  <c:v>0.342857142857143</c:v>
                </c:pt>
                <c:pt idx="10">
                  <c:v>0.328571428571429</c:v>
                </c:pt>
                <c:pt idx="11">
                  <c:v>0.314285714285714</c:v>
                </c:pt>
              </c:numCache>
            </c:numRef>
          </c:val>
          <c:smooth val="1"/>
        </c:ser>
        <c:dLbls>
          <c:showLegendKey val="0"/>
          <c:showVal val="0"/>
          <c:showCatName val="0"/>
          <c:showSerName val="0"/>
          <c:showPercent val="0"/>
          <c:showBubbleSize val="0"/>
        </c:dLbls>
        <c:smooth val="0"/>
        <c:axId val="1066745392"/>
        <c:axId val="1066749424"/>
      </c:lineChart>
      <c:catAx>
        <c:axId val="1066745392"/>
        <c:scaling>
          <c:orientation val="minMax"/>
        </c:scaling>
        <c:delete val="0"/>
        <c:axPos val="b"/>
        <c:title>
          <c:tx>
            <c:rich>
              <a:bodyPr/>
              <a:lstStyle/>
              <a:p>
                <a:pPr lvl="0">
                  <a:defRPr sz="1800" b="0" i="0">
                    <a:solidFill>
                      <a:srgbClr val="000000"/>
                    </a:solidFill>
                    <a:latin typeface="Roboto"/>
                  </a:defRPr>
                </a:pPr>
                <a:r>
                  <a:rPr sz="1800" b="0" i="0">
                    <a:solidFill>
                      <a:srgbClr val="000000"/>
                    </a:solidFill>
                    <a:latin typeface="Roboto"/>
                  </a:rPr>
                  <a:t>Time (12 months)</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66749424"/>
        <c:crosses val="autoZero"/>
        <c:auto val="1"/>
        <c:lblAlgn val="ctr"/>
        <c:lblOffset val="100"/>
        <c:noMultiLvlLbl val="1"/>
      </c:catAx>
      <c:valAx>
        <c:axId val="106674942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sz="1800" b="0" i="0">
                    <a:solidFill>
                      <a:srgbClr val="000000"/>
                    </a:solidFill>
                    <a:latin typeface="Roboto"/>
                  </a:defRPr>
                </a:pPr>
                <a:r>
                  <a:rPr sz="1800" b="0" i="0">
                    <a:solidFill>
                      <a:srgbClr val="000000"/>
                    </a:solidFill>
                    <a:latin typeface="Roboto"/>
                  </a:rPr>
                  <a:t>% of users activated</a:t>
                </a: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66745392"/>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CAC by channel</a:t>
            </a:r>
          </a:p>
        </c:rich>
      </c:tx>
      <c:overlay val="0"/>
    </c:title>
    <c:autoTitleDeleted val="0"/>
    <c:plotArea>
      <c:layout/>
      <c:lineChart>
        <c:grouping val="standard"/>
        <c:varyColors val="1"/>
        <c:ser>
          <c:idx val="0"/>
          <c:order val="0"/>
          <c:tx>
            <c:strRef>
              <c:f>Retention!$B$100:$B$101</c:f>
              <c:strCache>
                <c:ptCount val="2"/>
                <c:pt idx="0">
                  <c:v>CAC by Channel</c:v>
                </c:pt>
                <c:pt idx="1">
                  <c:v>Paid</c:v>
                </c:pt>
              </c:strCache>
            </c:strRef>
          </c:tx>
          <c:spPr>
            <a:ln cmpd="sng">
              <a:solidFill>
                <a:srgbClr val="4285F4"/>
              </a:solidFill>
            </a:ln>
          </c:spPr>
          <c:marker>
            <c:symbol val="none"/>
          </c:marker>
          <c:cat>
            <c:numRef>
              <c:f>Retention!$A$102:$A$107</c:f>
              <c:numCache>
                <c:formatCode>General</c:formatCode>
                <c:ptCount val="6"/>
                <c:pt idx="0">
                  <c:v>1.0</c:v>
                </c:pt>
                <c:pt idx="1">
                  <c:v>2.0</c:v>
                </c:pt>
                <c:pt idx="2">
                  <c:v>3.0</c:v>
                </c:pt>
                <c:pt idx="3">
                  <c:v>4.0</c:v>
                </c:pt>
                <c:pt idx="4">
                  <c:v>5.0</c:v>
                </c:pt>
                <c:pt idx="5">
                  <c:v>6.0</c:v>
                </c:pt>
              </c:numCache>
            </c:numRef>
          </c:cat>
          <c:val>
            <c:numRef>
              <c:f>Retention!$B$102:$B$107</c:f>
              <c:numCache>
                <c:formatCode>"$"#,##0</c:formatCode>
                <c:ptCount val="6"/>
                <c:pt idx="0">
                  <c:v>2000.0</c:v>
                </c:pt>
                <c:pt idx="1">
                  <c:v>1900.0</c:v>
                </c:pt>
                <c:pt idx="2">
                  <c:v>1800.0</c:v>
                </c:pt>
                <c:pt idx="3">
                  <c:v>1700.0</c:v>
                </c:pt>
                <c:pt idx="4">
                  <c:v>1700.0</c:v>
                </c:pt>
                <c:pt idx="5">
                  <c:v>1700.0</c:v>
                </c:pt>
              </c:numCache>
            </c:numRef>
          </c:val>
          <c:smooth val="0"/>
        </c:ser>
        <c:ser>
          <c:idx val="1"/>
          <c:order val="1"/>
          <c:tx>
            <c:strRef>
              <c:f>Retention!$C$100:$C$101</c:f>
              <c:strCache>
                <c:ptCount val="2"/>
                <c:pt idx="0">
                  <c:v>CAC by Channel</c:v>
                </c:pt>
                <c:pt idx="1">
                  <c:v>Paid users</c:v>
                </c:pt>
              </c:strCache>
            </c:strRef>
          </c:tx>
          <c:spPr>
            <a:ln cmpd="sng">
              <a:solidFill>
                <a:srgbClr val="DB4437"/>
              </a:solidFill>
            </a:ln>
          </c:spPr>
          <c:marker>
            <c:symbol val="none"/>
          </c:marker>
          <c:cat>
            <c:numRef>
              <c:f>Retention!$A$102:$A$107</c:f>
              <c:numCache>
                <c:formatCode>General</c:formatCode>
                <c:ptCount val="6"/>
                <c:pt idx="0">
                  <c:v>1.0</c:v>
                </c:pt>
                <c:pt idx="1">
                  <c:v>2.0</c:v>
                </c:pt>
                <c:pt idx="2">
                  <c:v>3.0</c:v>
                </c:pt>
                <c:pt idx="3">
                  <c:v>4.0</c:v>
                </c:pt>
                <c:pt idx="4">
                  <c:v>5.0</c:v>
                </c:pt>
                <c:pt idx="5">
                  <c:v>6.0</c:v>
                </c:pt>
              </c:numCache>
            </c:numRef>
          </c:cat>
          <c:val>
            <c:numRef>
              <c:f>Retention!$C$102:$C$107</c:f>
              <c:numCache>
                <c:formatCode>General</c:formatCode>
                <c:ptCount val="6"/>
                <c:pt idx="0">
                  <c:v>500.0</c:v>
                </c:pt>
                <c:pt idx="1">
                  <c:v>500.0</c:v>
                </c:pt>
                <c:pt idx="2">
                  <c:v>500.0</c:v>
                </c:pt>
                <c:pt idx="3">
                  <c:v>500.0</c:v>
                </c:pt>
                <c:pt idx="4">
                  <c:v>500.0</c:v>
                </c:pt>
                <c:pt idx="5">
                  <c:v>500.0</c:v>
                </c:pt>
              </c:numCache>
            </c:numRef>
          </c:val>
          <c:smooth val="0"/>
        </c:ser>
        <c:dLbls>
          <c:showLegendKey val="0"/>
          <c:showVal val="0"/>
          <c:showCatName val="0"/>
          <c:showSerName val="0"/>
          <c:showPercent val="0"/>
          <c:showBubbleSize val="0"/>
        </c:dLbls>
        <c:smooth val="0"/>
        <c:axId val="1055497840"/>
        <c:axId val="1055501872"/>
      </c:lineChart>
      <c:catAx>
        <c:axId val="1055497840"/>
        <c:scaling>
          <c:orientation val="minMax"/>
        </c:scaling>
        <c:delete val="0"/>
        <c:axPos val="b"/>
        <c:title>
          <c:tx>
            <c:rich>
              <a:bodyPr/>
              <a:lstStyle/>
              <a:p>
                <a:pPr lvl="0">
                  <a:defRPr b="0" i="0">
                    <a:solidFill>
                      <a:srgbClr val="000000"/>
                    </a:solidFill>
                    <a:latin typeface="Roboto"/>
                  </a:defRPr>
                </a:pPr>
                <a:r>
                  <a:rPr b="0" i="0">
                    <a:solidFill>
                      <a:srgbClr val="000000"/>
                    </a:solidFill>
                    <a:latin typeface="Roboto"/>
                  </a:rPr>
                  <a:t>Month</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55501872"/>
        <c:crosses val="autoZero"/>
        <c:auto val="1"/>
        <c:lblAlgn val="ctr"/>
        <c:lblOffset val="100"/>
        <c:noMultiLvlLbl val="1"/>
      </c:catAx>
      <c:valAx>
        <c:axId val="105550187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55497840"/>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New user acquisition</a:t>
            </a:r>
          </a:p>
        </c:rich>
      </c:tx>
      <c:overlay val="0"/>
    </c:title>
    <c:autoTitleDeleted val="0"/>
    <c:plotArea>
      <c:layout/>
      <c:lineChart>
        <c:grouping val="standard"/>
        <c:varyColors val="1"/>
        <c:ser>
          <c:idx val="0"/>
          <c:order val="0"/>
          <c:tx>
            <c:strRef>
              <c:f>Retention!$B$110</c:f>
              <c:strCache>
                <c:ptCount val="1"/>
                <c:pt idx="0">
                  <c:v>Paid users</c:v>
                </c:pt>
              </c:strCache>
            </c:strRef>
          </c:tx>
          <c:spPr>
            <a:ln cmpd="sng">
              <a:solidFill>
                <a:srgbClr val="4285F4"/>
              </a:solidFill>
            </a:ln>
          </c:spPr>
          <c:marker>
            <c:symbol val="none"/>
          </c:marker>
          <c:cat>
            <c:numRef>
              <c:f>Retention!$A$111:$A$116</c:f>
              <c:numCache>
                <c:formatCode>General</c:formatCode>
                <c:ptCount val="6"/>
                <c:pt idx="0">
                  <c:v>1.0</c:v>
                </c:pt>
                <c:pt idx="1">
                  <c:v>2.0</c:v>
                </c:pt>
                <c:pt idx="2">
                  <c:v>3.0</c:v>
                </c:pt>
                <c:pt idx="3">
                  <c:v>4.0</c:v>
                </c:pt>
                <c:pt idx="4">
                  <c:v>5.0</c:v>
                </c:pt>
                <c:pt idx="5">
                  <c:v>6.0</c:v>
                </c:pt>
              </c:numCache>
            </c:numRef>
          </c:cat>
          <c:val>
            <c:numRef>
              <c:f>Retention!$B$111:$B$116</c:f>
              <c:numCache>
                <c:formatCode>General</c:formatCode>
                <c:ptCount val="6"/>
                <c:pt idx="0">
                  <c:v>500.0</c:v>
                </c:pt>
                <c:pt idx="1">
                  <c:v>600.0</c:v>
                </c:pt>
                <c:pt idx="2">
                  <c:v>700.0</c:v>
                </c:pt>
                <c:pt idx="3">
                  <c:v>800.0</c:v>
                </c:pt>
                <c:pt idx="4">
                  <c:v>900.0</c:v>
                </c:pt>
                <c:pt idx="5">
                  <c:v>1000.0</c:v>
                </c:pt>
              </c:numCache>
            </c:numRef>
          </c:val>
          <c:smooth val="0"/>
        </c:ser>
        <c:ser>
          <c:idx val="1"/>
          <c:order val="1"/>
          <c:tx>
            <c:strRef>
              <c:f>Retention!$C$110</c:f>
              <c:strCache>
                <c:ptCount val="1"/>
                <c:pt idx="0">
                  <c:v>Referral users</c:v>
                </c:pt>
              </c:strCache>
            </c:strRef>
          </c:tx>
          <c:spPr>
            <a:ln cmpd="sng">
              <a:solidFill>
                <a:srgbClr val="DB4437"/>
              </a:solidFill>
            </a:ln>
          </c:spPr>
          <c:marker>
            <c:symbol val="none"/>
          </c:marker>
          <c:cat>
            <c:numRef>
              <c:f>Retention!$A$111:$A$116</c:f>
              <c:numCache>
                <c:formatCode>General</c:formatCode>
                <c:ptCount val="6"/>
                <c:pt idx="0">
                  <c:v>1.0</c:v>
                </c:pt>
                <c:pt idx="1">
                  <c:v>2.0</c:v>
                </c:pt>
                <c:pt idx="2">
                  <c:v>3.0</c:v>
                </c:pt>
                <c:pt idx="3">
                  <c:v>4.0</c:v>
                </c:pt>
                <c:pt idx="4">
                  <c:v>5.0</c:v>
                </c:pt>
                <c:pt idx="5">
                  <c:v>6.0</c:v>
                </c:pt>
              </c:numCache>
            </c:numRef>
          </c:cat>
          <c:val>
            <c:numRef>
              <c:f>Retention!$C$111:$C$116</c:f>
              <c:numCache>
                <c:formatCode>General</c:formatCode>
                <c:ptCount val="6"/>
                <c:pt idx="0">
                  <c:v>500.0</c:v>
                </c:pt>
                <c:pt idx="1">
                  <c:v>1000.0</c:v>
                </c:pt>
                <c:pt idx="2">
                  <c:v>2000.0</c:v>
                </c:pt>
                <c:pt idx="3">
                  <c:v>4000.0</c:v>
                </c:pt>
                <c:pt idx="4">
                  <c:v>5000.0</c:v>
                </c:pt>
                <c:pt idx="5">
                  <c:v>5000.0</c:v>
                </c:pt>
              </c:numCache>
            </c:numRef>
          </c:val>
          <c:smooth val="0"/>
        </c:ser>
        <c:dLbls>
          <c:showLegendKey val="0"/>
          <c:showVal val="0"/>
          <c:showCatName val="0"/>
          <c:showSerName val="0"/>
          <c:showPercent val="0"/>
          <c:showBubbleSize val="0"/>
        </c:dLbls>
        <c:smooth val="0"/>
        <c:axId val="1065830704"/>
        <c:axId val="1065834736"/>
      </c:lineChart>
      <c:catAx>
        <c:axId val="1065830704"/>
        <c:scaling>
          <c:orientation val="minMax"/>
        </c:scaling>
        <c:delete val="0"/>
        <c:axPos val="b"/>
        <c:title>
          <c:tx>
            <c:rich>
              <a:bodyPr/>
              <a:lstStyle/>
              <a:p>
                <a:pPr lvl="0">
                  <a:defRPr b="0" i="0">
                    <a:solidFill>
                      <a:srgbClr val="000000"/>
                    </a:solidFill>
                    <a:latin typeface="Roboto"/>
                  </a:defRPr>
                </a:pPr>
                <a:r>
                  <a:rPr b="0" i="0">
                    <a:solidFill>
                      <a:srgbClr val="000000"/>
                    </a:solidFill>
                    <a:latin typeface="Roboto"/>
                  </a:rPr>
                  <a:t>Month</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65834736"/>
        <c:crosses val="autoZero"/>
        <c:auto val="1"/>
        <c:lblAlgn val="ctr"/>
        <c:lblOffset val="100"/>
        <c:noMultiLvlLbl val="1"/>
      </c:catAx>
      <c:valAx>
        <c:axId val="106583473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65830704"/>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Retention by channel</a:t>
            </a:r>
          </a:p>
        </c:rich>
      </c:tx>
      <c:overlay val="0"/>
    </c:title>
    <c:autoTitleDeleted val="0"/>
    <c:plotArea>
      <c:layout/>
      <c:lineChart>
        <c:grouping val="standard"/>
        <c:varyColors val="1"/>
        <c:ser>
          <c:idx val="0"/>
          <c:order val="0"/>
          <c:tx>
            <c:strRef>
              <c:f>Retention!$B$119</c:f>
              <c:strCache>
                <c:ptCount val="1"/>
                <c:pt idx="0">
                  <c:v>Paid users</c:v>
                </c:pt>
              </c:strCache>
            </c:strRef>
          </c:tx>
          <c:spPr>
            <a:ln cmpd="sng">
              <a:solidFill>
                <a:srgbClr val="4285F4"/>
              </a:solidFill>
            </a:ln>
          </c:spPr>
          <c:marker>
            <c:symbol val="none"/>
          </c:marker>
          <c:cat>
            <c:numRef>
              <c:f>Retention!$A$120:$A$125</c:f>
              <c:numCache>
                <c:formatCode>General</c:formatCode>
                <c:ptCount val="6"/>
                <c:pt idx="0">
                  <c:v>1.0</c:v>
                </c:pt>
                <c:pt idx="1">
                  <c:v>2.0</c:v>
                </c:pt>
                <c:pt idx="2">
                  <c:v>3.0</c:v>
                </c:pt>
                <c:pt idx="3">
                  <c:v>4.0</c:v>
                </c:pt>
                <c:pt idx="4">
                  <c:v>5.0</c:v>
                </c:pt>
                <c:pt idx="5">
                  <c:v>6.0</c:v>
                </c:pt>
              </c:numCache>
            </c:numRef>
          </c:cat>
          <c:val>
            <c:numRef>
              <c:f>Retention!$B$120:$B$125</c:f>
              <c:numCache>
                <c:formatCode>0%</c:formatCode>
                <c:ptCount val="6"/>
                <c:pt idx="0">
                  <c:v>1.0</c:v>
                </c:pt>
                <c:pt idx="1">
                  <c:v>0.8</c:v>
                </c:pt>
                <c:pt idx="2">
                  <c:v>0.6</c:v>
                </c:pt>
                <c:pt idx="3">
                  <c:v>0.5</c:v>
                </c:pt>
                <c:pt idx="4">
                  <c:v>0.5</c:v>
                </c:pt>
                <c:pt idx="5">
                  <c:v>0.5</c:v>
                </c:pt>
              </c:numCache>
            </c:numRef>
          </c:val>
          <c:smooth val="0"/>
        </c:ser>
        <c:ser>
          <c:idx val="1"/>
          <c:order val="1"/>
          <c:tx>
            <c:strRef>
              <c:f>Retention!$C$119</c:f>
              <c:strCache>
                <c:ptCount val="1"/>
                <c:pt idx="0">
                  <c:v>Referral users</c:v>
                </c:pt>
              </c:strCache>
            </c:strRef>
          </c:tx>
          <c:spPr>
            <a:ln cmpd="sng">
              <a:solidFill>
                <a:srgbClr val="DB4437"/>
              </a:solidFill>
            </a:ln>
          </c:spPr>
          <c:marker>
            <c:symbol val="none"/>
          </c:marker>
          <c:cat>
            <c:numRef>
              <c:f>Retention!$A$120:$A$125</c:f>
              <c:numCache>
                <c:formatCode>General</c:formatCode>
                <c:ptCount val="6"/>
                <c:pt idx="0">
                  <c:v>1.0</c:v>
                </c:pt>
                <c:pt idx="1">
                  <c:v>2.0</c:v>
                </c:pt>
                <c:pt idx="2">
                  <c:v>3.0</c:v>
                </c:pt>
                <c:pt idx="3">
                  <c:v>4.0</c:v>
                </c:pt>
                <c:pt idx="4">
                  <c:v>5.0</c:v>
                </c:pt>
                <c:pt idx="5">
                  <c:v>6.0</c:v>
                </c:pt>
              </c:numCache>
            </c:numRef>
          </c:cat>
          <c:val>
            <c:numRef>
              <c:f>Retention!$C$120:$C$125</c:f>
              <c:numCache>
                <c:formatCode>0%</c:formatCode>
                <c:ptCount val="6"/>
                <c:pt idx="0">
                  <c:v>1.0</c:v>
                </c:pt>
                <c:pt idx="1">
                  <c:v>0.3</c:v>
                </c:pt>
                <c:pt idx="2">
                  <c:v>0.25</c:v>
                </c:pt>
                <c:pt idx="3">
                  <c:v>0.23</c:v>
                </c:pt>
                <c:pt idx="4">
                  <c:v>0.2</c:v>
                </c:pt>
                <c:pt idx="5">
                  <c:v>0.2</c:v>
                </c:pt>
              </c:numCache>
            </c:numRef>
          </c:val>
          <c:smooth val="0"/>
        </c:ser>
        <c:dLbls>
          <c:showLegendKey val="0"/>
          <c:showVal val="0"/>
          <c:showCatName val="0"/>
          <c:showSerName val="0"/>
          <c:showPercent val="0"/>
          <c:showBubbleSize val="0"/>
        </c:dLbls>
        <c:smooth val="0"/>
        <c:axId val="1065858288"/>
        <c:axId val="1065862320"/>
      </c:lineChart>
      <c:catAx>
        <c:axId val="1065858288"/>
        <c:scaling>
          <c:orientation val="minMax"/>
        </c:scaling>
        <c:delete val="0"/>
        <c:axPos val="b"/>
        <c:title>
          <c:tx>
            <c:rich>
              <a:bodyPr/>
              <a:lstStyle/>
              <a:p>
                <a:pPr lvl="0">
                  <a:defRPr b="0" i="0">
                    <a:solidFill>
                      <a:srgbClr val="000000"/>
                    </a:solidFill>
                    <a:latin typeface="Roboto"/>
                  </a:defRPr>
                </a:pPr>
                <a:r>
                  <a:rPr b="0" i="0">
                    <a:solidFill>
                      <a:srgbClr val="000000"/>
                    </a:solidFill>
                    <a:latin typeface="Roboto"/>
                  </a:rPr>
                  <a:t>Month</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1065862320"/>
        <c:crosses val="autoZero"/>
        <c:auto val="1"/>
        <c:lblAlgn val="ctr"/>
        <c:lblOffset val="100"/>
        <c:noMultiLvlLbl val="1"/>
      </c:catAx>
      <c:valAx>
        <c:axId val="106586232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1065858288"/>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4" Type="http://schemas.openxmlformats.org/officeDocument/2006/relationships/chart" Target="../charts/chart4.xml"/><Relationship Id="rId1" Type="http://schemas.openxmlformats.org/officeDocument/2006/relationships/chart" Target="../charts/chart1.xml"/><Relationship Id="rId2" Type="http://schemas.openxmlformats.org/officeDocument/2006/relationships/chart" Target="../charts/chart2.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4" Type="http://schemas.openxmlformats.org/officeDocument/2006/relationships/chart" Target="../charts/chart8.xml"/><Relationship Id="rId5" Type="http://schemas.openxmlformats.org/officeDocument/2006/relationships/chart" Target="../charts/chart9.xml"/><Relationship Id="rId6" Type="http://schemas.openxmlformats.org/officeDocument/2006/relationships/chart" Target="../charts/chart10.xml"/><Relationship Id="rId1" Type="http://schemas.openxmlformats.org/officeDocument/2006/relationships/chart" Target="../charts/chart5.xml"/><Relationship Id="rId2"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oneCellAnchor>
    <xdr:from>
      <xdr:col>3</xdr:col>
      <xdr:colOff>28575</xdr:colOff>
      <xdr:row>16</xdr:row>
      <xdr:rowOff>152400</xdr:rowOff>
    </xdr:from>
    <xdr:ext cx="3914775" cy="2409825"/>
    <xdr:graphicFrame macro="">
      <xdr:nvGraphicFramePr>
        <xdr:cNvPr id="2" name="Chart 1"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31</xdr:row>
      <xdr:rowOff>28575</xdr:rowOff>
    </xdr:from>
    <xdr:ext cx="3914775" cy="2409825"/>
    <xdr:graphicFrame macro="">
      <xdr:nvGraphicFramePr>
        <xdr:cNvPr id="3" name="Chart 2"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xdr:col>
      <xdr:colOff>28575</xdr:colOff>
      <xdr:row>31</xdr:row>
      <xdr:rowOff>28575</xdr:rowOff>
    </xdr:from>
    <xdr:ext cx="3914775" cy="2409825"/>
    <xdr:graphicFrame macro="">
      <xdr:nvGraphicFramePr>
        <xdr:cNvPr id="4" name="Chart 3"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0</xdr:col>
      <xdr:colOff>0</xdr:colOff>
      <xdr:row>16</xdr:row>
      <xdr:rowOff>152400</xdr:rowOff>
    </xdr:from>
    <xdr:ext cx="3914775" cy="2409825"/>
    <xdr:graphicFrame macro="">
      <xdr:nvGraphicFramePr>
        <xdr:cNvPr id="5" name="Chart 4"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190500</xdr:colOff>
      <xdr:row>46</xdr:row>
      <xdr:rowOff>152400</xdr:rowOff>
    </xdr:from>
    <xdr:ext cx="3914775" cy="2447925"/>
    <xdr:graphicFrame macro="">
      <xdr:nvGraphicFramePr>
        <xdr:cNvPr id="5" name="Chart 5"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85725</xdr:colOff>
      <xdr:row>51</xdr:row>
      <xdr:rowOff>57150</xdr:rowOff>
    </xdr:from>
    <xdr:ext cx="3667125" cy="2266950"/>
    <xdr:graphicFrame macro="">
      <xdr:nvGraphicFramePr>
        <xdr:cNvPr id="6" name="Chart 6"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8</xdr:col>
      <xdr:colOff>514350</xdr:colOff>
      <xdr:row>48</xdr:row>
      <xdr:rowOff>95250</xdr:rowOff>
    </xdr:from>
    <xdr:ext cx="3962400" cy="2447925"/>
    <xdr:graphicFrame macro="">
      <xdr:nvGraphicFramePr>
        <xdr:cNvPr id="7" name="Chart 7"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8</xdr:col>
      <xdr:colOff>438150</xdr:colOff>
      <xdr:row>99</xdr:row>
      <xdr:rowOff>114300</xdr:rowOff>
    </xdr:from>
    <xdr:ext cx="3419475" cy="2114550"/>
    <xdr:graphicFrame macro="">
      <xdr:nvGraphicFramePr>
        <xdr:cNvPr id="8" name="Chart 8"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3</xdr:col>
      <xdr:colOff>276225</xdr:colOff>
      <xdr:row>109</xdr:row>
      <xdr:rowOff>95250</xdr:rowOff>
    </xdr:from>
    <xdr:ext cx="2800350" cy="1733550"/>
    <xdr:graphicFrame macro="">
      <xdr:nvGraphicFramePr>
        <xdr:cNvPr id="9" name="Chart 9"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3</xdr:col>
      <xdr:colOff>238125</xdr:colOff>
      <xdr:row>118</xdr:row>
      <xdr:rowOff>180975</xdr:rowOff>
    </xdr:from>
    <xdr:ext cx="2876550" cy="1771650"/>
    <xdr:graphicFrame macro="">
      <xdr:nvGraphicFramePr>
        <xdr:cNvPr id="10" name="Chart 10"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tables/table1.xml><?xml version="1.0" encoding="utf-8"?>
<table xmlns="http://schemas.openxmlformats.org/spreadsheetml/2006/main" id="1" name="Table_1" displayName="Table_1" ref="A1:T220" headerRowCount="0">
  <tableColumns count="20">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1" name="Column11"/>
    <tableColumn id="12" name="Column12"/>
    <tableColumn id="13" name="Column13"/>
    <tableColumn id="14" name="Column14"/>
    <tableColumn id="15" name="Column15"/>
    <tableColumn id="16" name="Column16"/>
    <tableColumn id="17" name="Column17"/>
    <tableColumn id="18" name="Column18"/>
    <tableColumn id="19" name="Column19"/>
    <tableColumn id="20" name="Column20"/>
  </tableColumns>
  <tableStyleInfo name="ICEEE Test Matrix-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velocitygrowth.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B1000"/>
  <sheetViews>
    <sheetView workbookViewId="0">
      <selection activeCell="B2" sqref="B2"/>
    </sheetView>
  </sheetViews>
  <sheetFormatPr baseColWidth="10" defaultColWidth="12.6640625" defaultRowHeight="15" customHeight="1" x14ac:dyDescent="0.15"/>
  <cols>
    <col min="1" max="6" width="12.6640625" customWidth="1"/>
  </cols>
  <sheetData>
    <row r="1" spans="1:2" ht="15.75" customHeight="1" x14ac:dyDescent="0.15">
      <c r="A1" s="1" t="s">
        <v>0</v>
      </c>
      <c r="B1" s="2" t="s">
        <v>1</v>
      </c>
    </row>
    <row r="2" spans="1:2" ht="15.75" customHeight="1" x14ac:dyDescent="0.15">
      <c r="A2" s="1" t="s">
        <v>2</v>
      </c>
      <c r="B2" s="2" t="s">
        <v>3</v>
      </c>
    </row>
    <row r="3" spans="1:2" ht="15.75" customHeight="1" x14ac:dyDescent="0.15">
      <c r="A3" s="1" t="s">
        <v>4</v>
      </c>
      <c r="B3" s="2" t="s">
        <v>5</v>
      </c>
    </row>
    <row r="4" spans="1:2" ht="15.75" customHeight="1" x14ac:dyDescent="0.15">
      <c r="A4" s="2" t="s">
        <v>6</v>
      </c>
      <c r="B4" s="3" t="s">
        <v>7</v>
      </c>
    </row>
    <row r="5" spans="1:2" ht="15.75" customHeight="1" x14ac:dyDescent="0.15">
      <c r="B5" s="4"/>
    </row>
    <row r="6" spans="1:2" ht="15.75" customHeight="1" x14ac:dyDescent="0.15">
      <c r="A6" s="5"/>
    </row>
    <row r="7" spans="1:2" ht="15.75" customHeight="1" x14ac:dyDescent="0.15"/>
    <row r="8" spans="1:2" ht="15.75" customHeight="1" x14ac:dyDescent="0.15"/>
    <row r="9" spans="1:2" ht="15.75" customHeight="1" x14ac:dyDescent="0.15"/>
    <row r="10" spans="1:2" ht="15.75" customHeight="1" x14ac:dyDescent="0.15"/>
    <row r="11" spans="1:2" ht="15.75" customHeight="1" x14ac:dyDescent="0.15"/>
    <row r="12" spans="1:2" ht="15.75" customHeight="1" x14ac:dyDescent="0.15"/>
    <row r="13" spans="1:2" ht="15.75" customHeight="1" x14ac:dyDescent="0.15"/>
    <row r="14" spans="1:2" ht="15.75" customHeight="1" x14ac:dyDescent="0.15"/>
    <row r="15" spans="1:2" ht="15.75" customHeight="1" x14ac:dyDescent="0.15"/>
    <row r="16" spans="1:2" ht="15.75" customHeight="1" x14ac:dyDescent="0.15"/>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hyperlinks>
    <hyperlink ref="B4"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I1000"/>
  <sheetViews>
    <sheetView workbookViewId="0">
      <selection activeCell="B17" sqref="B17"/>
    </sheetView>
  </sheetViews>
  <sheetFormatPr baseColWidth="10" defaultColWidth="12.6640625" defaultRowHeight="15" customHeight="1" x14ac:dyDescent="0.15"/>
  <cols>
    <col min="1" max="1" width="29.6640625" customWidth="1"/>
    <col min="2" max="6" width="12.6640625" customWidth="1"/>
  </cols>
  <sheetData>
    <row r="1" spans="1:8" ht="15.75" customHeight="1" x14ac:dyDescent="0.15"/>
    <row r="2" spans="1:8" ht="15.75" customHeight="1" x14ac:dyDescent="0.2">
      <c r="A2" s="6" t="s">
        <v>8</v>
      </c>
      <c r="B2" s="7" t="s">
        <v>9</v>
      </c>
      <c r="C2" s="7" t="s">
        <v>10</v>
      </c>
      <c r="D2" s="7" t="s">
        <v>11</v>
      </c>
      <c r="E2" s="7" t="s">
        <v>12</v>
      </c>
      <c r="F2" s="7" t="s">
        <v>13</v>
      </c>
    </row>
    <row r="3" spans="1:8" ht="15.75" customHeight="1" x14ac:dyDescent="0.15">
      <c r="A3" s="8" t="s">
        <v>14</v>
      </c>
      <c r="B3" s="9">
        <v>150000</v>
      </c>
      <c r="C3" s="9">
        <f t="shared" ref="C3:F3" si="0">B3+(B3*C4)</f>
        <v>300000</v>
      </c>
      <c r="D3" s="9">
        <f t="shared" si="0"/>
        <v>600000</v>
      </c>
      <c r="E3" s="9">
        <f t="shared" si="0"/>
        <v>1200000</v>
      </c>
      <c r="F3" s="9">
        <f t="shared" si="0"/>
        <v>2400000</v>
      </c>
    </row>
    <row r="4" spans="1:8" ht="15.75" customHeight="1" x14ac:dyDescent="0.15">
      <c r="A4" s="8" t="s">
        <v>15</v>
      </c>
      <c r="B4" s="1" t="s">
        <v>16</v>
      </c>
      <c r="C4" s="10">
        <v>1</v>
      </c>
      <c r="D4" s="10">
        <v>1</v>
      </c>
      <c r="E4" s="10">
        <v>1</v>
      </c>
      <c r="F4" s="10">
        <v>1</v>
      </c>
    </row>
    <row r="5" spans="1:8" ht="15.75" customHeight="1" x14ac:dyDescent="0.15">
      <c r="A5" s="8"/>
    </row>
    <row r="6" spans="1:8" ht="15.75" customHeight="1" x14ac:dyDescent="0.2">
      <c r="A6" s="6" t="s">
        <v>17</v>
      </c>
      <c r="B6" s="7" t="s">
        <v>9</v>
      </c>
      <c r="C6" s="7" t="s">
        <v>10</v>
      </c>
      <c r="D6" s="7" t="s">
        <v>11</v>
      </c>
      <c r="E6" s="7" t="s">
        <v>12</v>
      </c>
      <c r="F6" s="7" t="s">
        <v>13</v>
      </c>
    </row>
    <row r="7" spans="1:8" ht="15.75" customHeight="1" x14ac:dyDescent="0.15">
      <c r="A7" s="8" t="s">
        <v>14</v>
      </c>
      <c r="B7" s="9">
        <v>50000</v>
      </c>
      <c r="C7" s="9">
        <f t="shared" ref="C7:F7" si="1">B7+(B7*C8)</f>
        <v>87500</v>
      </c>
      <c r="D7" s="9">
        <f t="shared" si="1"/>
        <v>218750</v>
      </c>
      <c r="E7" s="9">
        <f t="shared" si="1"/>
        <v>656250</v>
      </c>
      <c r="F7" s="9">
        <f t="shared" si="1"/>
        <v>2296875</v>
      </c>
    </row>
    <row r="8" spans="1:8" ht="15.75" customHeight="1" x14ac:dyDescent="0.15">
      <c r="A8" s="8" t="s">
        <v>15</v>
      </c>
      <c r="B8" s="1" t="s">
        <v>16</v>
      </c>
      <c r="C8" s="10">
        <v>0.75</v>
      </c>
      <c r="D8" s="10">
        <v>1.5</v>
      </c>
      <c r="E8" s="10">
        <v>2</v>
      </c>
      <c r="F8" s="10">
        <v>2.5</v>
      </c>
    </row>
    <row r="9" spans="1:8" ht="15.75" customHeight="1" x14ac:dyDescent="0.15">
      <c r="A9" s="8"/>
    </row>
    <row r="10" spans="1:8" ht="15.75" customHeight="1" x14ac:dyDescent="0.2">
      <c r="A10" s="6" t="s">
        <v>18</v>
      </c>
      <c r="B10" s="7" t="s">
        <v>9</v>
      </c>
      <c r="C10" s="7" t="s">
        <v>10</v>
      </c>
      <c r="D10" s="7" t="s">
        <v>11</v>
      </c>
      <c r="E10" s="7" t="s">
        <v>12</v>
      </c>
      <c r="F10" s="7" t="s">
        <v>13</v>
      </c>
      <c r="G10" s="7" t="s">
        <v>19</v>
      </c>
      <c r="H10" s="7" t="s">
        <v>20</v>
      </c>
    </row>
    <row r="11" spans="1:8" ht="15.75" customHeight="1" x14ac:dyDescent="0.15">
      <c r="A11" s="8" t="s">
        <v>14</v>
      </c>
      <c r="B11" s="9">
        <v>30000</v>
      </c>
      <c r="C11" s="9">
        <f t="shared" ref="C11:H11" si="2">B11+(B11*C12)</f>
        <v>120000</v>
      </c>
      <c r="D11" s="9">
        <f t="shared" si="2"/>
        <v>180000</v>
      </c>
      <c r="E11" s="9">
        <f t="shared" si="2"/>
        <v>450000</v>
      </c>
      <c r="F11" s="9">
        <f t="shared" si="2"/>
        <v>1125000</v>
      </c>
      <c r="G11" s="9">
        <f t="shared" si="2"/>
        <v>1687500</v>
      </c>
      <c r="H11" s="9">
        <f t="shared" si="2"/>
        <v>3037500</v>
      </c>
    </row>
    <row r="12" spans="1:8" ht="15.75" customHeight="1" x14ac:dyDescent="0.15">
      <c r="A12" s="8" t="s">
        <v>15</v>
      </c>
      <c r="B12" s="1" t="s">
        <v>16</v>
      </c>
      <c r="C12" s="10">
        <v>3</v>
      </c>
      <c r="D12" s="10">
        <v>0.5</v>
      </c>
      <c r="E12" s="10">
        <v>1.5</v>
      </c>
      <c r="F12" s="10">
        <v>1.5</v>
      </c>
      <c r="G12" s="10">
        <v>0.5</v>
      </c>
      <c r="H12" s="10">
        <v>0.8</v>
      </c>
    </row>
    <row r="13" spans="1:8" ht="15.75" customHeight="1" x14ac:dyDescent="0.15">
      <c r="A13" s="8"/>
    </row>
    <row r="14" spans="1:8" ht="15.75" customHeight="1" x14ac:dyDescent="0.2">
      <c r="A14" s="6" t="s">
        <v>289</v>
      </c>
      <c r="B14" s="7" t="s">
        <v>9</v>
      </c>
      <c r="C14" s="7" t="s">
        <v>10</v>
      </c>
      <c r="D14" s="7" t="s">
        <v>11</v>
      </c>
      <c r="E14" s="7" t="s">
        <v>12</v>
      </c>
      <c r="F14" s="7" t="s">
        <v>13</v>
      </c>
    </row>
    <row r="15" spans="1:8" ht="15.75" customHeight="1" x14ac:dyDescent="0.15">
      <c r="A15" s="8" t="s">
        <v>14</v>
      </c>
      <c r="B15" s="9">
        <v>100000</v>
      </c>
      <c r="C15" s="9">
        <f t="shared" ref="C15:F15" si="3">B15+(B15*C16)</f>
        <v>200000</v>
      </c>
      <c r="D15" s="9">
        <f t="shared" si="3"/>
        <v>400000</v>
      </c>
      <c r="E15" s="9">
        <f t="shared" si="3"/>
        <v>900000</v>
      </c>
      <c r="F15" s="9">
        <f t="shared" si="3"/>
        <v>2025000</v>
      </c>
    </row>
    <row r="16" spans="1:8" ht="15.75" customHeight="1" x14ac:dyDescent="0.15">
      <c r="A16" s="8" t="s">
        <v>15</v>
      </c>
      <c r="B16" s="1" t="s">
        <v>16</v>
      </c>
      <c r="C16" s="10">
        <v>1</v>
      </c>
      <c r="D16" s="10">
        <v>1</v>
      </c>
      <c r="E16" s="10">
        <v>1.25</v>
      </c>
      <c r="F16" s="10">
        <v>1.25</v>
      </c>
    </row>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spans="1:9" ht="15.75" customHeight="1" x14ac:dyDescent="0.15"/>
    <row r="66" spans="1:9" ht="15.75" customHeight="1" x14ac:dyDescent="0.15"/>
    <row r="67" spans="1:9" ht="15.75" customHeight="1" x14ac:dyDescent="0.15"/>
    <row r="68" spans="1:9" ht="15.75" customHeight="1" x14ac:dyDescent="0.15"/>
    <row r="69" spans="1:9" ht="15.75" customHeight="1" x14ac:dyDescent="0.2">
      <c r="A69" s="11"/>
      <c r="B69" s="12"/>
      <c r="C69" s="12"/>
      <c r="D69" s="12"/>
      <c r="E69" s="12"/>
      <c r="F69" s="12"/>
      <c r="G69" s="12"/>
      <c r="H69" s="12"/>
      <c r="I69" s="12"/>
    </row>
    <row r="70" spans="1:9" ht="15.75" customHeight="1" x14ac:dyDescent="0.15">
      <c r="B70" s="9"/>
      <c r="C70" s="9"/>
      <c r="D70" s="9"/>
      <c r="E70" s="9"/>
      <c r="F70" s="9"/>
      <c r="G70" s="9"/>
      <c r="H70" s="9"/>
      <c r="I70" s="9"/>
    </row>
    <row r="71" spans="1:9" ht="15.75" customHeight="1" x14ac:dyDescent="0.15">
      <c r="C71" s="10"/>
      <c r="D71" s="10"/>
      <c r="E71" s="10"/>
      <c r="F71" s="10"/>
      <c r="G71" s="10"/>
      <c r="H71" s="10"/>
      <c r="I71" s="10"/>
    </row>
    <row r="72" spans="1:9" ht="15.75" customHeight="1" x14ac:dyDescent="0.15"/>
    <row r="73" spans="1:9" ht="15.75" customHeight="1" x14ac:dyDescent="0.15"/>
    <row r="74" spans="1:9" ht="15.75" customHeight="1" x14ac:dyDescent="0.15"/>
    <row r="75" spans="1:9" ht="15.75" customHeight="1" x14ac:dyDescent="0.15"/>
    <row r="76" spans="1:9" ht="15.75" customHeight="1" x14ac:dyDescent="0.15"/>
    <row r="77" spans="1:9" ht="15.75" customHeight="1" x14ac:dyDescent="0.15"/>
    <row r="78" spans="1:9" ht="15.75" customHeight="1" x14ac:dyDescent="0.15"/>
    <row r="79" spans="1:9" ht="15.75" customHeight="1" x14ac:dyDescent="0.15"/>
    <row r="80" spans="1:9"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L1000"/>
  <sheetViews>
    <sheetView tabSelected="1" workbookViewId="0">
      <selection activeCell="B14" sqref="B14"/>
    </sheetView>
  </sheetViews>
  <sheetFormatPr baseColWidth="10" defaultColWidth="12.6640625" defaultRowHeight="15" customHeight="1" x14ac:dyDescent="0.15"/>
  <cols>
    <col min="1" max="1" width="19.6640625" customWidth="1"/>
    <col min="2" max="2" width="8" customWidth="1"/>
    <col min="3" max="3" width="12.5" customWidth="1"/>
    <col min="4" max="4" width="7" customWidth="1"/>
    <col min="5" max="5" width="12.33203125" customWidth="1"/>
    <col min="6" max="6" width="9.33203125" customWidth="1"/>
    <col min="7" max="7" width="12.1640625" customWidth="1"/>
    <col min="8" max="8" width="13.5" customWidth="1"/>
    <col min="9" max="13" width="9.1640625" customWidth="1"/>
  </cols>
  <sheetData>
    <row r="1" spans="1:38" ht="15.75" customHeight="1" x14ac:dyDescent="0.2">
      <c r="A1" s="13" t="s">
        <v>21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38" ht="15.75" customHeight="1" x14ac:dyDescent="0.15">
      <c r="A2" s="15" t="s">
        <v>22</v>
      </c>
      <c r="B2" s="16">
        <v>100000</v>
      </c>
      <c r="C2" s="17"/>
      <c r="D2" s="17"/>
      <c r="E2" s="12" t="s">
        <v>23</v>
      </c>
      <c r="G2" s="18"/>
      <c r="H2" s="18"/>
      <c r="I2" s="18"/>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row>
    <row r="3" spans="1:38" ht="15.75" customHeight="1" x14ac:dyDescent="0.15">
      <c r="A3" s="15" t="s">
        <v>24</v>
      </c>
      <c r="B3" s="16">
        <v>3000</v>
      </c>
      <c r="C3" s="17"/>
      <c r="D3" s="17"/>
      <c r="E3" s="18"/>
      <c r="F3" s="15" t="s">
        <v>14</v>
      </c>
      <c r="G3" s="15" t="s">
        <v>25</v>
      </c>
      <c r="H3" s="15" t="s">
        <v>26</v>
      </c>
      <c r="I3" s="15" t="s">
        <v>27</v>
      </c>
      <c r="J3" s="15"/>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row>
    <row r="4" spans="1:38" ht="15.75" customHeight="1" x14ac:dyDescent="0.15">
      <c r="A4" s="15" t="s">
        <v>28</v>
      </c>
      <c r="B4" s="19">
        <v>0.2</v>
      </c>
      <c r="C4" s="1" t="s">
        <v>29</v>
      </c>
      <c r="D4" s="17"/>
      <c r="E4" s="15" t="s">
        <v>9</v>
      </c>
      <c r="F4" s="16">
        <f>SUM(B14:M14)</f>
        <v>118741.50672384002</v>
      </c>
      <c r="G4" s="16">
        <f>SUM(B17:M17)</f>
        <v>514.40669655040017</v>
      </c>
      <c r="H4" s="16">
        <f>SUM(B18:M18)</f>
        <v>117880</v>
      </c>
      <c r="I4" s="16">
        <f t="shared" ref="I4:I6" si="0">F4-G4-H4</f>
        <v>347.1000272896199</v>
      </c>
      <c r="J4" s="20"/>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row>
    <row r="5" spans="1:38" ht="15.75" customHeight="1" x14ac:dyDescent="0.15">
      <c r="A5" s="15" t="s">
        <v>30</v>
      </c>
      <c r="B5" s="21">
        <v>0.1</v>
      </c>
      <c r="C5" s="1" t="s">
        <v>31</v>
      </c>
      <c r="D5" s="17"/>
      <c r="E5" s="15" t="s">
        <v>10</v>
      </c>
      <c r="F5" s="16">
        <f>SUM(N14:Y14)</f>
        <v>1058711.2013270229</v>
      </c>
      <c r="G5" s="16">
        <f>SUM(N17:Y17)</f>
        <v>4705.3831170089907</v>
      </c>
      <c r="H5" s="16">
        <f>SUM(N18:Y18)</f>
        <v>290000</v>
      </c>
      <c r="I5" s="16">
        <f t="shared" si="0"/>
        <v>764005.81821001391</v>
      </c>
      <c r="J5" s="20"/>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row>
    <row r="6" spans="1:38" ht="15.75" customHeight="1" x14ac:dyDescent="0.15">
      <c r="A6" s="15" t="s">
        <v>32</v>
      </c>
      <c r="B6" s="22">
        <v>1</v>
      </c>
      <c r="C6" s="1" t="s">
        <v>33</v>
      </c>
      <c r="D6" s="23"/>
      <c r="E6" s="15" t="s">
        <v>34</v>
      </c>
      <c r="F6" s="16">
        <f>SUM(Z14:AK14)</f>
        <v>9439575.4167255182</v>
      </c>
      <c r="G6" s="16">
        <f>SUM(Z17:AK17)</f>
        <v>41953.668518780083</v>
      </c>
      <c r="H6" s="16">
        <f>SUM(Z18:AK18)</f>
        <v>715000</v>
      </c>
      <c r="I6" s="16">
        <f t="shared" si="0"/>
        <v>8682621.7482067384</v>
      </c>
      <c r="J6" s="20"/>
      <c r="K6" s="23"/>
      <c r="L6" s="23"/>
      <c r="M6" s="23"/>
      <c r="N6" s="17"/>
      <c r="O6" s="17"/>
      <c r="P6" s="17"/>
      <c r="Q6" s="17"/>
      <c r="R6" s="17"/>
      <c r="S6" s="17"/>
      <c r="T6" s="17"/>
      <c r="U6" s="17"/>
      <c r="V6" s="17"/>
      <c r="W6" s="17"/>
      <c r="X6" s="17"/>
      <c r="Y6" s="17"/>
      <c r="Z6" s="17"/>
      <c r="AA6" s="17"/>
      <c r="AB6" s="17"/>
      <c r="AC6" s="17"/>
      <c r="AD6" s="17"/>
      <c r="AE6" s="17"/>
      <c r="AF6" s="17"/>
      <c r="AG6" s="17"/>
      <c r="AH6" s="17"/>
      <c r="AI6" s="17"/>
      <c r="AJ6" s="17"/>
      <c r="AK6" s="17"/>
      <c r="AL6" s="17"/>
    </row>
    <row r="7" spans="1:38" ht="15.75" customHeight="1" x14ac:dyDescent="0.15">
      <c r="A7" s="15" t="s">
        <v>35</v>
      </c>
      <c r="B7" s="16">
        <v>50</v>
      </c>
      <c r="C7" s="1" t="s">
        <v>36</v>
      </c>
      <c r="D7" s="1"/>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row>
    <row r="8" spans="1:38" ht="15.75" customHeight="1" x14ac:dyDescent="0.15">
      <c r="A8" s="17"/>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row>
    <row r="9" spans="1:38" ht="15.75" customHeight="1" x14ac:dyDescent="0.15">
      <c r="A9" s="24" t="s">
        <v>37</v>
      </c>
      <c r="B9" s="25" t="s">
        <v>38</v>
      </c>
      <c r="C9" s="26">
        <v>1</v>
      </c>
      <c r="D9" s="27">
        <v>2</v>
      </c>
      <c r="E9" s="27">
        <v>3</v>
      </c>
      <c r="F9" s="27">
        <v>4</v>
      </c>
      <c r="G9" s="27">
        <v>5</v>
      </c>
      <c r="H9" s="27">
        <v>6</v>
      </c>
      <c r="I9" s="27">
        <v>7</v>
      </c>
      <c r="J9" s="27">
        <v>8</v>
      </c>
      <c r="K9" s="27">
        <v>9</v>
      </c>
      <c r="L9" s="27">
        <v>10</v>
      </c>
      <c r="M9" s="27">
        <v>11</v>
      </c>
      <c r="N9" s="27">
        <v>12</v>
      </c>
      <c r="O9" s="27">
        <v>13</v>
      </c>
      <c r="P9" s="27">
        <v>14</v>
      </c>
      <c r="Q9" s="27">
        <v>15</v>
      </c>
      <c r="R9" s="27">
        <v>16</v>
      </c>
      <c r="S9" s="27">
        <v>17</v>
      </c>
      <c r="T9" s="27">
        <v>18</v>
      </c>
      <c r="U9" s="27">
        <v>19</v>
      </c>
      <c r="V9" s="27">
        <v>20</v>
      </c>
      <c r="W9" s="27">
        <v>21</v>
      </c>
      <c r="X9" s="27">
        <v>22</v>
      </c>
      <c r="Y9" s="27">
        <v>23</v>
      </c>
      <c r="Z9" s="27">
        <v>24</v>
      </c>
      <c r="AA9" s="27">
        <v>25</v>
      </c>
      <c r="AB9" s="27">
        <v>26</v>
      </c>
      <c r="AC9" s="27">
        <v>27</v>
      </c>
      <c r="AD9" s="27">
        <v>28</v>
      </c>
      <c r="AE9" s="27">
        <v>29</v>
      </c>
      <c r="AF9" s="27">
        <v>30</v>
      </c>
      <c r="AG9" s="27">
        <v>31</v>
      </c>
      <c r="AH9" s="27">
        <v>32</v>
      </c>
      <c r="AI9" s="27">
        <v>33</v>
      </c>
      <c r="AJ9" s="27">
        <v>34</v>
      </c>
      <c r="AK9" s="27">
        <v>35</v>
      </c>
      <c r="AL9" s="27">
        <v>36</v>
      </c>
    </row>
    <row r="10" spans="1:38" ht="15.75" customHeight="1" x14ac:dyDescent="0.15">
      <c r="A10" s="15" t="s">
        <v>39</v>
      </c>
      <c r="B10" s="28" t="s">
        <v>40</v>
      </c>
      <c r="C10" s="19">
        <f t="shared" ref="C10:AL10" si="1">$B$4</f>
        <v>0.2</v>
      </c>
      <c r="D10" s="19">
        <f t="shared" si="1"/>
        <v>0.2</v>
      </c>
      <c r="E10" s="19">
        <f t="shared" si="1"/>
        <v>0.2</v>
      </c>
      <c r="F10" s="19">
        <f t="shared" si="1"/>
        <v>0.2</v>
      </c>
      <c r="G10" s="19">
        <f t="shared" si="1"/>
        <v>0.2</v>
      </c>
      <c r="H10" s="19">
        <f t="shared" si="1"/>
        <v>0.2</v>
      </c>
      <c r="I10" s="19">
        <f t="shared" si="1"/>
        <v>0.2</v>
      </c>
      <c r="J10" s="19">
        <f t="shared" si="1"/>
        <v>0.2</v>
      </c>
      <c r="K10" s="19">
        <f t="shared" si="1"/>
        <v>0.2</v>
      </c>
      <c r="L10" s="19">
        <f t="shared" si="1"/>
        <v>0.2</v>
      </c>
      <c r="M10" s="29">
        <f t="shared" si="1"/>
        <v>0.2</v>
      </c>
      <c r="N10" s="19">
        <f t="shared" si="1"/>
        <v>0.2</v>
      </c>
      <c r="O10" s="19">
        <f t="shared" si="1"/>
        <v>0.2</v>
      </c>
      <c r="P10" s="19">
        <f t="shared" si="1"/>
        <v>0.2</v>
      </c>
      <c r="Q10" s="19">
        <f t="shared" si="1"/>
        <v>0.2</v>
      </c>
      <c r="R10" s="19">
        <f t="shared" si="1"/>
        <v>0.2</v>
      </c>
      <c r="S10" s="19">
        <f t="shared" si="1"/>
        <v>0.2</v>
      </c>
      <c r="T10" s="19">
        <f t="shared" si="1"/>
        <v>0.2</v>
      </c>
      <c r="U10" s="19">
        <f t="shared" si="1"/>
        <v>0.2</v>
      </c>
      <c r="V10" s="19">
        <f t="shared" si="1"/>
        <v>0.2</v>
      </c>
      <c r="W10" s="19">
        <f t="shared" si="1"/>
        <v>0.2</v>
      </c>
      <c r="X10" s="19">
        <f t="shared" si="1"/>
        <v>0.2</v>
      </c>
      <c r="Y10" s="19">
        <f t="shared" si="1"/>
        <v>0.2</v>
      </c>
      <c r="Z10" s="19">
        <f t="shared" si="1"/>
        <v>0.2</v>
      </c>
      <c r="AA10" s="19">
        <f t="shared" si="1"/>
        <v>0.2</v>
      </c>
      <c r="AB10" s="19">
        <f t="shared" si="1"/>
        <v>0.2</v>
      </c>
      <c r="AC10" s="19">
        <f t="shared" si="1"/>
        <v>0.2</v>
      </c>
      <c r="AD10" s="19">
        <f t="shared" si="1"/>
        <v>0.2</v>
      </c>
      <c r="AE10" s="19">
        <f t="shared" si="1"/>
        <v>0.2</v>
      </c>
      <c r="AF10" s="19">
        <f t="shared" si="1"/>
        <v>0.2</v>
      </c>
      <c r="AG10" s="19">
        <f t="shared" si="1"/>
        <v>0.2</v>
      </c>
      <c r="AH10" s="19">
        <f t="shared" si="1"/>
        <v>0.2</v>
      </c>
      <c r="AI10" s="19">
        <f t="shared" si="1"/>
        <v>0.2</v>
      </c>
      <c r="AJ10" s="19">
        <f t="shared" si="1"/>
        <v>0.2</v>
      </c>
      <c r="AK10" s="19">
        <f t="shared" si="1"/>
        <v>0.2</v>
      </c>
      <c r="AL10" s="19">
        <f t="shared" si="1"/>
        <v>0.2</v>
      </c>
    </row>
    <row r="11" spans="1:38" ht="15.75" customHeight="1" x14ac:dyDescent="0.15">
      <c r="A11" s="30" t="s">
        <v>41</v>
      </c>
      <c r="B11" s="31" t="s">
        <v>42</v>
      </c>
      <c r="C11" s="32">
        <f t="shared" ref="C11:AL11" si="2">C12-B12+(C12*C13)</f>
        <v>0.31999999999999995</v>
      </c>
      <c r="D11" s="32">
        <f t="shared" si="2"/>
        <v>0.38400000000000001</v>
      </c>
      <c r="E11" s="32">
        <f t="shared" si="2"/>
        <v>0.46080000000000004</v>
      </c>
      <c r="F11" s="32">
        <f t="shared" si="2"/>
        <v>0.5529599999999999</v>
      </c>
      <c r="G11" s="32">
        <f t="shared" si="2"/>
        <v>0.66355199999999992</v>
      </c>
      <c r="H11" s="32">
        <f t="shared" si="2"/>
        <v>0.79626240000000037</v>
      </c>
      <c r="I11" s="32">
        <f t="shared" si="2"/>
        <v>0.9555148800000004</v>
      </c>
      <c r="J11" s="32">
        <f t="shared" si="2"/>
        <v>1.1466178560000007</v>
      </c>
      <c r="K11" s="32">
        <f t="shared" si="2"/>
        <v>1.3759414272000003</v>
      </c>
      <c r="L11" s="32">
        <f t="shared" si="2"/>
        <v>1.65112971264</v>
      </c>
      <c r="M11" s="32">
        <f t="shared" si="2"/>
        <v>1.9813556551680007</v>
      </c>
      <c r="N11" s="32">
        <f t="shared" si="2"/>
        <v>2.3776267862016001</v>
      </c>
      <c r="O11" s="32">
        <f t="shared" si="2"/>
        <v>2.8531521434419203</v>
      </c>
      <c r="P11" s="32">
        <f t="shared" si="2"/>
        <v>3.4237825721303041</v>
      </c>
      <c r="Q11" s="32">
        <f t="shared" si="2"/>
        <v>4.1085390865563651</v>
      </c>
      <c r="R11" s="32">
        <f t="shared" si="2"/>
        <v>4.9302469038676398</v>
      </c>
      <c r="S11" s="32">
        <f t="shared" si="2"/>
        <v>5.9162962846411649</v>
      </c>
      <c r="T11" s="32">
        <f t="shared" si="2"/>
        <v>7.0995555415694014</v>
      </c>
      <c r="U11" s="32">
        <f t="shared" si="2"/>
        <v>8.5194666498832774</v>
      </c>
      <c r="V11" s="32">
        <f t="shared" si="2"/>
        <v>10.223359979859939</v>
      </c>
      <c r="W11" s="32">
        <f t="shared" si="2"/>
        <v>12.268031975831915</v>
      </c>
      <c r="X11" s="32">
        <f t="shared" si="2"/>
        <v>14.72163837099831</v>
      </c>
      <c r="Y11" s="32">
        <f t="shared" si="2"/>
        <v>17.665966045197969</v>
      </c>
      <c r="Z11" s="32">
        <f t="shared" si="2"/>
        <v>21.199159254237564</v>
      </c>
      <c r="AA11" s="32">
        <f t="shared" si="2"/>
        <v>25.438991105085073</v>
      </c>
      <c r="AB11" s="32">
        <f t="shared" si="2"/>
        <v>30.526789326102087</v>
      </c>
      <c r="AC11" s="32">
        <f t="shared" si="2"/>
        <v>36.632147191322503</v>
      </c>
      <c r="AD11" s="32">
        <f t="shared" si="2"/>
        <v>43.958576629587014</v>
      </c>
      <c r="AE11" s="32">
        <f t="shared" si="2"/>
        <v>52.750291955504416</v>
      </c>
      <c r="AF11" s="32">
        <f t="shared" si="2"/>
        <v>63.300350346605313</v>
      </c>
      <c r="AG11" s="32">
        <f t="shared" si="2"/>
        <v>75.960420415926336</v>
      </c>
      <c r="AH11" s="32">
        <f t="shared" si="2"/>
        <v>91.152504499111643</v>
      </c>
      <c r="AI11" s="32">
        <f t="shared" si="2"/>
        <v>109.38300539893405</v>
      </c>
      <c r="AJ11" s="32">
        <f t="shared" si="2"/>
        <v>131.25960647872074</v>
      </c>
      <c r="AK11" s="32">
        <f t="shared" si="2"/>
        <v>157.51152777446501</v>
      </c>
      <c r="AL11" s="32">
        <f t="shared" si="2"/>
        <v>189.01383332935785</v>
      </c>
    </row>
    <row r="12" spans="1:38" ht="15.75" customHeight="1" x14ac:dyDescent="0.15">
      <c r="A12" s="15" t="s">
        <v>43</v>
      </c>
      <c r="B12" s="31">
        <f>B6</f>
        <v>1</v>
      </c>
      <c r="C12" s="32">
        <f t="shared" ref="C12:AL12" si="3">C14/$B$3</f>
        <v>1.2</v>
      </c>
      <c r="D12" s="32">
        <f t="shared" si="3"/>
        <v>1.44</v>
      </c>
      <c r="E12" s="32">
        <f t="shared" si="3"/>
        <v>1.728</v>
      </c>
      <c r="F12" s="32">
        <f t="shared" si="3"/>
        <v>2.0735999999999999</v>
      </c>
      <c r="G12" s="32">
        <f t="shared" si="3"/>
        <v>2.4883199999999999</v>
      </c>
      <c r="H12" s="32">
        <f t="shared" si="3"/>
        <v>2.9859840000000002</v>
      </c>
      <c r="I12" s="32">
        <f t="shared" si="3"/>
        <v>3.5831808000000005</v>
      </c>
      <c r="J12" s="32">
        <f t="shared" si="3"/>
        <v>4.2998169600000011</v>
      </c>
      <c r="K12" s="32">
        <f t="shared" si="3"/>
        <v>5.1597803520000012</v>
      </c>
      <c r="L12" s="32">
        <f t="shared" si="3"/>
        <v>6.1917364224000009</v>
      </c>
      <c r="M12" s="32">
        <f t="shared" si="3"/>
        <v>7.4300837068800014</v>
      </c>
      <c r="N12" s="32">
        <f t="shared" si="3"/>
        <v>8.9161004482560013</v>
      </c>
      <c r="O12" s="32">
        <f t="shared" si="3"/>
        <v>10.699320537907202</v>
      </c>
      <c r="P12" s="32">
        <f t="shared" si="3"/>
        <v>12.839184645488642</v>
      </c>
      <c r="Q12" s="32">
        <f t="shared" si="3"/>
        <v>15.40702157458637</v>
      </c>
      <c r="R12" s="32">
        <f t="shared" si="3"/>
        <v>18.488425889503645</v>
      </c>
      <c r="S12" s="32">
        <f t="shared" si="3"/>
        <v>22.186111067404372</v>
      </c>
      <c r="T12" s="32">
        <f t="shared" si="3"/>
        <v>26.623333280885248</v>
      </c>
      <c r="U12" s="32">
        <f t="shared" si="3"/>
        <v>31.947999937062296</v>
      </c>
      <c r="V12" s="32">
        <f t="shared" si="3"/>
        <v>38.337599924474759</v>
      </c>
      <c r="W12" s="32">
        <f t="shared" si="3"/>
        <v>46.005119909369704</v>
      </c>
      <c r="X12" s="32">
        <f t="shared" si="3"/>
        <v>55.206143891243649</v>
      </c>
      <c r="Y12" s="32">
        <f t="shared" si="3"/>
        <v>66.247372669492378</v>
      </c>
      <c r="Z12" s="32">
        <f t="shared" si="3"/>
        <v>79.496847203390857</v>
      </c>
      <c r="AA12" s="32">
        <f t="shared" si="3"/>
        <v>95.396216644069028</v>
      </c>
      <c r="AB12" s="32">
        <f t="shared" si="3"/>
        <v>114.47545997288283</v>
      </c>
      <c r="AC12" s="32">
        <f t="shared" si="3"/>
        <v>137.37055196745939</v>
      </c>
      <c r="AD12" s="32">
        <f t="shared" si="3"/>
        <v>164.84466236095128</v>
      </c>
      <c r="AE12" s="32">
        <f t="shared" si="3"/>
        <v>197.81359483314154</v>
      </c>
      <c r="AF12" s="32">
        <f t="shared" si="3"/>
        <v>237.37631379976986</v>
      </c>
      <c r="AG12" s="32">
        <f t="shared" si="3"/>
        <v>284.85157655972381</v>
      </c>
      <c r="AH12" s="32">
        <f t="shared" si="3"/>
        <v>341.82189187166858</v>
      </c>
      <c r="AI12" s="32">
        <f t="shared" si="3"/>
        <v>410.18627024600238</v>
      </c>
      <c r="AJ12" s="32">
        <f t="shared" si="3"/>
        <v>492.22352429520282</v>
      </c>
      <c r="AK12" s="32">
        <f t="shared" si="3"/>
        <v>590.66822915424348</v>
      </c>
      <c r="AL12" s="32">
        <f t="shared" si="3"/>
        <v>708.80187498509213</v>
      </c>
    </row>
    <row r="13" spans="1:38" ht="15.75" customHeight="1" x14ac:dyDescent="0.15">
      <c r="A13" s="12" t="s">
        <v>44</v>
      </c>
      <c r="B13" s="33" t="s">
        <v>40</v>
      </c>
      <c r="C13" s="34">
        <f t="shared" ref="C13:AL13" si="4">$B$5</f>
        <v>0.1</v>
      </c>
      <c r="D13" s="34">
        <f t="shared" si="4"/>
        <v>0.1</v>
      </c>
      <c r="E13" s="34">
        <f t="shared" si="4"/>
        <v>0.1</v>
      </c>
      <c r="F13" s="34">
        <f t="shared" si="4"/>
        <v>0.1</v>
      </c>
      <c r="G13" s="34">
        <f t="shared" si="4"/>
        <v>0.1</v>
      </c>
      <c r="H13" s="34">
        <f t="shared" si="4"/>
        <v>0.1</v>
      </c>
      <c r="I13" s="34">
        <f t="shared" si="4"/>
        <v>0.1</v>
      </c>
      <c r="J13" s="34">
        <f t="shared" si="4"/>
        <v>0.1</v>
      </c>
      <c r="K13" s="34">
        <f t="shared" si="4"/>
        <v>0.1</v>
      </c>
      <c r="L13" s="34">
        <f t="shared" si="4"/>
        <v>0.1</v>
      </c>
      <c r="M13" s="35">
        <f t="shared" si="4"/>
        <v>0.1</v>
      </c>
      <c r="N13" s="34">
        <f t="shared" si="4"/>
        <v>0.1</v>
      </c>
      <c r="O13" s="34">
        <f t="shared" si="4"/>
        <v>0.1</v>
      </c>
      <c r="P13" s="34">
        <f t="shared" si="4"/>
        <v>0.1</v>
      </c>
      <c r="Q13" s="34">
        <f t="shared" si="4"/>
        <v>0.1</v>
      </c>
      <c r="R13" s="34">
        <f t="shared" si="4"/>
        <v>0.1</v>
      </c>
      <c r="S13" s="34">
        <f t="shared" si="4"/>
        <v>0.1</v>
      </c>
      <c r="T13" s="34">
        <f t="shared" si="4"/>
        <v>0.1</v>
      </c>
      <c r="U13" s="34">
        <f t="shared" si="4"/>
        <v>0.1</v>
      </c>
      <c r="V13" s="34">
        <f t="shared" si="4"/>
        <v>0.1</v>
      </c>
      <c r="W13" s="34">
        <f t="shared" si="4"/>
        <v>0.1</v>
      </c>
      <c r="X13" s="34">
        <f t="shared" si="4"/>
        <v>0.1</v>
      </c>
      <c r="Y13" s="34">
        <f t="shared" si="4"/>
        <v>0.1</v>
      </c>
      <c r="Z13" s="34">
        <f t="shared" si="4"/>
        <v>0.1</v>
      </c>
      <c r="AA13" s="34">
        <f t="shared" si="4"/>
        <v>0.1</v>
      </c>
      <c r="AB13" s="34">
        <f t="shared" si="4"/>
        <v>0.1</v>
      </c>
      <c r="AC13" s="34">
        <f t="shared" si="4"/>
        <v>0.1</v>
      </c>
      <c r="AD13" s="34">
        <f t="shared" si="4"/>
        <v>0.1</v>
      </c>
      <c r="AE13" s="34">
        <f t="shared" si="4"/>
        <v>0.1</v>
      </c>
      <c r="AF13" s="34">
        <f t="shared" si="4"/>
        <v>0.1</v>
      </c>
      <c r="AG13" s="34">
        <f t="shared" si="4"/>
        <v>0.1</v>
      </c>
      <c r="AH13" s="34">
        <f t="shared" si="4"/>
        <v>0.1</v>
      </c>
      <c r="AI13" s="34">
        <f t="shared" si="4"/>
        <v>0.1</v>
      </c>
      <c r="AJ13" s="34">
        <f t="shared" si="4"/>
        <v>0.1</v>
      </c>
      <c r="AK13" s="34">
        <f t="shared" si="4"/>
        <v>0.1</v>
      </c>
      <c r="AL13" s="34">
        <f t="shared" si="4"/>
        <v>0.1</v>
      </c>
    </row>
    <row r="14" spans="1:38" ht="15.75" customHeight="1" x14ac:dyDescent="0.15">
      <c r="A14" s="36" t="s">
        <v>45</v>
      </c>
      <c r="B14" s="37">
        <f>B12*$B$3</f>
        <v>3000</v>
      </c>
      <c r="C14" s="38">
        <f t="shared" ref="C14:AL14" si="5">B14+(B14*C10)</f>
        <v>3600</v>
      </c>
      <c r="D14" s="38">
        <f t="shared" si="5"/>
        <v>4320</v>
      </c>
      <c r="E14" s="38">
        <f t="shared" si="5"/>
        <v>5184</v>
      </c>
      <c r="F14" s="38">
        <f t="shared" si="5"/>
        <v>6220.8</v>
      </c>
      <c r="G14" s="38">
        <f t="shared" si="5"/>
        <v>7464.96</v>
      </c>
      <c r="H14" s="38">
        <f t="shared" si="5"/>
        <v>8957.9520000000011</v>
      </c>
      <c r="I14" s="38">
        <f t="shared" si="5"/>
        <v>10749.542400000002</v>
      </c>
      <c r="J14" s="38">
        <f t="shared" si="5"/>
        <v>12899.450880000002</v>
      </c>
      <c r="K14" s="38">
        <f t="shared" si="5"/>
        <v>15479.341056000003</v>
      </c>
      <c r="L14" s="38">
        <f t="shared" si="5"/>
        <v>18575.209267200004</v>
      </c>
      <c r="M14" s="38">
        <f t="shared" si="5"/>
        <v>22290.251120640005</v>
      </c>
      <c r="N14" s="38">
        <f t="shared" si="5"/>
        <v>26748.301344768006</v>
      </c>
      <c r="O14" s="38">
        <f t="shared" si="5"/>
        <v>32097.961613721607</v>
      </c>
      <c r="P14" s="38">
        <f t="shared" si="5"/>
        <v>38517.553936465927</v>
      </c>
      <c r="Q14" s="38">
        <f t="shared" si="5"/>
        <v>46221.064723759111</v>
      </c>
      <c r="R14" s="38">
        <f t="shared" si="5"/>
        <v>55465.277668510935</v>
      </c>
      <c r="S14" s="38">
        <f t="shared" si="5"/>
        <v>66558.333202213122</v>
      </c>
      <c r="T14" s="38">
        <f t="shared" si="5"/>
        <v>79869.999842655743</v>
      </c>
      <c r="U14" s="38">
        <f t="shared" si="5"/>
        <v>95843.999811186892</v>
      </c>
      <c r="V14" s="38">
        <f t="shared" si="5"/>
        <v>115012.79977342427</v>
      </c>
      <c r="W14" s="38">
        <f t="shared" si="5"/>
        <v>138015.35972810912</v>
      </c>
      <c r="X14" s="38">
        <f t="shared" si="5"/>
        <v>165618.43167373096</v>
      </c>
      <c r="Y14" s="38">
        <f t="shared" si="5"/>
        <v>198742.11800847715</v>
      </c>
      <c r="Z14" s="38">
        <f t="shared" si="5"/>
        <v>238490.54161017257</v>
      </c>
      <c r="AA14" s="38">
        <f t="shared" si="5"/>
        <v>286188.64993220707</v>
      </c>
      <c r="AB14" s="38">
        <f t="shared" si="5"/>
        <v>343426.37991864851</v>
      </c>
      <c r="AC14" s="38">
        <f t="shared" si="5"/>
        <v>412111.6559023782</v>
      </c>
      <c r="AD14" s="38">
        <f t="shared" si="5"/>
        <v>494533.98708285386</v>
      </c>
      <c r="AE14" s="38">
        <f t="shared" si="5"/>
        <v>593440.78449942463</v>
      </c>
      <c r="AF14" s="38">
        <f t="shared" si="5"/>
        <v>712128.94139930955</v>
      </c>
      <c r="AG14" s="38">
        <f t="shared" si="5"/>
        <v>854554.72967917146</v>
      </c>
      <c r="AH14" s="38">
        <f t="shared" si="5"/>
        <v>1025465.6756150058</v>
      </c>
      <c r="AI14" s="38">
        <f t="shared" si="5"/>
        <v>1230558.8107380071</v>
      </c>
      <c r="AJ14" s="38">
        <f t="shared" si="5"/>
        <v>1476670.5728856085</v>
      </c>
      <c r="AK14" s="38">
        <f t="shared" si="5"/>
        <v>1772004.6874627303</v>
      </c>
      <c r="AL14" s="38">
        <f t="shared" si="5"/>
        <v>2126405.6249552765</v>
      </c>
    </row>
    <row r="15" spans="1:38" ht="15.75" customHeight="1" x14ac:dyDescent="0.15">
      <c r="A15" s="15"/>
      <c r="B15" s="1"/>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row>
    <row r="16" spans="1:38" ht="15.75" customHeight="1" x14ac:dyDescent="0.15">
      <c r="A16" s="17"/>
      <c r="B16" s="9"/>
      <c r="C16" s="39"/>
      <c r="D16" s="39"/>
      <c r="E16" s="39"/>
      <c r="F16" s="39"/>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17"/>
    </row>
    <row r="17" spans="1:38" ht="15.75" customHeight="1" x14ac:dyDescent="0.15">
      <c r="A17" s="41" t="s">
        <v>46</v>
      </c>
      <c r="B17" s="42" t="s">
        <v>42</v>
      </c>
      <c r="C17" s="43">
        <f t="shared" ref="C17:AL17" si="6">C11*$B$7</f>
        <v>15.999999999999998</v>
      </c>
      <c r="D17" s="43">
        <f t="shared" si="6"/>
        <v>19.2</v>
      </c>
      <c r="E17" s="43">
        <f t="shared" si="6"/>
        <v>23.040000000000003</v>
      </c>
      <c r="F17" s="43">
        <f t="shared" si="6"/>
        <v>27.647999999999996</v>
      </c>
      <c r="G17" s="43">
        <f t="shared" si="6"/>
        <v>33.177599999999998</v>
      </c>
      <c r="H17" s="43">
        <f t="shared" si="6"/>
        <v>39.813120000000019</v>
      </c>
      <c r="I17" s="43">
        <f t="shared" si="6"/>
        <v>47.775744000000017</v>
      </c>
      <c r="J17" s="43">
        <f t="shared" si="6"/>
        <v>57.330892800000029</v>
      </c>
      <c r="K17" s="43">
        <f t="shared" si="6"/>
        <v>68.797071360000018</v>
      </c>
      <c r="L17" s="43">
        <f t="shared" si="6"/>
        <v>82.556485632000005</v>
      </c>
      <c r="M17" s="44">
        <f t="shared" si="6"/>
        <v>99.067782758400043</v>
      </c>
      <c r="N17" s="43">
        <f t="shared" si="6"/>
        <v>118.88133931008001</v>
      </c>
      <c r="O17" s="43">
        <f t="shared" si="6"/>
        <v>142.65760717209602</v>
      </c>
      <c r="P17" s="43">
        <f t="shared" si="6"/>
        <v>171.1891286065152</v>
      </c>
      <c r="Q17" s="43">
        <f t="shared" si="6"/>
        <v>205.42695432781827</v>
      </c>
      <c r="R17" s="43">
        <f t="shared" si="6"/>
        <v>246.51234519338198</v>
      </c>
      <c r="S17" s="43">
        <f t="shared" si="6"/>
        <v>295.81481423205827</v>
      </c>
      <c r="T17" s="43">
        <f t="shared" si="6"/>
        <v>354.97777707847007</v>
      </c>
      <c r="U17" s="43">
        <f t="shared" si="6"/>
        <v>425.97333249416386</v>
      </c>
      <c r="V17" s="43">
        <f t="shared" si="6"/>
        <v>511.16799899299696</v>
      </c>
      <c r="W17" s="43">
        <f t="shared" si="6"/>
        <v>613.4015987915958</v>
      </c>
      <c r="X17" s="43">
        <f t="shared" si="6"/>
        <v>736.08191854991549</v>
      </c>
      <c r="Y17" s="43">
        <f t="shared" si="6"/>
        <v>883.29830225989849</v>
      </c>
      <c r="Z17" s="43">
        <f t="shared" si="6"/>
        <v>1059.9579627118783</v>
      </c>
      <c r="AA17" s="43">
        <f t="shared" si="6"/>
        <v>1271.9495552542537</v>
      </c>
      <c r="AB17" s="43">
        <f t="shared" si="6"/>
        <v>1526.3394663051042</v>
      </c>
      <c r="AC17" s="43">
        <f t="shared" si="6"/>
        <v>1831.6073595661251</v>
      </c>
      <c r="AD17" s="43">
        <f t="shared" si="6"/>
        <v>2197.9288314793507</v>
      </c>
      <c r="AE17" s="43">
        <f t="shared" si="6"/>
        <v>2637.5145977752209</v>
      </c>
      <c r="AF17" s="43">
        <f t="shared" si="6"/>
        <v>3165.0175173302655</v>
      </c>
      <c r="AG17" s="43">
        <f t="shared" si="6"/>
        <v>3798.0210207963169</v>
      </c>
      <c r="AH17" s="43">
        <f t="shared" si="6"/>
        <v>4557.6252249555819</v>
      </c>
      <c r="AI17" s="43">
        <f t="shared" si="6"/>
        <v>5469.1502699467019</v>
      </c>
      <c r="AJ17" s="43">
        <f t="shared" si="6"/>
        <v>6562.9803239360372</v>
      </c>
      <c r="AK17" s="43">
        <f t="shared" si="6"/>
        <v>7875.5763887232506</v>
      </c>
      <c r="AL17" s="43">
        <f t="shared" si="6"/>
        <v>9450.691666467892</v>
      </c>
    </row>
    <row r="18" spans="1:38" ht="15.75" customHeight="1" x14ac:dyDescent="0.15">
      <c r="A18" s="41" t="s">
        <v>26</v>
      </c>
      <c r="B18" s="45" t="s">
        <v>42</v>
      </c>
      <c r="C18" s="43">
        <v>0</v>
      </c>
      <c r="D18" s="43">
        <v>2880</v>
      </c>
      <c r="E18" s="43">
        <v>10000</v>
      </c>
      <c r="F18" s="43">
        <v>10000</v>
      </c>
      <c r="G18" s="43">
        <v>10000</v>
      </c>
      <c r="H18" s="43">
        <v>10000</v>
      </c>
      <c r="I18" s="43">
        <v>15000</v>
      </c>
      <c r="J18" s="43">
        <v>15000</v>
      </c>
      <c r="K18" s="43">
        <v>15000</v>
      </c>
      <c r="L18" s="43">
        <v>15000</v>
      </c>
      <c r="M18" s="43">
        <v>15000</v>
      </c>
      <c r="N18" s="43">
        <v>15000</v>
      </c>
      <c r="O18" s="43">
        <v>20000</v>
      </c>
      <c r="P18" s="43">
        <v>20000</v>
      </c>
      <c r="Q18" s="43">
        <v>20000</v>
      </c>
      <c r="R18" s="43">
        <v>25000</v>
      </c>
      <c r="S18" s="43">
        <v>25000</v>
      </c>
      <c r="T18" s="43">
        <v>25000</v>
      </c>
      <c r="U18" s="43">
        <v>25000</v>
      </c>
      <c r="V18" s="43">
        <v>25000</v>
      </c>
      <c r="W18" s="43">
        <v>30000</v>
      </c>
      <c r="X18" s="43">
        <v>30000</v>
      </c>
      <c r="Y18" s="43">
        <v>30000</v>
      </c>
      <c r="Z18" s="43">
        <v>30000</v>
      </c>
      <c r="AA18" s="43">
        <v>50000</v>
      </c>
      <c r="AB18" s="43">
        <v>50000</v>
      </c>
      <c r="AC18" s="43">
        <v>50000</v>
      </c>
      <c r="AD18" s="43">
        <v>50000</v>
      </c>
      <c r="AE18" s="43">
        <v>50000</v>
      </c>
      <c r="AF18" s="43">
        <v>65000</v>
      </c>
      <c r="AG18" s="43">
        <v>65000</v>
      </c>
      <c r="AH18" s="43">
        <v>65000</v>
      </c>
      <c r="AI18" s="43">
        <v>80000</v>
      </c>
      <c r="AJ18" s="43">
        <v>80000</v>
      </c>
      <c r="AK18" s="43">
        <v>80000</v>
      </c>
      <c r="AL18" s="43">
        <v>80000</v>
      </c>
    </row>
    <row r="19" spans="1:38" ht="15.75" customHeight="1" x14ac:dyDescent="0.15">
      <c r="A19" s="17"/>
      <c r="B19" s="9"/>
      <c r="C19" s="40"/>
      <c r="D19" s="23"/>
      <c r="E19" s="23"/>
      <c r="F19" s="23"/>
      <c r="G19" s="23"/>
      <c r="H19" s="23"/>
      <c r="I19" s="23"/>
      <c r="J19" s="23"/>
      <c r="K19" s="23"/>
      <c r="L19" s="23"/>
      <c r="M19" s="23"/>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17"/>
    </row>
    <row r="20" spans="1:38" ht="15.75" customHeight="1" x14ac:dyDescent="0.15">
      <c r="A20" s="46" t="s">
        <v>47</v>
      </c>
      <c r="B20" s="47" t="s">
        <v>42</v>
      </c>
      <c r="C20" s="48">
        <f t="shared" ref="C20:AL20" si="7">C14-C17-C18</f>
        <v>3584</v>
      </c>
      <c r="D20" s="48">
        <f t="shared" si="7"/>
        <v>1420.8000000000002</v>
      </c>
      <c r="E20" s="48">
        <f t="shared" si="7"/>
        <v>-4839.04</v>
      </c>
      <c r="F20" s="48">
        <f t="shared" si="7"/>
        <v>-3806.848</v>
      </c>
      <c r="G20" s="48">
        <f t="shared" si="7"/>
        <v>-2568.2175999999999</v>
      </c>
      <c r="H20" s="48">
        <f t="shared" si="7"/>
        <v>-1081.8611199999996</v>
      </c>
      <c r="I20" s="48">
        <f t="shared" si="7"/>
        <v>-4298.2333439999984</v>
      </c>
      <c r="J20" s="48">
        <f t="shared" si="7"/>
        <v>-2157.8800127999984</v>
      </c>
      <c r="K20" s="48">
        <f t="shared" si="7"/>
        <v>410.54398464000224</v>
      </c>
      <c r="L20" s="48">
        <f t="shared" si="7"/>
        <v>3492.652781568002</v>
      </c>
      <c r="M20" s="49">
        <f t="shared" si="7"/>
        <v>7191.1833378816045</v>
      </c>
      <c r="N20" s="48">
        <f t="shared" si="7"/>
        <v>11629.420005457927</v>
      </c>
      <c r="O20" s="48">
        <f t="shared" si="7"/>
        <v>11955.304006549512</v>
      </c>
      <c r="P20" s="48">
        <f t="shared" si="7"/>
        <v>18346.364807859412</v>
      </c>
      <c r="Q20" s="48">
        <f t="shared" si="7"/>
        <v>26015.637769431291</v>
      </c>
      <c r="R20" s="48">
        <f t="shared" si="7"/>
        <v>30218.765323317552</v>
      </c>
      <c r="S20" s="48">
        <f t="shared" si="7"/>
        <v>41262.518387981065</v>
      </c>
      <c r="T20" s="48">
        <f t="shared" si="7"/>
        <v>54515.022065577272</v>
      </c>
      <c r="U20" s="48">
        <f t="shared" si="7"/>
        <v>70418.026478692729</v>
      </c>
      <c r="V20" s="48">
        <f t="shared" si="7"/>
        <v>89501.631774431269</v>
      </c>
      <c r="W20" s="48">
        <f t="shared" si="7"/>
        <v>107401.95812931753</v>
      </c>
      <c r="X20" s="48">
        <f t="shared" si="7"/>
        <v>134882.34975518103</v>
      </c>
      <c r="Y20" s="48">
        <f t="shared" si="7"/>
        <v>167858.81970621724</v>
      </c>
      <c r="Z20" s="48">
        <f t="shared" si="7"/>
        <v>207430.58364746071</v>
      </c>
      <c r="AA20" s="48">
        <f t="shared" si="7"/>
        <v>234916.70037695282</v>
      </c>
      <c r="AB20" s="48">
        <f t="shared" si="7"/>
        <v>291900.04045234341</v>
      </c>
      <c r="AC20" s="48">
        <f t="shared" si="7"/>
        <v>360280.04854281206</v>
      </c>
      <c r="AD20" s="48">
        <f t="shared" si="7"/>
        <v>442336.05825137452</v>
      </c>
      <c r="AE20" s="48">
        <f t="shared" si="7"/>
        <v>540803.26990164944</v>
      </c>
      <c r="AF20" s="48">
        <f t="shared" si="7"/>
        <v>643963.92388197931</v>
      </c>
      <c r="AG20" s="48">
        <f t="shared" si="7"/>
        <v>785756.7086583752</v>
      </c>
      <c r="AH20" s="48">
        <f t="shared" si="7"/>
        <v>955908.05039005016</v>
      </c>
      <c r="AI20" s="48">
        <f t="shared" si="7"/>
        <v>1145089.6604680603</v>
      </c>
      <c r="AJ20" s="48">
        <f t="shared" si="7"/>
        <v>1390107.5925616724</v>
      </c>
      <c r="AK20" s="48">
        <f t="shared" si="7"/>
        <v>1684129.1110740071</v>
      </c>
      <c r="AL20" s="48">
        <f t="shared" si="7"/>
        <v>2036954.9332888084</v>
      </c>
    </row>
    <row r="21" spans="1:38" ht="15.75" customHeight="1" x14ac:dyDescent="0.1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ht="15.75" customHeight="1" x14ac:dyDescent="0.1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ht="15.75" customHeight="1" x14ac:dyDescent="0.1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ht="15.75" customHeight="1" x14ac:dyDescent="0.1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ht="15.75" customHeight="1" x14ac:dyDescent="0.1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ht="15.75" customHeight="1" x14ac:dyDescent="0.1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ht="15.75" customHeight="1" x14ac:dyDescent="0.1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ht="15.75" customHeight="1" x14ac:dyDescent="0.1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ht="15.75" customHeight="1" x14ac:dyDescent="0.1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ht="15.75" customHeight="1" x14ac:dyDescent="0.1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ht="15.75" customHeight="1" x14ac:dyDescent="0.1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ht="15.75" customHeight="1" x14ac:dyDescent="0.1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ht="15.75" customHeight="1" x14ac:dyDescent="0.1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ht="15.75" customHeight="1" x14ac:dyDescent="0.1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ht="15.75" customHeight="1" x14ac:dyDescent="0.1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ht="15.75" customHeight="1" x14ac:dyDescent="0.1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ht="15.75" customHeight="1" x14ac:dyDescent="0.1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ht="15.75" customHeight="1" x14ac:dyDescent="0.1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ht="15.75" customHeight="1" x14ac:dyDescent="0.1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ht="15.75" customHeight="1" x14ac:dyDescent="0.1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ht="15.75" customHeight="1" x14ac:dyDescent="0.1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ht="15.75" customHeight="1" x14ac:dyDescent="0.1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ht="15.75" customHeight="1" x14ac:dyDescent="0.1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ht="15.75" customHeight="1" x14ac:dyDescent="0.1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ht="15.75" customHeight="1" x14ac:dyDescent="0.1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ht="15.75" customHeight="1" x14ac:dyDescent="0.1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ht="15.75" customHeight="1" x14ac:dyDescent="0.1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ht="15.75" customHeight="1" x14ac:dyDescent="0.1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ht="15.75" customHeight="1" x14ac:dyDescent="0.1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ht="15.75" customHeight="1" x14ac:dyDescent="0.1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ht="15.75" customHeight="1" x14ac:dyDescent="0.1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ht="15.75" customHeight="1" x14ac:dyDescent="0.1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ht="15.75" customHeight="1" x14ac:dyDescent="0.1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ht="15.75" customHeight="1" x14ac:dyDescent="0.1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ht="15.75" customHeight="1" x14ac:dyDescent="0.1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ht="15.75" customHeight="1" x14ac:dyDescent="0.1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ht="15.75" customHeight="1" x14ac:dyDescent="0.1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ht="15.75" customHeight="1" x14ac:dyDescent="0.1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ht="15.75" customHeight="1" x14ac:dyDescent="0.1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row>
    <row r="60" spans="1:38" ht="15.75" customHeight="1" x14ac:dyDescent="0.1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row>
    <row r="61" spans="1:38" ht="15.75" customHeight="1" x14ac:dyDescent="0.1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row>
    <row r="62" spans="1:38" ht="15.75" customHeight="1" x14ac:dyDescent="0.1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row>
    <row r="63" spans="1:38" ht="15.75" customHeight="1" x14ac:dyDescent="0.1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row>
    <row r="64" spans="1:38" ht="15.75" customHeight="1" x14ac:dyDescent="0.1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row>
    <row r="65" spans="1:38" ht="15.75" customHeight="1" x14ac:dyDescent="0.1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row>
    <row r="66" spans="1:38" ht="15.75" customHeight="1" x14ac:dyDescent="0.1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row>
    <row r="67" spans="1:38" ht="15.75" customHeight="1" x14ac:dyDescent="0.1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row>
    <row r="68" spans="1:38" ht="15.75" customHeight="1" x14ac:dyDescent="0.1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row>
    <row r="69" spans="1:38" ht="15.75" customHeight="1" x14ac:dyDescent="0.1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row>
    <row r="70" spans="1:38" ht="15.75" customHeight="1" x14ac:dyDescent="0.1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row>
    <row r="71" spans="1:38" ht="15.75" customHeight="1" x14ac:dyDescent="0.1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row>
    <row r="72" spans="1:38" ht="15.75" customHeight="1" x14ac:dyDescent="0.1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row>
    <row r="73" spans="1:38" ht="15.75" customHeight="1" x14ac:dyDescent="0.1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row>
    <row r="74" spans="1:38" ht="15.75" customHeight="1" x14ac:dyDescent="0.1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row>
    <row r="75" spans="1:38" ht="15.75" customHeight="1" x14ac:dyDescent="0.1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row>
    <row r="76" spans="1:38" ht="15.75" customHeight="1" x14ac:dyDescent="0.1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row>
    <row r="77" spans="1:38" ht="15.75" customHeight="1" x14ac:dyDescent="0.1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row>
    <row r="78" spans="1:38" ht="15.75" customHeight="1" x14ac:dyDescent="0.1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row>
    <row r="79" spans="1:38" ht="15.75" customHeight="1" x14ac:dyDescent="0.1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row>
    <row r="80" spans="1:38" ht="15.75" customHeight="1" x14ac:dyDescent="0.1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row>
    <row r="81" spans="1:38" ht="15.75" customHeight="1" x14ac:dyDescent="0.1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row>
    <row r="82" spans="1:38" ht="15.75" customHeight="1" x14ac:dyDescent="0.1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row>
    <row r="83" spans="1:38" ht="15.75" customHeight="1" x14ac:dyDescent="0.1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row>
    <row r="84" spans="1:38" ht="15.75" customHeight="1" x14ac:dyDescent="0.1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row>
    <row r="85" spans="1:38" ht="15.75" customHeight="1" x14ac:dyDescent="0.1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row>
    <row r="86" spans="1:38" ht="15.75" customHeight="1" x14ac:dyDescent="0.1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row>
    <row r="87" spans="1:38" ht="15.75" customHeight="1" x14ac:dyDescent="0.1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row>
    <row r="88" spans="1:38" ht="15.75" customHeight="1" x14ac:dyDescent="0.1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row>
    <row r="89" spans="1:38" ht="15.75" customHeight="1" x14ac:dyDescent="0.1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row>
    <row r="90" spans="1:38" ht="15.75" customHeight="1" x14ac:dyDescent="0.1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row>
    <row r="91" spans="1:38" ht="15.75" customHeight="1" x14ac:dyDescent="0.1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row>
    <row r="92" spans="1:38" ht="15.75" customHeight="1" x14ac:dyDescent="0.1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row>
    <row r="93" spans="1:38" ht="15.75" customHeight="1" x14ac:dyDescent="0.1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row>
    <row r="94" spans="1:38" ht="15.75" customHeight="1" x14ac:dyDescent="0.1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row>
    <row r="95" spans="1:38" ht="15.75" customHeight="1" x14ac:dyDescent="0.1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row>
    <row r="96" spans="1:38" ht="15.75" customHeight="1" x14ac:dyDescent="0.1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row>
    <row r="97" spans="1:38" ht="15.75" customHeight="1" x14ac:dyDescent="0.1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row>
    <row r="98" spans="1:38" ht="15.75" customHeight="1" x14ac:dyDescent="0.1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row>
    <row r="99" spans="1:38" ht="15.75" customHeight="1" x14ac:dyDescent="0.1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row>
    <row r="100" spans="1:38" ht="15.75" customHeight="1" x14ac:dyDescent="0.1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row>
    <row r="101" spans="1:38" ht="15.75" customHeight="1" x14ac:dyDescent="0.1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row>
    <row r="102" spans="1:38" ht="15.75" customHeight="1" x14ac:dyDescent="0.1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row>
    <row r="103" spans="1:38" ht="15.75" customHeight="1" x14ac:dyDescent="0.1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row>
    <row r="104" spans="1:38" ht="15.75" customHeight="1" x14ac:dyDescent="0.1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row>
    <row r="105" spans="1:38" ht="15.75" customHeight="1" x14ac:dyDescent="0.1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row>
    <row r="106" spans="1:38" ht="15.75" customHeight="1" x14ac:dyDescent="0.1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row>
    <row r="107" spans="1:38" ht="15.75" customHeight="1" x14ac:dyDescent="0.1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row>
    <row r="108" spans="1:38" ht="15.75" customHeight="1" x14ac:dyDescent="0.1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row>
    <row r="109" spans="1:38" ht="15.75" customHeight="1" x14ac:dyDescent="0.1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row>
    <row r="110" spans="1:38" ht="15.75" customHeight="1" x14ac:dyDescent="0.1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row>
    <row r="111" spans="1:38" ht="15.75" customHeight="1" x14ac:dyDescent="0.1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row>
    <row r="112" spans="1:38" ht="15.75" customHeight="1" x14ac:dyDescent="0.1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row>
    <row r="113" spans="1:38" ht="15.75" customHeight="1" x14ac:dyDescent="0.1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row>
    <row r="114" spans="1:38" ht="15.75" customHeight="1" x14ac:dyDescent="0.1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row>
    <row r="115" spans="1:38" ht="15.75" customHeight="1" x14ac:dyDescent="0.1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row>
    <row r="116" spans="1:38" ht="15.75" customHeight="1" x14ac:dyDescent="0.1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row>
    <row r="117" spans="1:38" ht="15.75" customHeight="1" x14ac:dyDescent="0.1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row>
    <row r="118" spans="1:38" ht="15.75" customHeight="1" x14ac:dyDescent="0.1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row>
    <row r="119" spans="1:38" ht="15.75" customHeight="1" x14ac:dyDescent="0.1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row>
    <row r="120" spans="1:38" ht="15.75" customHeight="1" x14ac:dyDescent="0.1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row>
    <row r="121" spans="1:38" ht="15.75" customHeight="1" x14ac:dyDescent="0.1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row>
    <row r="122" spans="1:38" ht="15.75" customHeight="1" x14ac:dyDescent="0.1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row>
    <row r="123" spans="1:38" ht="15.75" customHeight="1" x14ac:dyDescent="0.1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row>
    <row r="124" spans="1:38" ht="15.75" customHeight="1" x14ac:dyDescent="0.1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row>
    <row r="125" spans="1:38" ht="15.75" customHeight="1" x14ac:dyDescent="0.1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row>
    <row r="126" spans="1:38" ht="15.75" customHeight="1" x14ac:dyDescent="0.1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row>
    <row r="127" spans="1:38" ht="15.75" customHeight="1" x14ac:dyDescent="0.1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row>
    <row r="128" spans="1:38" ht="15.75" customHeight="1" x14ac:dyDescent="0.1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row>
    <row r="129" spans="1:38" ht="15.75" customHeight="1" x14ac:dyDescent="0.1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row>
    <row r="130" spans="1:38" ht="15.75" customHeight="1" x14ac:dyDescent="0.1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row>
    <row r="131" spans="1:38" ht="15.75" customHeight="1" x14ac:dyDescent="0.1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row>
    <row r="132" spans="1:38" ht="15.75" customHeight="1" x14ac:dyDescent="0.1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row>
    <row r="133" spans="1:38" ht="15.75" customHeight="1" x14ac:dyDescent="0.1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row>
    <row r="134" spans="1:38" ht="15.75" customHeight="1" x14ac:dyDescent="0.1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row>
    <row r="135" spans="1:38" ht="15.75" customHeight="1" x14ac:dyDescent="0.1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row>
    <row r="136" spans="1:38" ht="15.75" customHeight="1" x14ac:dyDescent="0.1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row>
    <row r="137" spans="1:38" ht="15.75" customHeight="1" x14ac:dyDescent="0.1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row>
    <row r="138" spans="1:38" ht="15.75" customHeight="1" x14ac:dyDescent="0.1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row>
    <row r="139" spans="1:38" ht="15.75" customHeight="1" x14ac:dyDescent="0.1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row>
    <row r="140" spans="1:38" ht="15.75" customHeight="1" x14ac:dyDescent="0.1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row>
    <row r="141" spans="1:38" ht="15.75" customHeight="1" x14ac:dyDescent="0.1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row>
    <row r="142" spans="1:38" ht="15.75" customHeight="1" x14ac:dyDescent="0.1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row>
    <row r="143" spans="1:38" ht="15.75" customHeight="1" x14ac:dyDescent="0.1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row>
    <row r="144" spans="1:38" ht="15.75" customHeight="1" x14ac:dyDescent="0.1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row>
    <row r="145" spans="1:38" ht="15.75" customHeight="1" x14ac:dyDescent="0.1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row>
    <row r="146" spans="1:38" ht="15.75" customHeight="1" x14ac:dyDescent="0.1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row>
    <row r="147" spans="1:38" ht="15.75" customHeight="1" x14ac:dyDescent="0.1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row>
    <row r="148" spans="1:38" ht="15.75" customHeight="1" x14ac:dyDescent="0.1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row>
    <row r="149" spans="1:38" ht="15.75" customHeight="1" x14ac:dyDescent="0.1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row>
    <row r="150" spans="1:38" ht="15.75" customHeight="1" x14ac:dyDescent="0.1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row>
    <row r="151" spans="1:38" ht="15.75" customHeight="1" x14ac:dyDescent="0.1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row>
    <row r="152" spans="1:38" ht="15.75" customHeight="1" x14ac:dyDescent="0.1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row>
    <row r="153" spans="1:38" ht="15.75" customHeight="1" x14ac:dyDescent="0.1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row>
    <row r="154" spans="1:38" ht="15.75" customHeight="1" x14ac:dyDescent="0.1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row>
    <row r="155" spans="1:38" ht="15.75" customHeight="1" x14ac:dyDescent="0.1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row>
    <row r="156" spans="1:38" ht="15.75" customHeight="1" x14ac:dyDescent="0.1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row>
    <row r="157" spans="1:38" ht="15.75" customHeight="1" x14ac:dyDescent="0.1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row>
    <row r="158" spans="1:38" ht="15.75" customHeight="1" x14ac:dyDescent="0.1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row>
    <row r="159" spans="1:38" ht="15.75" customHeight="1" x14ac:dyDescent="0.1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row>
    <row r="160" spans="1:38" ht="15.75" customHeight="1" x14ac:dyDescent="0.1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row>
    <row r="161" spans="1:38" ht="15.75" customHeight="1" x14ac:dyDescent="0.1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row>
    <row r="162" spans="1:38" ht="15.75" customHeight="1" x14ac:dyDescent="0.1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row>
    <row r="163" spans="1:38" ht="15.75" customHeight="1" x14ac:dyDescent="0.1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row>
    <row r="164" spans="1:38" ht="15.75" customHeight="1" x14ac:dyDescent="0.1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row>
    <row r="165" spans="1:38" ht="15.75" customHeight="1" x14ac:dyDescent="0.1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row>
    <row r="166" spans="1:38" ht="15.75" customHeight="1" x14ac:dyDescent="0.1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row>
    <row r="167" spans="1:38" ht="15.75" customHeight="1" x14ac:dyDescent="0.1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row>
    <row r="168" spans="1:38" ht="15.75" customHeight="1" x14ac:dyDescent="0.1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row>
    <row r="169" spans="1:38" ht="15.75" customHeight="1" x14ac:dyDescent="0.1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row>
    <row r="170" spans="1:38" ht="15.75" customHeight="1" x14ac:dyDescent="0.1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row>
    <row r="171" spans="1:38" ht="15.75" customHeight="1" x14ac:dyDescent="0.1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row>
    <row r="172" spans="1:38" ht="15.75" customHeight="1" x14ac:dyDescent="0.1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row>
    <row r="173" spans="1:38" ht="15.75" customHeight="1" x14ac:dyDescent="0.1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row>
    <row r="174" spans="1:38" ht="15.75" customHeight="1" x14ac:dyDescent="0.1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row>
    <row r="175" spans="1:38" ht="15.75" customHeight="1" x14ac:dyDescent="0.1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row>
    <row r="176" spans="1:38" ht="15.75" customHeight="1" x14ac:dyDescent="0.1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row>
    <row r="177" spans="1:38" ht="15.75" customHeight="1" x14ac:dyDescent="0.1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row>
    <row r="178" spans="1:38" ht="15.75" customHeight="1" x14ac:dyDescent="0.1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row>
    <row r="179" spans="1:38" ht="15.75" customHeight="1" x14ac:dyDescent="0.1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row>
    <row r="180" spans="1:38" ht="15.75" customHeight="1" x14ac:dyDescent="0.1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row>
    <row r="181" spans="1:38" ht="15.75" customHeight="1" x14ac:dyDescent="0.1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row>
    <row r="182" spans="1:38" ht="15.75" customHeight="1" x14ac:dyDescent="0.1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row>
    <row r="183" spans="1:38" ht="15.75" customHeight="1" x14ac:dyDescent="0.1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row>
    <row r="184" spans="1:38" ht="15.75" customHeight="1" x14ac:dyDescent="0.1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row>
    <row r="185" spans="1:38" ht="15.75" customHeight="1" x14ac:dyDescent="0.1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row>
    <row r="186" spans="1:38" ht="15.75" customHeight="1" x14ac:dyDescent="0.1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row>
    <row r="187" spans="1:38" ht="15.75" customHeight="1" x14ac:dyDescent="0.1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row>
    <row r="188" spans="1:38" ht="15.75" customHeight="1" x14ac:dyDescent="0.1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row>
    <row r="189" spans="1:38" ht="15.75" customHeight="1" x14ac:dyDescent="0.1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row>
    <row r="190" spans="1:38" ht="15.75" customHeight="1" x14ac:dyDescent="0.1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row>
    <row r="191" spans="1:38" ht="15.75" customHeight="1" x14ac:dyDescent="0.1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row>
    <row r="192" spans="1:38" ht="15.75" customHeight="1" x14ac:dyDescent="0.1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row>
    <row r="193" spans="1:38" ht="15.75" customHeight="1" x14ac:dyDescent="0.1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row>
    <row r="194" spans="1:38" ht="15.75" customHeight="1" x14ac:dyDescent="0.1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row>
    <row r="195" spans="1:38" ht="15.75" customHeight="1" x14ac:dyDescent="0.1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row>
    <row r="196" spans="1:38" ht="15.75" customHeight="1" x14ac:dyDescent="0.1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row>
    <row r="197" spans="1:38" ht="15.75" customHeight="1" x14ac:dyDescent="0.1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row>
    <row r="198" spans="1:38" ht="15.75" customHeight="1" x14ac:dyDescent="0.1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row>
    <row r="199" spans="1:38" ht="15.75" customHeight="1" x14ac:dyDescent="0.1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row>
    <row r="200" spans="1:38" ht="15.75" customHeight="1" x14ac:dyDescent="0.1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row>
    <row r="201" spans="1:38" ht="15.75" customHeight="1" x14ac:dyDescent="0.1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row>
    <row r="202" spans="1:38" ht="15.75" customHeight="1" x14ac:dyDescent="0.1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row>
    <row r="203" spans="1:38" ht="15.75" customHeight="1" x14ac:dyDescent="0.1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row>
    <row r="204" spans="1:38" ht="15.75" customHeight="1" x14ac:dyDescent="0.1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row>
    <row r="205" spans="1:38" ht="15.75" customHeight="1" x14ac:dyDescent="0.1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row>
    <row r="206" spans="1:38" ht="15.75" customHeight="1" x14ac:dyDescent="0.1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row>
    <row r="207" spans="1:38" ht="15.75" customHeight="1" x14ac:dyDescent="0.1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row>
    <row r="208" spans="1:38" ht="15.75" customHeight="1" x14ac:dyDescent="0.1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row>
    <row r="209" spans="1:38" ht="15.75" customHeight="1" x14ac:dyDescent="0.1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row>
    <row r="210" spans="1:38" ht="15.75" customHeight="1" x14ac:dyDescent="0.1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row>
    <row r="211" spans="1:38" ht="15.75" customHeight="1" x14ac:dyDescent="0.1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row>
    <row r="212" spans="1:38" ht="15.75" customHeight="1" x14ac:dyDescent="0.1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row>
    <row r="213" spans="1:38" ht="15.75" customHeight="1" x14ac:dyDescent="0.1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row>
    <row r="214" spans="1:38" ht="15.75" customHeight="1" x14ac:dyDescent="0.1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row>
    <row r="215" spans="1:38" ht="15.75" customHeight="1" x14ac:dyDescent="0.1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row>
    <row r="216" spans="1:38" ht="15.75" customHeight="1" x14ac:dyDescent="0.1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row>
    <row r="217" spans="1:38" ht="15.75" customHeight="1" x14ac:dyDescent="0.1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row>
    <row r="218" spans="1:38" ht="15.75" customHeight="1" x14ac:dyDescent="0.1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row>
    <row r="219" spans="1:38" ht="15.75" customHeight="1" x14ac:dyDescent="0.1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row>
    <row r="220" spans="1:38" ht="15.75" customHeight="1" x14ac:dyDescent="0.1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row>
    <row r="221" spans="1:38" ht="15.75" customHeight="1" x14ac:dyDescent="0.1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row>
    <row r="222" spans="1:38" ht="15.75" customHeight="1" x14ac:dyDescent="0.1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row>
    <row r="223" spans="1:38" ht="15.75" customHeight="1" x14ac:dyDescent="0.1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row>
    <row r="224" spans="1:38" ht="15.75" customHeight="1" x14ac:dyDescent="0.1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row>
    <row r="225" spans="1:38" ht="15.75" customHeight="1" x14ac:dyDescent="0.1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row>
    <row r="226" spans="1:38" ht="15.75" customHeight="1" x14ac:dyDescent="0.1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row>
    <row r="227" spans="1:38" ht="15.75" customHeight="1" x14ac:dyDescent="0.1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row>
    <row r="228" spans="1:38" ht="15.75" customHeight="1" x14ac:dyDescent="0.1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row>
    <row r="229" spans="1:38" ht="15.75" customHeight="1" x14ac:dyDescent="0.1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row>
    <row r="230" spans="1:38" ht="15.75" customHeight="1" x14ac:dyDescent="0.1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row>
    <row r="231" spans="1:38" ht="15.75" customHeight="1" x14ac:dyDescent="0.1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row>
    <row r="232" spans="1:38" ht="15.75" customHeight="1" x14ac:dyDescent="0.1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row>
    <row r="233" spans="1:38" ht="15.75" customHeight="1" x14ac:dyDescent="0.1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row>
    <row r="234" spans="1:38" ht="15.75" customHeight="1" x14ac:dyDescent="0.1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row>
    <row r="235" spans="1:38" ht="15.75" customHeight="1" x14ac:dyDescent="0.1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row>
    <row r="236" spans="1:38" ht="15.75" customHeight="1" x14ac:dyDescent="0.1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row>
    <row r="237" spans="1:38" ht="15.75" customHeight="1" x14ac:dyDescent="0.1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row>
    <row r="238" spans="1:38" ht="15.75" customHeight="1" x14ac:dyDescent="0.1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row>
    <row r="239" spans="1:38" ht="15.75" customHeight="1" x14ac:dyDescent="0.1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row>
    <row r="240" spans="1:38" ht="15.75" customHeight="1" x14ac:dyDescent="0.1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row>
    <row r="241" spans="1:38" ht="15.75" customHeight="1" x14ac:dyDescent="0.1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row>
    <row r="242" spans="1:38" ht="15.75" customHeight="1" x14ac:dyDescent="0.1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row>
    <row r="243" spans="1:38" ht="15.75" customHeight="1" x14ac:dyDescent="0.1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row>
    <row r="244" spans="1:38" ht="15.75" customHeight="1" x14ac:dyDescent="0.1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row>
    <row r="245" spans="1:38" ht="15.75" customHeight="1" x14ac:dyDescent="0.1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row>
    <row r="246" spans="1:38" ht="15.75" customHeight="1" x14ac:dyDescent="0.1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row>
    <row r="247" spans="1:38" ht="15.75" customHeight="1" x14ac:dyDescent="0.1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row>
    <row r="248" spans="1:38" ht="15.75" customHeight="1" x14ac:dyDescent="0.1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row>
    <row r="249" spans="1:38" ht="15.75" customHeight="1" x14ac:dyDescent="0.1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row>
    <row r="250" spans="1:38" ht="15.75" customHeight="1" x14ac:dyDescent="0.1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row>
    <row r="251" spans="1:38" ht="15.75" customHeight="1" x14ac:dyDescent="0.1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row>
    <row r="252" spans="1:38" ht="15.75" customHeight="1" x14ac:dyDescent="0.1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row>
    <row r="253" spans="1:38" ht="15.75" customHeight="1" x14ac:dyDescent="0.1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row>
    <row r="254" spans="1:38" ht="15.75" customHeight="1" x14ac:dyDescent="0.1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row>
    <row r="255" spans="1:38" ht="15.75" customHeight="1" x14ac:dyDescent="0.1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row>
    <row r="256" spans="1:38" ht="15.75" customHeight="1" x14ac:dyDescent="0.1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row>
    <row r="257" spans="1:38" ht="15.75" customHeight="1" x14ac:dyDescent="0.1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row>
    <row r="258" spans="1:38" ht="15.75" customHeight="1" x14ac:dyDescent="0.1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row>
    <row r="259" spans="1:38" ht="15.75" customHeight="1" x14ac:dyDescent="0.1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row>
    <row r="260" spans="1:38" ht="15.75" customHeight="1" x14ac:dyDescent="0.1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row>
    <row r="261" spans="1:38" ht="15.75" customHeight="1" x14ac:dyDescent="0.1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row>
    <row r="262" spans="1:38" ht="15.75" customHeight="1" x14ac:dyDescent="0.1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row>
    <row r="263" spans="1:38" ht="15.75" customHeight="1" x14ac:dyDescent="0.1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row>
    <row r="264" spans="1:38" ht="15.75" customHeight="1" x14ac:dyDescent="0.1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row>
    <row r="265" spans="1:38" ht="15.75" customHeight="1" x14ac:dyDescent="0.1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row>
    <row r="266" spans="1:38" ht="15.75" customHeight="1" x14ac:dyDescent="0.1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row>
    <row r="267" spans="1:38" ht="15.75" customHeight="1" x14ac:dyDescent="0.1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row>
    <row r="268" spans="1:38" ht="15.75" customHeight="1" x14ac:dyDescent="0.1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row>
    <row r="269" spans="1:38" ht="15.75" customHeight="1" x14ac:dyDescent="0.1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row>
    <row r="270" spans="1:38" ht="15.75" customHeight="1" x14ac:dyDescent="0.1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row>
    <row r="271" spans="1:38" ht="15.75" customHeight="1" x14ac:dyDescent="0.1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row>
    <row r="272" spans="1:38" ht="15.75" customHeight="1" x14ac:dyDescent="0.1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row>
    <row r="273" spans="1:38" ht="15.75" customHeight="1" x14ac:dyDescent="0.1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row>
    <row r="274" spans="1:38" ht="15.75" customHeight="1" x14ac:dyDescent="0.1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row>
    <row r="275" spans="1:38" ht="15.75" customHeight="1" x14ac:dyDescent="0.1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row>
    <row r="276" spans="1:38" ht="15.75" customHeight="1" x14ac:dyDescent="0.1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row>
    <row r="277" spans="1:38" ht="15.75" customHeight="1" x14ac:dyDescent="0.1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row>
    <row r="278" spans="1:38" ht="15.75" customHeight="1" x14ac:dyDescent="0.1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row>
    <row r="279" spans="1:38" ht="15.75" customHeight="1" x14ac:dyDescent="0.1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row>
    <row r="280" spans="1:38" ht="15.75" customHeight="1" x14ac:dyDescent="0.1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row>
    <row r="281" spans="1:38" ht="15.75" customHeight="1" x14ac:dyDescent="0.1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row>
    <row r="282" spans="1:38" ht="15.75" customHeight="1" x14ac:dyDescent="0.1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row>
    <row r="283" spans="1:38" ht="15.75" customHeight="1" x14ac:dyDescent="0.1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row>
    <row r="284" spans="1:38" ht="15.75" customHeight="1" x14ac:dyDescent="0.1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row>
    <row r="285" spans="1:38" ht="15.75" customHeight="1" x14ac:dyDescent="0.1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row>
    <row r="286" spans="1:38" ht="15.75" customHeight="1" x14ac:dyDescent="0.1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row>
    <row r="287" spans="1:38" ht="15.75" customHeight="1" x14ac:dyDescent="0.1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row>
    <row r="288" spans="1:38" ht="15.75" customHeight="1" x14ac:dyDescent="0.1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row>
    <row r="289" spans="1:38" ht="15.75" customHeight="1" x14ac:dyDescent="0.1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row>
    <row r="290" spans="1:38" ht="15.75" customHeight="1" x14ac:dyDescent="0.1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row>
    <row r="291" spans="1:38" ht="15.75" customHeight="1" x14ac:dyDescent="0.1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row>
    <row r="292" spans="1:38" ht="15.75" customHeight="1" x14ac:dyDescent="0.1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row>
    <row r="293" spans="1:38" ht="15.75" customHeight="1" x14ac:dyDescent="0.1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row>
    <row r="294" spans="1:38" ht="15.75" customHeight="1" x14ac:dyDescent="0.1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row>
    <row r="295" spans="1:38" ht="15.75" customHeight="1" x14ac:dyDescent="0.1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row>
    <row r="296" spans="1:38" ht="15.75" customHeight="1" x14ac:dyDescent="0.1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row>
    <row r="297" spans="1:38" ht="15.75" customHeight="1" x14ac:dyDescent="0.1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row>
    <row r="298" spans="1:38" ht="15.75" customHeight="1" x14ac:dyDescent="0.1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row>
    <row r="299" spans="1:38" ht="15.75" customHeight="1" x14ac:dyDescent="0.1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row>
    <row r="300" spans="1:38" ht="15.75" customHeight="1" x14ac:dyDescent="0.1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row>
    <row r="301" spans="1:38" ht="15.75" customHeight="1" x14ac:dyDescent="0.1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row>
    <row r="302" spans="1:38" ht="15.75" customHeight="1" x14ac:dyDescent="0.1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row>
    <row r="303" spans="1:38" ht="15.75" customHeight="1" x14ac:dyDescent="0.1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row>
    <row r="304" spans="1:38" ht="15.75" customHeight="1" x14ac:dyDescent="0.1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row>
    <row r="305" spans="1:38" ht="15.75" customHeight="1" x14ac:dyDescent="0.1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row>
    <row r="306" spans="1:38" ht="15.75" customHeight="1" x14ac:dyDescent="0.1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row>
    <row r="307" spans="1:38" ht="15.75" customHeight="1" x14ac:dyDescent="0.1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row>
    <row r="308" spans="1:38" ht="15.75" customHeight="1" x14ac:dyDescent="0.1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row>
    <row r="309" spans="1:38" ht="15.75" customHeight="1" x14ac:dyDescent="0.1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row>
    <row r="310" spans="1:38" ht="15.75" customHeight="1" x14ac:dyDescent="0.1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row>
    <row r="311" spans="1:38" ht="15.75" customHeight="1" x14ac:dyDescent="0.1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row>
    <row r="312" spans="1:38" ht="15.75" customHeight="1" x14ac:dyDescent="0.1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row>
    <row r="313" spans="1:38" ht="15.75" customHeight="1" x14ac:dyDescent="0.1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row>
    <row r="314" spans="1:38" ht="15.75" customHeight="1" x14ac:dyDescent="0.1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row>
    <row r="315" spans="1:38" ht="15.75" customHeight="1" x14ac:dyDescent="0.1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row>
    <row r="316" spans="1:38" ht="15.75" customHeight="1" x14ac:dyDescent="0.1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row>
    <row r="317" spans="1:38" ht="15.75" customHeight="1" x14ac:dyDescent="0.1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row>
    <row r="318" spans="1:38" ht="15.75" customHeight="1" x14ac:dyDescent="0.1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row>
    <row r="319" spans="1:38" ht="15.75" customHeight="1" x14ac:dyDescent="0.1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row>
    <row r="320" spans="1:38" ht="15.75" customHeight="1" x14ac:dyDescent="0.1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row>
    <row r="321" spans="1:38" ht="15.75" customHeight="1" x14ac:dyDescent="0.1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row>
    <row r="322" spans="1:38" ht="15.75" customHeight="1" x14ac:dyDescent="0.1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row>
    <row r="323" spans="1:38" ht="15.75" customHeight="1" x14ac:dyDescent="0.1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row>
    <row r="324" spans="1:38" ht="15.75" customHeight="1" x14ac:dyDescent="0.1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row>
    <row r="325" spans="1:38" ht="15.75" customHeight="1" x14ac:dyDescent="0.1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row>
    <row r="326" spans="1:38" ht="15.75" customHeight="1" x14ac:dyDescent="0.1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row>
    <row r="327" spans="1:38" ht="15.75" customHeight="1" x14ac:dyDescent="0.1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row>
    <row r="328" spans="1:38" ht="15.75" customHeight="1" x14ac:dyDescent="0.1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row>
    <row r="329" spans="1:38" ht="15.75" customHeight="1" x14ac:dyDescent="0.1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row>
    <row r="330" spans="1:38" ht="15.75" customHeight="1" x14ac:dyDescent="0.1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row>
    <row r="331" spans="1:38" ht="15.75" customHeight="1" x14ac:dyDescent="0.1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row>
    <row r="332" spans="1:38" ht="15.75" customHeight="1" x14ac:dyDescent="0.1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row>
    <row r="333" spans="1:38" ht="15.75" customHeight="1" x14ac:dyDescent="0.1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row>
    <row r="334" spans="1:38" ht="15.75" customHeight="1" x14ac:dyDescent="0.1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row>
    <row r="335" spans="1:38" ht="15.75" customHeight="1" x14ac:dyDescent="0.1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row>
    <row r="336" spans="1:38" ht="15.75" customHeight="1" x14ac:dyDescent="0.1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row>
    <row r="337" spans="1:38" ht="15.75" customHeight="1" x14ac:dyDescent="0.1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row>
    <row r="338" spans="1:38" ht="15.75" customHeight="1" x14ac:dyDescent="0.1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row>
    <row r="339" spans="1:38" ht="15.75" customHeight="1" x14ac:dyDescent="0.1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row>
    <row r="340" spans="1:38" ht="15.75" customHeight="1" x14ac:dyDescent="0.1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row>
    <row r="341" spans="1:38" ht="15.75" customHeight="1" x14ac:dyDescent="0.1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row>
    <row r="342" spans="1:38" ht="15.75" customHeight="1" x14ac:dyDescent="0.1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row>
    <row r="343" spans="1:38" ht="15.75" customHeight="1" x14ac:dyDescent="0.1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row>
    <row r="344" spans="1:38" ht="15.75" customHeight="1" x14ac:dyDescent="0.1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row>
    <row r="345" spans="1:38" ht="15.75" customHeight="1" x14ac:dyDescent="0.1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row>
    <row r="346" spans="1:38" ht="15.75" customHeight="1" x14ac:dyDescent="0.1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row>
    <row r="347" spans="1:38" ht="15.75" customHeight="1" x14ac:dyDescent="0.1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row>
    <row r="348" spans="1:38" ht="15.75" customHeight="1" x14ac:dyDescent="0.1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row>
    <row r="349" spans="1:38" ht="15.75" customHeight="1" x14ac:dyDescent="0.1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row>
    <row r="350" spans="1:38" ht="15.75" customHeight="1" x14ac:dyDescent="0.1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row>
    <row r="351" spans="1:38" ht="15.75" customHeight="1" x14ac:dyDescent="0.1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row>
    <row r="352" spans="1:38" ht="15.75" customHeight="1" x14ac:dyDescent="0.1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row>
    <row r="353" spans="1:38" ht="15.75" customHeight="1" x14ac:dyDescent="0.1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row>
    <row r="354" spans="1:38" ht="15.75" customHeight="1" x14ac:dyDescent="0.1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row>
    <row r="355" spans="1:38" ht="15.75" customHeight="1" x14ac:dyDescent="0.1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row>
    <row r="356" spans="1:38" ht="15.75" customHeight="1" x14ac:dyDescent="0.1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row>
    <row r="357" spans="1:38" ht="15.75" customHeight="1" x14ac:dyDescent="0.1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row>
    <row r="358" spans="1:38" ht="15.75" customHeight="1" x14ac:dyDescent="0.1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row>
    <row r="359" spans="1:38" ht="15.75" customHeight="1" x14ac:dyDescent="0.1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row>
    <row r="360" spans="1:38" ht="15.75" customHeight="1" x14ac:dyDescent="0.1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row>
    <row r="361" spans="1:38" ht="15.75" customHeight="1" x14ac:dyDescent="0.1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row>
    <row r="362" spans="1:38" ht="15.75" customHeight="1" x14ac:dyDescent="0.1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row>
    <row r="363" spans="1:38" ht="15.75" customHeight="1" x14ac:dyDescent="0.1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row>
    <row r="364" spans="1:38" ht="15.75" customHeight="1" x14ac:dyDescent="0.1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row>
    <row r="365" spans="1:38" ht="15.75" customHeight="1" x14ac:dyDescent="0.1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row>
    <row r="366" spans="1:38" ht="15.75" customHeight="1" x14ac:dyDescent="0.1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row>
    <row r="367" spans="1:38" ht="15.75" customHeight="1" x14ac:dyDescent="0.15">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row>
    <row r="368" spans="1:38" ht="15.75" customHeight="1" x14ac:dyDescent="0.15">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row>
    <row r="369" spans="1:38" ht="15.75" customHeight="1" x14ac:dyDescent="0.15">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row>
    <row r="370" spans="1:38" ht="15.75" customHeight="1" x14ac:dyDescent="0.15">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row>
    <row r="371" spans="1:38" ht="15.75" customHeight="1" x14ac:dyDescent="0.15">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row>
    <row r="372" spans="1:38" ht="15.75" customHeight="1" x14ac:dyDescent="0.15">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row>
    <row r="373" spans="1:38" ht="15.75" customHeight="1" x14ac:dyDescent="0.15">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row>
    <row r="374" spans="1:38" ht="15.75" customHeight="1" x14ac:dyDescent="0.15">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row>
    <row r="375" spans="1:38" ht="15.75" customHeight="1" x14ac:dyDescent="0.15">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row>
    <row r="376" spans="1:38" ht="15.75" customHeight="1" x14ac:dyDescent="0.15">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row>
    <row r="377" spans="1:38" ht="15.75" customHeight="1" x14ac:dyDescent="0.15">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row>
    <row r="378" spans="1:38" ht="15.75" customHeight="1" x14ac:dyDescent="0.15">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row>
    <row r="379" spans="1:38" ht="15.75" customHeight="1" x14ac:dyDescent="0.15">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row>
    <row r="380" spans="1:38" ht="15.75" customHeight="1" x14ac:dyDescent="0.15">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row>
    <row r="381" spans="1:38" ht="15.75" customHeight="1" x14ac:dyDescent="0.15">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row>
    <row r="382" spans="1:38" ht="15.75" customHeight="1" x14ac:dyDescent="0.15">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row>
    <row r="383" spans="1:38" ht="15.75" customHeight="1" x14ac:dyDescent="0.15">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row>
    <row r="384" spans="1:38" ht="15.75" customHeight="1" x14ac:dyDescent="0.15">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row>
    <row r="385" spans="1:38" ht="15.75" customHeight="1" x14ac:dyDescent="0.15">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row>
    <row r="386" spans="1:38" ht="15.75" customHeight="1" x14ac:dyDescent="0.15">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row>
    <row r="387" spans="1:38" ht="15.75" customHeight="1" x14ac:dyDescent="0.15">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row>
    <row r="388" spans="1:38" ht="15.75" customHeight="1" x14ac:dyDescent="0.15">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row>
    <row r="389" spans="1:38" ht="15.75" customHeight="1" x14ac:dyDescent="0.15">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row>
    <row r="390" spans="1:38" ht="15.75" customHeight="1" x14ac:dyDescent="0.15">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row>
    <row r="391" spans="1:38" ht="15.75" customHeight="1" x14ac:dyDescent="0.15">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row>
    <row r="392" spans="1:38" ht="15.75" customHeight="1" x14ac:dyDescent="0.15">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row>
    <row r="393" spans="1:38" ht="15.75" customHeight="1" x14ac:dyDescent="0.15">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row>
    <row r="394" spans="1:38" ht="15.75" customHeight="1" x14ac:dyDescent="0.15">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row>
    <row r="395" spans="1:38" ht="15.75" customHeight="1" x14ac:dyDescent="0.15">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row>
    <row r="396" spans="1:38" ht="15.75" customHeight="1" x14ac:dyDescent="0.15">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row>
    <row r="397" spans="1:38" ht="15.75" customHeight="1" x14ac:dyDescent="0.15">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row>
    <row r="398" spans="1:38" ht="15.75" customHeight="1" x14ac:dyDescent="0.15">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row>
    <row r="399" spans="1:38" ht="15.75" customHeight="1" x14ac:dyDescent="0.15">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row>
    <row r="400" spans="1:38" ht="15.75" customHeight="1" x14ac:dyDescent="0.15">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row>
    <row r="401" spans="1:38" ht="15.75" customHeight="1" x14ac:dyDescent="0.15">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row>
    <row r="402" spans="1:38" ht="15.75" customHeight="1" x14ac:dyDescent="0.15">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row>
    <row r="403" spans="1:38" ht="15.75" customHeight="1" x14ac:dyDescent="0.15">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row>
    <row r="404" spans="1:38" ht="15.75" customHeight="1" x14ac:dyDescent="0.15">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row>
    <row r="405" spans="1:38" ht="15.75" customHeight="1" x14ac:dyDescent="0.15">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row>
    <row r="406" spans="1:38" ht="15.75" customHeight="1" x14ac:dyDescent="0.15">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row>
    <row r="407" spans="1:38" ht="15.75" customHeight="1" x14ac:dyDescent="0.15">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row>
    <row r="408" spans="1:38" ht="15.75" customHeight="1" x14ac:dyDescent="0.15">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row>
    <row r="409" spans="1:38" ht="15.75" customHeight="1" x14ac:dyDescent="0.15">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row>
    <row r="410" spans="1:38" ht="15.75" customHeight="1" x14ac:dyDescent="0.15">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row>
    <row r="411" spans="1:38" ht="15.75" customHeight="1" x14ac:dyDescent="0.15">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row>
    <row r="412" spans="1:38" ht="15.75" customHeight="1" x14ac:dyDescent="0.15">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row>
    <row r="413" spans="1:38" ht="15.75" customHeight="1" x14ac:dyDescent="0.15">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row>
    <row r="414" spans="1:38" ht="15.75" customHeight="1" x14ac:dyDescent="0.15">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row>
    <row r="415" spans="1:38" ht="15.75" customHeight="1" x14ac:dyDescent="0.15">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row>
    <row r="416" spans="1:38" ht="15.75" customHeight="1" x14ac:dyDescent="0.15">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row>
    <row r="417" spans="1:38" ht="15.75" customHeight="1" x14ac:dyDescent="0.15">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row>
    <row r="418" spans="1:38" ht="15.75" customHeight="1" x14ac:dyDescent="0.15">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row>
    <row r="419" spans="1:38" ht="15.75" customHeight="1" x14ac:dyDescent="0.15">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row>
    <row r="420" spans="1:38" ht="15.75" customHeight="1" x14ac:dyDescent="0.15">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row>
    <row r="421" spans="1:38" ht="15.75" customHeight="1" x14ac:dyDescent="0.15">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row>
    <row r="422" spans="1:38" ht="15.75" customHeight="1" x14ac:dyDescent="0.15">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row>
    <row r="423" spans="1:38" ht="15.75" customHeight="1" x14ac:dyDescent="0.15">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row>
    <row r="424" spans="1:38" ht="15.75" customHeight="1" x14ac:dyDescent="0.15">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row>
    <row r="425" spans="1:38" ht="15.75" customHeight="1" x14ac:dyDescent="0.15">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row>
    <row r="426" spans="1:38" ht="15.75" customHeight="1" x14ac:dyDescent="0.15">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row>
    <row r="427" spans="1:38" ht="15.75" customHeight="1" x14ac:dyDescent="0.15">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row>
    <row r="428" spans="1:38" ht="15.75" customHeight="1" x14ac:dyDescent="0.15">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row>
    <row r="429" spans="1:38" ht="15.75" customHeight="1" x14ac:dyDescent="0.15">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row>
    <row r="430" spans="1:38" ht="15.75" customHeight="1" x14ac:dyDescent="0.15">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row>
    <row r="431" spans="1:38" ht="15.75" customHeight="1" x14ac:dyDescent="0.15">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row>
    <row r="432" spans="1:38" ht="15.75" customHeight="1" x14ac:dyDescent="0.15">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row>
    <row r="433" spans="1:38" ht="15.75" customHeight="1" x14ac:dyDescent="0.15">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row>
    <row r="434" spans="1:38" ht="15.75" customHeight="1" x14ac:dyDescent="0.15">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row>
    <row r="435" spans="1:38" ht="15.75" customHeight="1" x14ac:dyDescent="0.15">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row>
    <row r="436" spans="1:38" ht="15.75" customHeight="1" x14ac:dyDescent="0.15">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row>
    <row r="437" spans="1:38" ht="15.75" customHeight="1" x14ac:dyDescent="0.15">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row>
    <row r="438" spans="1:38" ht="15.75" customHeight="1" x14ac:dyDescent="0.15">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row>
    <row r="439" spans="1:38" ht="15.75" customHeight="1" x14ac:dyDescent="0.15">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row>
    <row r="440" spans="1:38" ht="15.75" customHeight="1" x14ac:dyDescent="0.15">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row>
    <row r="441" spans="1:38" ht="15.75" customHeight="1" x14ac:dyDescent="0.15">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row>
    <row r="442" spans="1:38" ht="15.75" customHeight="1" x14ac:dyDescent="0.15">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row>
    <row r="443" spans="1:38" ht="15.75" customHeight="1" x14ac:dyDescent="0.15">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row>
    <row r="444" spans="1:38" ht="15.75" customHeight="1" x14ac:dyDescent="0.15">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row>
    <row r="445" spans="1:38" ht="15.75" customHeight="1" x14ac:dyDescent="0.15">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row>
    <row r="446" spans="1:38" ht="15.75" customHeight="1" x14ac:dyDescent="0.15">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row>
    <row r="447" spans="1:38" ht="15.75" customHeight="1" x14ac:dyDescent="0.15">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row>
    <row r="448" spans="1:38" ht="15.75" customHeight="1" x14ac:dyDescent="0.15">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row>
    <row r="449" spans="1:38" ht="15.75" customHeight="1" x14ac:dyDescent="0.15">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row>
    <row r="450" spans="1:38" ht="15.75" customHeight="1" x14ac:dyDescent="0.15">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row>
    <row r="451" spans="1:38" ht="15.75" customHeight="1" x14ac:dyDescent="0.15">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row>
    <row r="452" spans="1:38" ht="15.75" customHeight="1" x14ac:dyDescent="0.15">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row>
    <row r="453" spans="1:38" ht="15.75" customHeight="1" x14ac:dyDescent="0.15">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row>
    <row r="454" spans="1:38" ht="15.75" customHeight="1" x14ac:dyDescent="0.15">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row>
    <row r="455" spans="1:38" ht="15.75" customHeight="1" x14ac:dyDescent="0.15">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row>
    <row r="456" spans="1:38" ht="15.75" customHeight="1" x14ac:dyDescent="0.15">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row>
    <row r="457" spans="1:38" ht="15.75" customHeight="1" x14ac:dyDescent="0.15">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row>
    <row r="458" spans="1:38" ht="15.75" customHeight="1" x14ac:dyDescent="0.15">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row>
    <row r="459" spans="1:38" ht="15.75" customHeight="1" x14ac:dyDescent="0.15">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row>
    <row r="460" spans="1:38" ht="15.75" customHeight="1" x14ac:dyDescent="0.15">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row>
    <row r="461" spans="1:38" ht="15.75" customHeight="1" x14ac:dyDescent="0.15">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row>
    <row r="462" spans="1:38" ht="15.75" customHeight="1" x14ac:dyDescent="0.15">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row>
    <row r="463" spans="1:38" ht="15.75" customHeight="1" x14ac:dyDescent="0.15">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row>
    <row r="464" spans="1:38" ht="15.75" customHeight="1" x14ac:dyDescent="0.15">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row>
    <row r="465" spans="1:38" ht="15.75" customHeight="1" x14ac:dyDescent="0.15">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row>
    <row r="466" spans="1:38" ht="15.75" customHeight="1" x14ac:dyDescent="0.15">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row>
    <row r="467" spans="1:38" ht="15.75" customHeight="1" x14ac:dyDescent="0.15">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row>
    <row r="468" spans="1:38" ht="15.75" customHeight="1" x14ac:dyDescent="0.15">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row>
    <row r="469" spans="1:38" ht="15.75" customHeight="1" x14ac:dyDescent="0.15">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row>
    <row r="470" spans="1:38" ht="15.75" customHeight="1" x14ac:dyDescent="0.15">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row>
    <row r="471" spans="1:38" ht="15.75" customHeight="1" x14ac:dyDescent="0.15">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row>
    <row r="472" spans="1:38" ht="15.75" customHeight="1" x14ac:dyDescent="0.15">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row>
    <row r="473" spans="1:38" ht="15.75" customHeight="1" x14ac:dyDescent="0.15">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row>
    <row r="474" spans="1:38" ht="15.75" customHeight="1" x14ac:dyDescent="0.15">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row>
    <row r="475" spans="1:38" ht="15.75" customHeight="1" x14ac:dyDescent="0.15">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row>
    <row r="476" spans="1:38" ht="15.75" customHeight="1" x14ac:dyDescent="0.15">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row>
    <row r="477" spans="1:38" ht="15.75" customHeight="1" x14ac:dyDescent="0.15">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row>
    <row r="478" spans="1:38" ht="15.75" customHeight="1" x14ac:dyDescent="0.15">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row>
    <row r="479" spans="1:38" ht="15.75" customHeight="1" x14ac:dyDescent="0.15">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row>
    <row r="480" spans="1:38" ht="15.75" customHeight="1" x14ac:dyDescent="0.15">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row>
    <row r="481" spans="1:38" ht="15.75" customHeight="1" x14ac:dyDescent="0.15">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row>
    <row r="482" spans="1:38" ht="15.75" customHeight="1" x14ac:dyDescent="0.15">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row>
    <row r="483" spans="1:38" ht="15.75" customHeight="1" x14ac:dyDescent="0.15">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row>
    <row r="484" spans="1:38" ht="15.75" customHeight="1" x14ac:dyDescent="0.15">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row>
    <row r="485" spans="1:38" ht="15.75" customHeight="1" x14ac:dyDescent="0.15">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row>
    <row r="486" spans="1:38" ht="15.75" customHeight="1" x14ac:dyDescent="0.15">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row>
    <row r="487" spans="1:38" ht="15.75" customHeight="1" x14ac:dyDescent="0.15">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row>
    <row r="488" spans="1:38" ht="15.75" customHeight="1" x14ac:dyDescent="0.15">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row>
    <row r="489" spans="1:38" ht="15.75" customHeight="1" x14ac:dyDescent="0.15">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row>
    <row r="490" spans="1:38" ht="15.75" customHeight="1" x14ac:dyDescent="0.15">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row>
    <row r="491" spans="1:38" ht="15.75" customHeight="1" x14ac:dyDescent="0.15">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row>
    <row r="492" spans="1:38" ht="15.75" customHeight="1" x14ac:dyDescent="0.15">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row>
    <row r="493" spans="1:38" ht="15.75" customHeight="1" x14ac:dyDescent="0.15">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row>
    <row r="494" spans="1:38" ht="15.75" customHeight="1" x14ac:dyDescent="0.15">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row>
    <row r="495" spans="1:38" ht="15.75" customHeight="1" x14ac:dyDescent="0.15">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row>
    <row r="496" spans="1:38" ht="15.75" customHeight="1" x14ac:dyDescent="0.15">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row>
    <row r="497" spans="1:38" ht="15.75" customHeight="1" x14ac:dyDescent="0.15">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row>
    <row r="498" spans="1:38" ht="15.75" customHeight="1" x14ac:dyDescent="0.15">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row>
    <row r="499" spans="1:38" ht="15.75" customHeight="1" x14ac:dyDescent="0.15">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row>
    <row r="500" spans="1:38" ht="15.75" customHeight="1" x14ac:dyDescent="0.15">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row>
    <row r="501" spans="1:38" ht="15.75" customHeight="1" x14ac:dyDescent="0.15">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row>
    <row r="502" spans="1:38" ht="15.75" customHeight="1" x14ac:dyDescent="0.15">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row>
    <row r="503" spans="1:38" ht="15.75" customHeight="1" x14ac:dyDescent="0.15">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row>
    <row r="504" spans="1:38" ht="15.75" customHeight="1" x14ac:dyDescent="0.15">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row>
    <row r="505" spans="1:38" ht="15.75" customHeight="1" x14ac:dyDescent="0.15">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row>
    <row r="506" spans="1:38" ht="15.75" customHeight="1" x14ac:dyDescent="0.15">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row>
    <row r="507" spans="1:38" ht="15.75" customHeight="1" x14ac:dyDescent="0.15">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row>
    <row r="508" spans="1:38" ht="15.75" customHeight="1" x14ac:dyDescent="0.15">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row>
    <row r="509" spans="1:38" ht="15.75" customHeight="1" x14ac:dyDescent="0.15">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row>
    <row r="510" spans="1:38" ht="15.75" customHeight="1" x14ac:dyDescent="0.15">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row>
    <row r="511" spans="1:38" ht="15.75" customHeight="1" x14ac:dyDescent="0.15">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row>
    <row r="512" spans="1:38" ht="15.75" customHeight="1" x14ac:dyDescent="0.15">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row>
    <row r="513" spans="1:38" ht="15.75" customHeight="1" x14ac:dyDescent="0.15">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row>
    <row r="514" spans="1:38" ht="15.75" customHeight="1" x14ac:dyDescent="0.15">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row>
    <row r="515" spans="1:38" ht="15.75" customHeight="1" x14ac:dyDescent="0.15">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row>
    <row r="516" spans="1:38" ht="15.75" customHeight="1" x14ac:dyDescent="0.15">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row>
    <row r="517" spans="1:38" ht="15.75" customHeight="1" x14ac:dyDescent="0.15">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row>
    <row r="518" spans="1:38" ht="15.75" customHeight="1" x14ac:dyDescent="0.15">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row>
    <row r="519" spans="1:38" ht="15.75" customHeight="1" x14ac:dyDescent="0.15">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row>
    <row r="520" spans="1:38" ht="15.75" customHeight="1" x14ac:dyDescent="0.15">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row>
    <row r="521" spans="1:38" ht="15.75" customHeight="1" x14ac:dyDescent="0.15">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row>
    <row r="522" spans="1:38" ht="15.75" customHeight="1" x14ac:dyDescent="0.15">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row>
    <row r="523" spans="1:38" ht="15.75" customHeight="1" x14ac:dyDescent="0.15">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row>
    <row r="524" spans="1:38" ht="15.75" customHeight="1" x14ac:dyDescent="0.15">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row>
    <row r="525" spans="1:38" ht="15.75" customHeight="1" x14ac:dyDescent="0.15">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row>
    <row r="526" spans="1:38" ht="15.75" customHeight="1" x14ac:dyDescent="0.15">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row>
    <row r="527" spans="1:38" ht="15.75" customHeight="1" x14ac:dyDescent="0.15">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row>
    <row r="528" spans="1:38" ht="15.75" customHeight="1" x14ac:dyDescent="0.15">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row>
    <row r="529" spans="1:38" ht="15.75" customHeight="1" x14ac:dyDescent="0.15">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row>
    <row r="530" spans="1:38" ht="15.75" customHeight="1" x14ac:dyDescent="0.15">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row>
    <row r="531" spans="1:38" ht="15.75" customHeight="1" x14ac:dyDescent="0.15">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row>
    <row r="532" spans="1:38" ht="15.75" customHeight="1" x14ac:dyDescent="0.15">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row>
    <row r="533" spans="1:38" ht="15.75" customHeight="1" x14ac:dyDescent="0.15">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row>
    <row r="534" spans="1:38" ht="15.75" customHeight="1" x14ac:dyDescent="0.15">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row>
    <row r="535" spans="1:38" ht="15.75" customHeight="1" x14ac:dyDescent="0.15">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row>
    <row r="536" spans="1:38" ht="15.75" customHeight="1" x14ac:dyDescent="0.15">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row>
    <row r="537" spans="1:38" ht="15.75" customHeight="1" x14ac:dyDescent="0.15">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row>
    <row r="538" spans="1:38" ht="15.75" customHeight="1" x14ac:dyDescent="0.15">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row>
    <row r="539" spans="1:38" ht="15.75" customHeight="1" x14ac:dyDescent="0.15">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row>
    <row r="540" spans="1:38" ht="15.75" customHeight="1" x14ac:dyDescent="0.15">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row>
    <row r="541" spans="1:38" ht="15.75" customHeight="1" x14ac:dyDescent="0.15">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row>
    <row r="542" spans="1:38" ht="15.75" customHeight="1" x14ac:dyDescent="0.15">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row>
    <row r="543" spans="1:38" ht="15.75" customHeight="1" x14ac:dyDescent="0.15">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row>
    <row r="544" spans="1:38" ht="15.75" customHeight="1" x14ac:dyDescent="0.15">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row>
    <row r="545" spans="1:38" ht="15.75" customHeight="1" x14ac:dyDescent="0.15">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row>
    <row r="546" spans="1:38" ht="15.75" customHeight="1" x14ac:dyDescent="0.15">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row>
    <row r="547" spans="1:38" ht="15.75" customHeight="1" x14ac:dyDescent="0.15">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row>
    <row r="548" spans="1:38" ht="15.75" customHeight="1" x14ac:dyDescent="0.15">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row>
    <row r="549" spans="1:38" ht="15.75" customHeight="1" x14ac:dyDescent="0.15">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row>
    <row r="550" spans="1:38" ht="15.75" customHeight="1" x14ac:dyDescent="0.15">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row>
    <row r="551" spans="1:38" ht="15.75" customHeight="1" x14ac:dyDescent="0.15">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row>
    <row r="552" spans="1:38" ht="15.75" customHeight="1" x14ac:dyDescent="0.15">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row>
    <row r="553" spans="1:38" ht="15.75" customHeight="1" x14ac:dyDescent="0.15">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row>
    <row r="554" spans="1:38" ht="15.75" customHeight="1" x14ac:dyDescent="0.15">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row>
    <row r="555" spans="1:38" ht="15.75" customHeight="1" x14ac:dyDescent="0.15">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row>
    <row r="556" spans="1:38" ht="15.75" customHeight="1" x14ac:dyDescent="0.15">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row>
    <row r="557" spans="1:38" ht="15.75" customHeight="1" x14ac:dyDescent="0.15">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row>
    <row r="558" spans="1:38" ht="15.75" customHeight="1" x14ac:dyDescent="0.15">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row>
    <row r="559" spans="1:38" ht="15.75" customHeight="1" x14ac:dyDescent="0.15">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row>
    <row r="560" spans="1:38" ht="15.75" customHeight="1" x14ac:dyDescent="0.15">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row>
    <row r="561" spans="1:38" ht="15.75" customHeight="1" x14ac:dyDescent="0.15">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row>
    <row r="562" spans="1:38" ht="15.75" customHeight="1" x14ac:dyDescent="0.15">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row>
    <row r="563" spans="1:38" ht="15.75" customHeight="1" x14ac:dyDescent="0.15">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row>
    <row r="564" spans="1:38" ht="15.75" customHeight="1" x14ac:dyDescent="0.15">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row>
    <row r="565" spans="1:38" ht="15.75" customHeight="1" x14ac:dyDescent="0.15">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row>
    <row r="566" spans="1:38" ht="15.75" customHeight="1" x14ac:dyDescent="0.15">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row>
    <row r="567" spans="1:38" ht="15.75" customHeight="1" x14ac:dyDescent="0.15">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row>
    <row r="568" spans="1:38" ht="15.75" customHeight="1" x14ac:dyDescent="0.15">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row>
    <row r="569" spans="1:38" ht="15.75" customHeight="1" x14ac:dyDescent="0.15">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row>
    <row r="570" spans="1:38" ht="15.75" customHeight="1" x14ac:dyDescent="0.15">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row>
    <row r="571" spans="1:38" ht="15.75" customHeight="1" x14ac:dyDescent="0.15">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row>
    <row r="572" spans="1:38" ht="15.75" customHeight="1" x14ac:dyDescent="0.15">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row>
    <row r="573" spans="1:38" ht="15.75" customHeight="1" x14ac:dyDescent="0.15">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row>
    <row r="574" spans="1:38" ht="15.75" customHeight="1" x14ac:dyDescent="0.15">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row>
    <row r="575" spans="1:38" ht="15.75" customHeight="1" x14ac:dyDescent="0.15">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row>
    <row r="576" spans="1:38" ht="15.75" customHeight="1" x14ac:dyDescent="0.15">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row>
    <row r="577" spans="1:38" ht="15.75" customHeight="1" x14ac:dyDescent="0.15">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row>
    <row r="578" spans="1:38" ht="15.75" customHeight="1" x14ac:dyDescent="0.15">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row>
    <row r="579" spans="1:38" ht="15.75" customHeight="1" x14ac:dyDescent="0.15">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row>
    <row r="580" spans="1:38" ht="15.75" customHeight="1" x14ac:dyDescent="0.15">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row>
    <row r="581" spans="1:38" ht="15.75" customHeight="1" x14ac:dyDescent="0.15">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row>
    <row r="582" spans="1:38" ht="15.75" customHeight="1" x14ac:dyDescent="0.15">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row>
    <row r="583" spans="1:38" ht="15.75" customHeight="1" x14ac:dyDescent="0.15">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row>
    <row r="584" spans="1:38" ht="15.75" customHeight="1" x14ac:dyDescent="0.15">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row>
    <row r="585" spans="1:38" ht="15.75" customHeight="1" x14ac:dyDescent="0.15">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row>
    <row r="586" spans="1:38" ht="15.75" customHeight="1" x14ac:dyDescent="0.15">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row>
    <row r="587" spans="1:38" ht="15.75" customHeight="1" x14ac:dyDescent="0.15">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row>
    <row r="588" spans="1:38" ht="15.75" customHeight="1" x14ac:dyDescent="0.15">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row>
    <row r="589" spans="1:38" ht="15.75" customHeight="1" x14ac:dyDescent="0.15">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row>
    <row r="590" spans="1:38" ht="15.75" customHeight="1" x14ac:dyDescent="0.15">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row>
    <row r="591" spans="1:38" ht="15.75" customHeight="1" x14ac:dyDescent="0.15">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row>
    <row r="592" spans="1:38" ht="15.75" customHeight="1" x14ac:dyDescent="0.15">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row>
    <row r="593" spans="1:38" ht="15.75" customHeight="1" x14ac:dyDescent="0.15">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row>
    <row r="594" spans="1:38" ht="15.75" customHeight="1" x14ac:dyDescent="0.15">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row>
    <row r="595" spans="1:38" ht="15.75" customHeight="1" x14ac:dyDescent="0.15">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row>
    <row r="596" spans="1:38" ht="15.75" customHeight="1" x14ac:dyDescent="0.15">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row>
    <row r="597" spans="1:38" ht="15.75" customHeight="1" x14ac:dyDescent="0.15">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row>
    <row r="598" spans="1:38" ht="15.75" customHeight="1" x14ac:dyDescent="0.15">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row>
    <row r="599" spans="1:38" ht="15.75" customHeight="1" x14ac:dyDescent="0.15">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row>
    <row r="600" spans="1:38" ht="15.75" customHeight="1" x14ac:dyDescent="0.15">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row>
    <row r="601" spans="1:38" ht="15.75" customHeight="1" x14ac:dyDescent="0.15">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row>
    <row r="602" spans="1:38" ht="15.75" customHeight="1" x14ac:dyDescent="0.15">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row>
    <row r="603" spans="1:38" ht="15.75" customHeight="1" x14ac:dyDescent="0.15">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row>
    <row r="604" spans="1:38" ht="15.75" customHeight="1" x14ac:dyDescent="0.15">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row>
    <row r="605" spans="1:38" ht="15.75" customHeight="1" x14ac:dyDescent="0.15">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row>
    <row r="606" spans="1:38" ht="15.75" customHeight="1" x14ac:dyDescent="0.15">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row>
    <row r="607" spans="1:38" ht="15.75" customHeight="1" x14ac:dyDescent="0.15">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row>
    <row r="608" spans="1:38" ht="15.75" customHeight="1" x14ac:dyDescent="0.15">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row>
    <row r="609" spans="1:38" ht="15.75" customHeight="1" x14ac:dyDescent="0.15">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row>
    <row r="610" spans="1:38" ht="15.75" customHeight="1" x14ac:dyDescent="0.15">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row>
    <row r="611" spans="1:38" ht="15.75" customHeight="1" x14ac:dyDescent="0.15">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row>
    <row r="612" spans="1:38" ht="15.75" customHeight="1" x14ac:dyDescent="0.15">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row>
    <row r="613" spans="1:38" ht="15.75" customHeight="1" x14ac:dyDescent="0.15">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row>
    <row r="614" spans="1:38" ht="15.75" customHeight="1" x14ac:dyDescent="0.15">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row>
    <row r="615" spans="1:38" ht="15.75" customHeight="1" x14ac:dyDescent="0.15">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row>
    <row r="616" spans="1:38" ht="15.75" customHeight="1" x14ac:dyDescent="0.15">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row>
    <row r="617" spans="1:38" ht="15.75" customHeight="1" x14ac:dyDescent="0.15">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row>
    <row r="618" spans="1:38" ht="15.75" customHeight="1" x14ac:dyDescent="0.15">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row>
    <row r="619" spans="1:38" ht="15.75" customHeight="1" x14ac:dyDescent="0.15">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row>
    <row r="620" spans="1:38" ht="15.75" customHeight="1" x14ac:dyDescent="0.15">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row>
    <row r="621" spans="1:38" ht="15.75" customHeight="1" x14ac:dyDescent="0.15">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row>
    <row r="622" spans="1:38" ht="15.75" customHeight="1" x14ac:dyDescent="0.15">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row>
    <row r="623" spans="1:38" ht="15.75" customHeight="1" x14ac:dyDescent="0.15">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row>
    <row r="624" spans="1:38" ht="15.75" customHeight="1" x14ac:dyDescent="0.15">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row>
    <row r="625" spans="1:38" ht="15.75" customHeight="1" x14ac:dyDescent="0.15">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row>
    <row r="626" spans="1:38" ht="15.75" customHeight="1" x14ac:dyDescent="0.15">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row>
    <row r="627" spans="1:38" ht="15.75" customHeight="1" x14ac:dyDescent="0.15">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row>
    <row r="628" spans="1:38" ht="15.75" customHeight="1" x14ac:dyDescent="0.15">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row>
    <row r="629" spans="1:38" ht="15.75" customHeight="1" x14ac:dyDescent="0.15">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row>
    <row r="630" spans="1:38" ht="15.75" customHeight="1" x14ac:dyDescent="0.15">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row>
    <row r="631" spans="1:38" ht="15.75" customHeight="1" x14ac:dyDescent="0.15">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row>
    <row r="632" spans="1:38" ht="15.75" customHeight="1" x14ac:dyDescent="0.15">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row>
    <row r="633" spans="1:38" ht="15.75" customHeight="1" x14ac:dyDescent="0.15">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row>
    <row r="634" spans="1:38" ht="15.75" customHeight="1" x14ac:dyDescent="0.15">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row>
    <row r="635" spans="1:38" ht="15.75" customHeight="1" x14ac:dyDescent="0.15">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row>
    <row r="636" spans="1:38" ht="15.75" customHeight="1" x14ac:dyDescent="0.15">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row>
    <row r="637" spans="1:38" ht="15.75" customHeight="1" x14ac:dyDescent="0.15">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row>
    <row r="638" spans="1:38" ht="15.75" customHeight="1" x14ac:dyDescent="0.15">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row>
    <row r="639" spans="1:38" ht="15.75" customHeight="1" x14ac:dyDescent="0.15">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row>
    <row r="640" spans="1:38" ht="15.75" customHeight="1" x14ac:dyDescent="0.15">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row>
    <row r="641" spans="1:38" ht="15.75" customHeight="1" x14ac:dyDescent="0.15">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row>
    <row r="642" spans="1:38" ht="15.75" customHeight="1" x14ac:dyDescent="0.15">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row>
    <row r="643" spans="1:38" ht="15.75" customHeight="1" x14ac:dyDescent="0.15">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row>
    <row r="644" spans="1:38" ht="15.75" customHeight="1" x14ac:dyDescent="0.15">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row>
    <row r="645" spans="1:38" ht="15.75" customHeight="1" x14ac:dyDescent="0.15">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row>
    <row r="646" spans="1:38" ht="15.75" customHeight="1" x14ac:dyDescent="0.15">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row>
    <row r="647" spans="1:38" ht="15.75" customHeight="1" x14ac:dyDescent="0.15">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row>
    <row r="648" spans="1:38" ht="15.75" customHeight="1" x14ac:dyDescent="0.15">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row>
    <row r="649" spans="1:38" ht="15.75" customHeight="1" x14ac:dyDescent="0.15">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row>
    <row r="650" spans="1:38" ht="15.75" customHeight="1" x14ac:dyDescent="0.15">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row>
    <row r="651" spans="1:38" ht="15.75" customHeight="1" x14ac:dyDescent="0.15">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row>
    <row r="652" spans="1:38" ht="15.75" customHeight="1" x14ac:dyDescent="0.15">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row>
    <row r="653" spans="1:38" ht="15.75" customHeight="1" x14ac:dyDescent="0.15">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row>
    <row r="654" spans="1:38" ht="15.75" customHeight="1" x14ac:dyDescent="0.15">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row>
    <row r="655" spans="1:38" ht="15.75" customHeight="1" x14ac:dyDescent="0.15">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row>
    <row r="656" spans="1:38" ht="15.75" customHeight="1" x14ac:dyDescent="0.15">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row>
    <row r="657" spans="1:38" ht="15.75" customHeight="1" x14ac:dyDescent="0.15">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row>
    <row r="658" spans="1:38" ht="15.75" customHeight="1" x14ac:dyDescent="0.15">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row>
    <row r="659" spans="1:38" ht="15.75" customHeight="1" x14ac:dyDescent="0.15">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row>
    <row r="660" spans="1:38" ht="15.75" customHeight="1" x14ac:dyDescent="0.15">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row>
    <row r="661" spans="1:38" ht="15.75" customHeight="1" x14ac:dyDescent="0.15">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row>
    <row r="662" spans="1:38" ht="15.75" customHeight="1" x14ac:dyDescent="0.15">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row>
    <row r="663" spans="1:38" ht="15.75" customHeight="1" x14ac:dyDescent="0.15">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row>
    <row r="664" spans="1:38" ht="15.75" customHeight="1" x14ac:dyDescent="0.15">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row>
    <row r="665" spans="1:38" ht="15.75" customHeight="1" x14ac:dyDescent="0.15">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row>
    <row r="666" spans="1:38" ht="15.75" customHeight="1" x14ac:dyDescent="0.15">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row>
    <row r="667" spans="1:38" ht="15.75" customHeight="1" x14ac:dyDescent="0.15">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row>
    <row r="668" spans="1:38" ht="15.75" customHeight="1" x14ac:dyDescent="0.15">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row>
    <row r="669" spans="1:38" ht="15.75" customHeight="1" x14ac:dyDescent="0.15">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row>
    <row r="670" spans="1:38" ht="15.75" customHeight="1" x14ac:dyDescent="0.15">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row>
    <row r="671" spans="1:38" ht="15.75" customHeight="1" x14ac:dyDescent="0.15">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row>
    <row r="672" spans="1:38" ht="15.75" customHeight="1" x14ac:dyDescent="0.15">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row>
    <row r="673" spans="1:38" ht="15.75" customHeight="1" x14ac:dyDescent="0.15">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row>
    <row r="674" spans="1:38" ht="15.75" customHeight="1" x14ac:dyDescent="0.15">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row>
    <row r="675" spans="1:38" ht="15.75" customHeight="1" x14ac:dyDescent="0.15">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row>
    <row r="676" spans="1:38" ht="15.75" customHeight="1" x14ac:dyDescent="0.15">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row>
    <row r="677" spans="1:38" ht="15.75" customHeight="1" x14ac:dyDescent="0.15">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row>
    <row r="678" spans="1:38" ht="15.75" customHeight="1" x14ac:dyDescent="0.15">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row>
    <row r="679" spans="1:38" ht="15.75" customHeight="1" x14ac:dyDescent="0.15">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row>
    <row r="680" spans="1:38" ht="15.75" customHeight="1" x14ac:dyDescent="0.15">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row>
    <row r="681" spans="1:38" ht="15.75" customHeight="1" x14ac:dyDescent="0.15">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row>
    <row r="682" spans="1:38" ht="15.75" customHeight="1" x14ac:dyDescent="0.15">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row>
    <row r="683" spans="1:38" ht="15.75" customHeight="1" x14ac:dyDescent="0.15">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row>
    <row r="684" spans="1:38" ht="15.75" customHeight="1" x14ac:dyDescent="0.15">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row>
    <row r="685" spans="1:38" ht="15.75" customHeight="1" x14ac:dyDescent="0.15">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row>
    <row r="686" spans="1:38" ht="15.75" customHeight="1" x14ac:dyDescent="0.15">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row>
    <row r="687" spans="1:38" ht="15.75" customHeight="1" x14ac:dyDescent="0.15">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row>
    <row r="688" spans="1:38" ht="15.75" customHeight="1" x14ac:dyDescent="0.15">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row>
    <row r="689" spans="1:38" ht="15.75" customHeight="1" x14ac:dyDescent="0.15">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row>
    <row r="690" spans="1:38" ht="15.75" customHeight="1" x14ac:dyDescent="0.15">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row>
    <row r="691" spans="1:38" ht="15.75" customHeight="1" x14ac:dyDescent="0.15">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row>
    <row r="692" spans="1:38" ht="15.75" customHeight="1" x14ac:dyDescent="0.15">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row>
    <row r="693" spans="1:38" ht="15.75" customHeight="1" x14ac:dyDescent="0.15">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row>
    <row r="694" spans="1:38" ht="15.75" customHeight="1" x14ac:dyDescent="0.15">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row>
    <row r="695" spans="1:38" ht="15.75" customHeight="1" x14ac:dyDescent="0.15">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row>
    <row r="696" spans="1:38" ht="15.75" customHeight="1" x14ac:dyDescent="0.15">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row>
    <row r="697" spans="1:38" ht="15.75" customHeight="1" x14ac:dyDescent="0.15">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row>
    <row r="698" spans="1:38" ht="15.75" customHeight="1" x14ac:dyDescent="0.15">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row>
    <row r="699" spans="1:38" ht="15.75" customHeight="1" x14ac:dyDescent="0.15">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row>
    <row r="700" spans="1:38" ht="15.75" customHeight="1" x14ac:dyDescent="0.15">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row>
    <row r="701" spans="1:38" ht="15.75" customHeight="1" x14ac:dyDescent="0.15">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row>
    <row r="702" spans="1:38" ht="15.75" customHeight="1" x14ac:dyDescent="0.15">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row>
    <row r="703" spans="1:38" ht="15.75" customHeight="1" x14ac:dyDescent="0.15">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row>
    <row r="704" spans="1:38" ht="15.75" customHeight="1" x14ac:dyDescent="0.15">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row>
    <row r="705" spans="1:38" ht="15.75" customHeight="1" x14ac:dyDescent="0.15">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row>
    <row r="706" spans="1:38" ht="15.75" customHeight="1" x14ac:dyDescent="0.15">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row>
    <row r="707" spans="1:38" ht="15.75" customHeight="1" x14ac:dyDescent="0.15">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row>
    <row r="708" spans="1:38" ht="15.75" customHeight="1" x14ac:dyDescent="0.15">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row>
    <row r="709" spans="1:38" ht="15.75" customHeight="1" x14ac:dyDescent="0.15">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row>
    <row r="710" spans="1:38" ht="15.75" customHeight="1" x14ac:dyDescent="0.15">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row>
    <row r="711" spans="1:38" ht="15.75" customHeight="1" x14ac:dyDescent="0.15">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row>
    <row r="712" spans="1:38" ht="15.75" customHeight="1" x14ac:dyDescent="0.15">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row>
    <row r="713" spans="1:38" ht="15.75" customHeight="1" x14ac:dyDescent="0.15">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row>
    <row r="714" spans="1:38" ht="15.75" customHeight="1" x14ac:dyDescent="0.15">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row>
    <row r="715" spans="1:38" ht="15.75" customHeight="1" x14ac:dyDescent="0.15">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row>
    <row r="716" spans="1:38" ht="15.75" customHeight="1" x14ac:dyDescent="0.15">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row>
    <row r="717" spans="1:38" ht="15.75" customHeight="1" x14ac:dyDescent="0.15">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row>
    <row r="718" spans="1:38" ht="15.75" customHeight="1" x14ac:dyDescent="0.15">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row>
    <row r="719" spans="1:38" ht="15.75" customHeight="1" x14ac:dyDescent="0.15">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row>
    <row r="720" spans="1:38" ht="15.75" customHeight="1" x14ac:dyDescent="0.15">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row>
    <row r="721" spans="1:38" ht="15.75" customHeight="1" x14ac:dyDescent="0.15">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row>
    <row r="722" spans="1:38" ht="15.75" customHeight="1" x14ac:dyDescent="0.15">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row>
    <row r="723" spans="1:38" ht="15.75" customHeight="1" x14ac:dyDescent="0.15">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row>
    <row r="724" spans="1:38" ht="15.75" customHeight="1" x14ac:dyDescent="0.15">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row>
    <row r="725" spans="1:38" ht="15.75" customHeight="1" x14ac:dyDescent="0.15">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row>
    <row r="726" spans="1:38" ht="15.75" customHeight="1" x14ac:dyDescent="0.15">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row>
    <row r="727" spans="1:38" ht="15.75" customHeight="1" x14ac:dyDescent="0.15">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row>
    <row r="728" spans="1:38" ht="15.75" customHeight="1" x14ac:dyDescent="0.15">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row>
    <row r="729" spans="1:38" ht="15.75" customHeight="1" x14ac:dyDescent="0.15">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row>
    <row r="730" spans="1:38" ht="15.75" customHeight="1" x14ac:dyDescent="0.15">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row>
    <row r="731" spans="1:38" ht="15.75" customHeight="1" x14ac:dyDescent="0.15">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row>
    <row r="732" spans="1:38" ht="15.75" customHeight="1" x14ac:dyDescent="0.15">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row>
    <row r="733" spans="1:38" ht="15.75" customHeight="1" x14ac:dyDescent="0.15">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row>
    <row r="734" spans="1:38" ht="15.75" customHeight="1" x14ac:dyDescent="0.15">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row>
    <row r="735" spans="1:38" ht="15.75" customHeight="1" x14ac:dyDescent="0.15">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row>
    <row r="736" spans="1:38" ht="15.75" customHeight="1" x14ac:dyDescent="0.15">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row>
    <row r="737" spans="1:38" ht="15.75" customHeight="1" x14ac:dyDescent="0.15">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row>
    <row r="738" spans="1:38" ht="15.75" customHeight="1" x14ac:dyDescent="0.15">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row>
    <row r="739" spans="1:38" ht="15.75" customHeight="1" x14ac:dyDescent="0.15">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row>
    <row r="740" spans="1:38" ht="15.75" customHeight="1" x14ac:dyDescent="0.15">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row>
    <row r="741" spans="1:38" ht="15.75" customHeight="1" x14ac:dyDescent="0.15">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row>
    <row r="742" spans="1:38" ht="15.75" customHeight="1" x14ac:dyDescent="0.15">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row>
    <row r="743" spans="1:38" ht="15.75" customHeight="1" x14ac:dyDescent="0.15">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row>
    <row r="744" spans="1:38" ht="15.75" customHeight="1" x14ac:dyDescent="0.15">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row>
    <row r="745" spans="1:38" ht="15.75" customHeight="1" x14ac:dyDescent="0.15">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row>
    <row r="746" spans="1:38" ht="15.75" customHeight="1" x14ac:dyDescent="0.15">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row>
    <row r="747" spans="1:38" ht="15.75" customHeight="1" x14ac:dyDescent="0.15">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row>
    <row r="748" spans="1:38" ht="15.75" customHeight="1" x14ac:dyDescent="0.15">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row>
    <row r="749" spans="1:38" ht="15.75" customHeight="1" x14ac:dyDescent="0.15">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row>
    <row r="750" spans="1:38" ht="15.75" customHeight="1" x14ac:dyDescent="0.15">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row>
    <row r="751" spans="1:38" ht="15.75" customHeight="1" x14ac:dyDescent="0.15">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row>
    <row r="752" spans="1:38" ht="15.75" customHeight="1" x14ac:dyDescent="0.15">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row>
    <row r="753" spans="1:38" ht="15.75" customHeight="1" x14ac:dyDescent="0.15">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row>
    <row r="754" spans="1:38" ht="15.75" customHeight="1" x14ac:dyDescent="0.15">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row>
    <row r="755" spans="1:38" ht="15.75" customHeight="1" x14ac:dyDescent="0.15">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row>
    <row r="756" spans="1:38" ht="15.75" customHeight="1" x14ac:dyDescent="0.15">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row>
    <row r="757" spans="1:38" ht="15.75" customHeight="1" x14ac:dyDescent="0.15">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row>
    <row r="758" spans="1:38" ht="15.75" customHeight="1" x14ac:dyDescent="0.15">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row>
    <row r="759" spans="1:38" ht="15.75" customHeight="1" x14ac:dyDescent="0.15">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row>
    <row r="760" spans="1:38" ht="15.75" customHeight="1" x14ac:dyDescent="0.15">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row>
    <row r="761" spans="1:38" ht="15.75" customHeight="1" x14ac:dyDescent="0.15">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row>
    <row r="762" spans="1:38" ht="15.75" customHeight="1" x14ac:dyDescent="0.15">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row>
    <row r="763" spans="1:38" ht="15.75" customHeight="1" x14ac:dyDescent="0.15">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row>
    <row r="764" spans="1:38" ht="15.75" customHeight="1" x14ac:dyDescent="0.15">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row>
    <row r="765" spans="1:38" ht="15.75" customHeight="1" x14ac:dyDescent="0.15">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row>
    <row r="766" spans="1:38" ht="15.75" customHeight="1" x14ac:dyDescent="0.15">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row>
    <row r="767" spans="1:38" ht="15.75" customHeight="1" x14ac:dyDescent="0.15">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row>
    <row r="768" spans="1:38" ht="15.75" customHeight="1" x14ac:dyDescent="0.15">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row>
    <row r="769" spans="1:38" ht="15.75" customHeight="1" x14ac:dyDescent="0.15">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row>
    <row r="770" spans="1:38" ht="15.75" customHeight="1" x14ac:dyDescent="0.15">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row>
    <row r="771" spans="1:38" ht="15.75" customHeight="1" x14ac:dyDescent="0.15">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row>
    <row r="772" spans="1:38" ht="15.75" customHeight="1" x14ac:dyDescent="0.15">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row>
    <row r="773" spans="1:38" ht="15.75" customHeight="1" x14ac:dyDescent="0.15">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row>
    <row r="774" spans="1:38" ht="15.75" customHeight="1" x14ac:dyDescent="0.15">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row>
    <row r="775" spans="1:38" ht="15.75" customHeight="1" x14ac:dyDescent="0.15">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row>
    <row r="776" spans="1:38" ht="15.75" customHeight="1" x14ac:dyDescent="0.15">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row>
    <row r="777" spans="1:38" ht="15.75" customHeight="1" x14ac:dyDescent="0.15">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row>
    <row r="778" spans="1:38" ht="15.75" customHeight="1" x14ac:dyDescent="0.15">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row>
    <row r="779" spans="1:38" ht="15.75" customHeight="1" x14ac:dyDescent="0.15">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row>
    <row r="780" spans="1:38" ht="15.75" customHeight="1" x14ac:dyDescent="0.15">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row>
    <row r="781" spans="1:38" ht="15.75" customHeight="1" x14ac:dyDescent="0.15">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row>
    <row r="782" spans="1:38" ht="15.75" customHeight="1" x14ac:dyDescent="0.15">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row>
    <row r="783" spans="1:38" ht="15.75" customHeight="1" x14ac:dyDescent="0.15">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row>
    <row r="784" spans="1:38" ht="15.75" customHeight="1" x14ac:dyDescent="0.15">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row>
    <row r="785" spans="1:38" ht="15.75" customHeight="1" x14ac:dyDescent="0.15">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row>
    <row r="786" spans="1:38" ht="15.75" customHeight="1" x14ac:dyDescent="0.15">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row>
    <row r="787" spans="1:38" ht="15.75" customHeight="1" x14ac:dyDescent="0.15">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row>
    <row r="788" spans="1:38" ht="15.75" customHeight="1" x14ac:dyDescent="0.15">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row>
    <row r="789" spans="1:38" ht="15.75" customHeight="1" x14ac:dyDescent="0.15">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row>
    <row r="790" spans="1:38" ht="15.75" customHeight="1" x14ac:dyDescent="0.15">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row>
    <row r="791" spans="1:38" ht="15.75" customHeight="1" x14ac:dyDescent="0.15">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row>
    <row r="792" spans="1:38" ht="15.75" customHeight="1" x14ac:dyDescent="0.15">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row>
    <row r="793" spans="1:38" ht="15.75" customHeight="1" x14ac:dyDescent="0.15">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row>
    <row r="794" spans="1:38" ht="15.75" customHeight="1" x14ac:dyDescent="0.15">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row>
    <row r="795" spans="1:38" ht="15.75" customHeight="1" x14ac:dyDescent="0.15">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row>
    <row r="796" spans="1:38" ht="15.75" customHeight="1" x14ac:dyDescent="0.15">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row>
    <row r="797" spans="1:38" ht="15.75" customHeight="1" x14ac:dyDescent="0.15">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row>
    <row r="798" spans="1:38" ht="15.75" customHeight="1" x14ac:dyDescent="0.15">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row>
    <row r="799" spans="1:38" ht="15.75" customHeight="1" x14ac:dyDescent="0.15">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row>
    <row r="800" spans="1:38" ht="15.75" customHeight="1" x14ac:dyDescent="0.15">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row>
    <row r="801" spans="1:38" ht="15.75" customHeight="1" x14ac:dyDescent="0.15">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row>
    <row r="802" spans="1:38" ht="15.75" customHeight="1" x14ac:dyDescent="0.15">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row>
    <row r="803" spans="1:38" ht="15.75" customHeight="1" x14ac:dyDescent="0.15">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row>
    <row r="804" spans="1:38" ht="15.75" customHeight="1" x14ac:dyDescent="0.15">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row>
    <row r="805" spans="1:38" ht="15.75" customHeight="1" x14ac:dyDescent="0.15">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row>
    <row r="806" spans="1:38" ht="15.75" customHeight="1" x14ac:dyDescent="0.15">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row>
    <row r="807" spans="1:38" ht="15.75" customHeight="1" x14ac:dyDescent="0.15">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row>
    <row r="808" spans="1:38" ht="15.75" customHeight="1" x14ac:dyDescent="0.15">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row>
    <row r="809" spans="1:38" ht="15.75" customHeight="1" x14ac:dyDescent="0.15">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row>
    <row r="810" spans="1:38" ht="15.75" customHeight="1" x14ac:dyDescent="0.15">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row>
    <row r="811" spans="1:38" ht="15.75" customHeight="1" x14ac:dyDescent="0.15">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row>
    <row r="812" spans="1:38" ht="15.75" customHeight="1" x14ac:dyDescent="0.15">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row>
    <row r="813" spans="1:38" ht="15.75" customHeight="1" x14ac:dyDescent="0.15">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row>
    <row r="814" spans="1:38" ht="15.75" customHeight="1" x14ac:dyDescent="0.15">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row>
    <row r="815" spans="1:38" ht="15.75" customHeight="1" x14ac:dyDescent="0.15">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row>
    <row r="816" spans="1:38" ht="15.75" customHeight="1" x14ac:dyDescent="0.15">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row>
    <row r="817" spans="1:38" ht="15.75" customHeight="1" x14ac:dyDescent="0.15">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row>
    <row r="818" spans="1:38" ht="15.75" customHeight="1" x14ac:dyDescent="0.15">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row>
    <row r="819" spans="1:38" ht="15.75" customHeight="1" x14ac:dyDescent="0.15">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row>
    <row r="820" spans="1:38" ht="15.75" customHeight="1" x14ac:dyDescent="0.15">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row>
    <row r="821" spans="1:38" ht="15.75" customHeight="1" x14ac:dyDescent="0.15">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row>
    <row r="822" spans="1:38" ht="15.75" customHeight="1" x14ac:dyDescent="0.15">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row>
    <row r="823" spans="1:38" ht="15.75" customHeight="1" x14ac:dyDescent="0.15">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row>
    <row r="824" spans="1:38" ht="15.75" customHeight="1" x14ac:dyDescent="0.15">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row>
    <row r="825" spans="1:38" ht="15.75" customHeight="1" x14ac:dyDescent="0.15">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row>
    <row r="826" spans="1:38" ht="15.75" customHeight="1" x14ac:dyDescent="0.15">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row>
    <row r="827" spans="1:38" ht="15.75" customHeight="1" x14ac:dyDescent="0.15">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row>
    <row r="828" spans="1:38" ht="15.75" customHeight="1" x14ac:dyDescent="0.15">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row>
    <row r="829" spans="1:38" ht="15.75" customHeight="1" x14ac:dyDescent="0.15">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row>
    <row r="830" spans="1:38" ht="15.75" customHeight="1" x14ac:dyDescent="0.15">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row>
    <row r="831" spans="1:38" ht="15.75" customHeight="1" x14ac:dyDescent="0.15">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row>
    <row r="832" spans="1:38" ht="15.75" customHeight="1" x14ac:dyDescent="0.15">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row>
    <row r="833" spans="1:38" ht="15.75" customHeight="1" x14ac:dyDescent="0.15">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row>
    <row r="834" spans="1:38" ht="15.75" customHeight="1" x14ac:dyDescent="0.15">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row>
    <row r="835" spans="1:38" ht="15.75" customHeight="1" x14ac:dyDescent="0.15">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row>
    <row r="836" spans="1:38" ht="15.75" customHeight="1" x14ac:dyDescent="0.15">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row>
    <row r="837" spans="1:38" ht="15.75" customHeight="1" x14ac:dyDescent="0.15">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row>
    <row r="838" spans="1:38" ht="15.75" customHeight="1" x14ac:dyDescent="0.15">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row>
    <row r="839" spans="1:38" ht="15.75" customHeight="1" x14ac:dyDescent="0.15">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row>
    <row r="840" spans="1:38" ht="15.75" customHeight="1" x14ac:dyDescent="0.15">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row>
    <row r="841" spans="1:38" ht="15.75" customHeight="1" x14ac:dyDescent="0.15">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row>
    <row r="842" spans="1:38" ht="15.75" customHeight="1" x14ac:dyDescent="0.15">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row>
    <row r="843" spans="1:38" ht="15.75" customHeight="1" x14ac:dyDescent="0.15">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row>
    <row r="844" spans="1:38" ht="15.75" customHeight="1" x14ac:dyDescent="0.15">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row>
    <row r="845" spans="1:38" ht="15.75" customHeight="1" x14ac:dyDescent="0.15">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row>
    <row r="846" spans="1:38" ht="15.75" customHeight="1" x14ac:dyDescent="0.15">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row>
    <row r="847" spans="1:38" ht="15.75" customHeight="1" x14ac:dyDescent="0.15">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row>
    <row r="848" spans="1:38" ht="15.75" customHeight="1" x14ac:dyDescent="0.15">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row>
    <row r="849" spans="1:38" ht="15.75" customHeight="1" x14ac:dyDescent="0.15">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row>
    <row r="850" spans="1:38" ht="15.75" customHeight="1" x14ac:dyDescent="0.15">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row>
    <row r="851" spans="1:38" ht="15.75" customHeight="1" x14ac:dyDescent="0.15">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row>
    <row r="852" spans="1:38" ht="15.75" customHeight="1" x14ac:dyDescent="0.15">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row>
    <row r="853" spans="1:38" ht="15.75" customHeight="1" x14ac:dyDescent="0.15">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row>
    <row r="854" spans="1:38" ht="15.75" customHeight="1" x14ac:dyDescent="0.15">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row>
    <row r="855" spans="1:38" ht="15.75" customHeight="1" x14ac:dyDescent="0.15">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row>
    <row r="856" spans="1:38" ht="15.75" customHeight="1" x14ac:dyDescent="0.15">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row>
    <row r="857" spans="1:38" ht="15.75" customHeight="1" x14ac:dyDescent="0.15">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row>
    <row r="858" spans="1:38" ht="15.75" customHeight="1" x14ac:dyDescent="0.15">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row>
    <row r="859" spans="1:38" ht="15.75" customHeight="1" x14ac:dyDescent="0.15">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row>
    <row r="860" spans="1:38" ht="15.75" customHeight="1" x14ac:dyDescent="0.15">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row>
    <row r="861" spans="1:38" ht="15.75" customHeight="1" x14ac:dyDescent="0.15">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row>
    <row r="862" spans="1:38" ht="15.75" customHeight="1" x14ac:dyDescent="0.15">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row>
    <row r="863" spans="1:38" ht="15.75" customHeight="1" x14ac:dyDescent="0.15">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row>
    <row r="864" spans="1:38" ht="15.75" customHeight="1" x14ac:dyDescent="0.15">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row>
    <row r="865" spans="1:38" ht="15.75" customHeight="1" x14ac:dyDescent="0.15">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row>
    <row r="866" spans="1:38" ht="15.75" customHeight="1" x14ac:dyDescent="0.15">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row>
    <row r="867" spans="1:38" ht="15.75" customHeight="1" x14ac:dyDescent="0.15">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row>
    <row r="868" spans="1:38" ht="15.75" customHeight="1" x14ac:dyDescent="0.15">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row>
    <row r="869" spans="1:38" ht="15.75" customHeight="1" x14ac:dyDescent="0.15">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row>
    <row r="870" spans="1:38" ht="15.75" customHeight="1" x14ac:dyDescent="0.15">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row>
    <row r="871" spans="1:38" ht="15.75" customHeight="1" x14ac:dyDescent="0.15">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row>
    <row r="872" spans="1:38" ht="15.75" customHeight="1" x14ac:dyDescent="0.15">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row>
    <row r="873" spans="1:38" ht="15.75" customHeight="1" x14ac:dyDescent="0.15">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row>
    <row r="874" spans="1:38" ht="15.75" customHeight="1" x14ac:dyDescent="0.15">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row>
    <row r="875" spans="1:38" ht="15.75" customHeight="1" x14ac:dyDescent="0.15">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row>
    <row r="876" spans="1:38" ht="15.75" customHeight="1" x14ac:dyDescent="0.15">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row>
    <row r="877" spans="1:38" ht="15.75" customHeight="1" x14ac:dyDescent="0.15">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row>
    <row r="878" spans="1:38" ht="15.75" customHeight="1" x14ac:dyDescent="0.15">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row>
    <row r="879" spans="1:38" ht="15.75" customHeight="1" x14ac:dyDescent="0.15">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row>
    <row r="880" spans="1:38" ht="15.75" customHeight="1" x14ac:dyDescent="0.15">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row>
    <row r="881" spans="1:38" ht="15.75" customHeight="1" x14ac:dyDescent="0.15">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row>
    <row r="882" spans="1:38" ht="15.75" customHeight="1" x14ac:dyDescent="0.15">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row>
    <row r="883" spans="1:38" ht="15.75" customHeight="1" x14ac:dyDescent="0.15">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row>
    <row r="884" spans="1:38" ht="15.75" customHeight="1" x14ac:dyDescent="0.15">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row>
    <row r="885" spans="1:38" ht="15.75" customHeight="1" x14ac:dyDescent="0.15">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row>
    <row r="886" spans="1:38" ht="15.75" customHeight="1" x14ac:dyDescent="0.15">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row>
    <row r="887" spans="1:38" ht="15.75" customHeight="1" x14ac:dyDescent="0.15">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row>
    <row r="888" spans="1:38" ht="15.75" customHeight="1" x14ac:dyDescent="0.15">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row>
    <row r="889" spans="1:38" ht="15.75" customHeight="1" x14ac:dyDescent="0.15">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row>
    <row r="890" spans="1:38" ht="15.75" customHeight="1" x14ac:dyDescent="0.15">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row>
    <row r="891" spans="1:38" ht="15.75" customHeight="1" x14ac:dyDescent="0.15">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row>
    <row r="892" spans="1:38" ht="15.75" customHeight="1" x14ac:dyDescent="0.15">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row>
    <row r="893" spans="1:38" ht="15.75" customHeight="1" x14ac:dyDescent="0.15">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row>
    <row r="894" spans="1:38" ht="15.75" customHeight="1" x14ac:dyDescent="0.15">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row>
    <row r="895" spans="1:38" ht="15.75" customHeight="1" x14ac:dyDescent="0.15">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row>
    <row r="896" spans="1:38" ht="15.75" customHeight="1" x14ac:dyDescent="0.15">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row>
    <row r="897" spans="1:38" ht="15.75" customHeight="1" x14ac:dyDescent="0.15">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row>
    <row r="898" spans="1:38" ht="15.75" customHeight="1" x14ac:dyDescent="0.15">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row>
    <row r="899" spans="1:38" ht="15.75" customHeight="1" x14ac:dyDescent="0.15">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row>
    <row r="900" spans="1:38" ht="15.75" customHeight="1" x14ac:dyDescent="0.15">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row>
    <row r="901" spans="1:38" ht="15.75" customHeight="1" x14ac:dyDescent="0.15">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row>
    <row r="902" spans="1:38" ht="15.75" customHeight="1" x14ac:dyDescent="0.15">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row>
    <row r="903" spans="1:38" ht="15.75" customHeight="1" x14ac:dyDescent="0.15">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row>
    <row r="904" spans="1:38" ht="15.75" customHeight="1" x14ac:dyDescent="0.15">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row>
    <row r="905" spans="1:38" ht="15.75" customHeight="1" x14ac:dyDescent="0.15">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row>
    <row r="906" spans="1:38" ht="15.75" customHeight="1" x14ac:dyDescent="0.15">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row>
    <row r="907" spans="1:38" ht="15.75" customHeight="1" x14ac:dyDescent="0.15">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row>
    <row r="908" spans="1:38" ht="15.75" customHeight="1" x14ac:dyDescent="0.15">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row>
    <row r="909" spans="1:38" ht="15.75" customHeight="1" x14ac:dyDescent="0.15">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row>
    <row r="910" spans="1:38" ht="15.75" customHeight="1" x14ac:dyDescent="0.15">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row>
    <row r="911" spans="1:38" ht="15.75" customHeight="1" x14ac:dyDescent="0.15">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row>
    <row r="912" spans="1:38" ht="15.75" customHeight="1" x14ac:dyDescent="0.15">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row>
    <row r="913" spans="1:38" ht="15.75" customHeight="1" x14ac:dyDescent="0.15">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row>
    <row r="914" spans="1:38" ht="15.75" customHeight="1" x14ac:dyDescent="0.15">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row>
    <row r="915" spans="1:38" ht="15.75" customHeight="1" x14ac:dyDescent="0.1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row>
    <row r="916" spans="1:38" ht="15.75" customHeight="1" x14ac:dyDescent="0.15">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row>
    <row r="917" spans="1:38" ht="15.75" customHeight="1" x14ac:dyDescent="0.15">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row>
    <row r="918" spans="1:38" ht="15.75" customHeight="1" x14ac:dyDescent="0.15">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row>
    <row r="919" spans="1:38" ht="15.75" customHeight="1" x14ac:dyDescent="0.15">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row>
    <row r="920" spans="1:38" ht="15.75" customHeight="1" x14ac:dyDescent="0.15">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row>
    <row r="921" spans="1:38" ht="15.75" customHeight="1" x14ac:dyDescent="0.15">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row>
    <row r="922" spans="1:38" ht="15.75" customHeight="1" x14ac:dyDescent="0.15">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row>
    <row r="923" spans="1:38" ht="15.75" customHeight="1" x14ac:dyDescent="0.15">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row>
    <row r="924" spans="1:38" ht="15.75" customHeight="1" x14ac:dyDescent="0.15">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row>
    <row r="925" spans="1:38" ht="15.75" customHeight="1" x14ac:dyDescent="0.1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row>
    <row r="926" spans="1:38" ht="15.75" customHeight="1" x14ac:dyDescent="0.15">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row>
    <row r="927" spans="1:38" ht="15.75" customHeight="1" x14ac:dyDescent="0.15">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row>
    <row r="928" spans="1:38" ht="15.75" customHeight="1" x14ac:dyDescent="0.15">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row>
    <row r="929" spans="1:38" ht="15.75" customHeight="1" x14ac:dyDescent="0.15">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row>
    <row r="930" spans="1:38" ht="15.75" customHeight="1" x14ac:dyDescent="0.15">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row>
    <row r="931" spans="1:38" ht="15.75" customHeight="1" x14ac:dyDescent="0.15">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row>
    <row r="932" spans="1:38" ht="15.75" customHeight="1" x14ac:dyDescent="0.15">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row>
    <row r="933" spans="1:38" ht="15.75" customHeight="1" x14ac:dyDescent="0.15">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row>
    <row r="934" spans="1:38" ht="15.75" customHeight="1" x14ac:dyDescent="0.15">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row>
    <row r="935" spans="1:38" ht="15.75" customHeight="1" x14ac:dyDescent="0.15">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row>
    <row r="936" spans="1:38" ht="15.75" customHeight="1" x14ac:dyDescent="0.15">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row>
    <row r="937" spans="1:38" ht="15.75" customHeight="1" x14ac:dyDescent="0.15">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row>
    <row r="938" spans="1:38" ht="15.75" customHeight="1" x14ac:dyDescent="0.15">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row>
    <row r="939" spans="1:38" ht="15.75" customHeight="1" x14ac:dyDescent="0.15">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row>
    <row r="940" spans="1:38" ht="15.75" customHeight="1" x14ac:dyDescent="0.15">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row>
    <row r="941" spans="1:38" ht="15.75" customHeight="1" x14ac:dyDescent="0.15">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row>
    <row r="942" spans="1:38" ht="15.75" customHeight="1" x14ac:dyDescent="0.15">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row>
    <row r="943" spans="1:38" ht="15.75" customHeight="1" x14ac:dyDescent="0.15">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row>
    <row r="944" spans="1:38" ht="15.75" customHeight="1" x14ac:dyDescent="0.15">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row>
    <row r="945" spans="1:38" ht="15.75" customHeight="1" x14ac:dyDescent="0.15">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row>
    <row r="946" spans="1:38" ht="15.75" customHeight="1" x14ac:dyDescent="0.15">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row>
    <row r="947" spans="1:38" ht="15.75" customHeight="1" x14ac:dyDescent="0.15">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row>
    <row r="948" spans="1:38" ht="15.75" customHeight="1" x14ac:dyDescent="0.15">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row>
    <row r="949" spans="1:38" ht="15.75" customHeight="1" x14ac:dyDescent="0.15">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row>
    <row r="950" spans="1:38" ht="15.75" customHeight="1" x14ac:dyDescent="0.15">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row>
    <row r="951" spans="1:38" ht="15.75" customHeight="1" x14ac:dyDescent="0.15">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row>
    <row r="952" spans="1:38" ht="15.75" customHeight="1" x14ac:dyDescent="0.15">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row>
    <row r="953" spans="1:38" ht="15.75" customHeight="1" x14ac:dyDescent="0.15">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row>
    <row r="954" spans="1:38" ht="15.75" customHeight="1" x14ac:dyDescent="0.15">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row>
    <row r="955" spans="1:38" ht="15.75" customHeight="1" x14ac:dyDescent="0.15">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row>
    <row r="956" spans="1:38" ht="15.75" customHeight="1" x14ac:dyDescent="0.15">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row>
    <row r="957" spans="1:38" ht="15.75" customHeight="1" x14ac:dyDescent="0.15">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row>
    <row r="958" spans="1:38" ht="15.75" customHeight="1" x14ac:dyDescent="0.15">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row>
    <row r="959" spans="1:38" ht="15.75" customHeight="1" x14ac:dyDescent="0.15">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row>
    <row r="960" spans="1:38" ht="15.75" customHeight="1" x14ac:dyDescent="0.15">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row>
    <row r="961" spans="1:38" ht="15.75" customHeight="1" x14ac:dyDescent="0.15">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row>
    <row r="962" spans="1:38" ht="15.75" customHeight="1" x14ac:dyDescent="0.15">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row>
    <row r="963" spans="1:38" ht="15.75" customHeight="1" x14ac:dyDescent="0.15">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row>
    <row r="964" spans="1:38" ht="15.75" customHeight="1" x14ac:dyDescent="0.15">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row>
    <row r="965" spans="1:38" ht="15.75" customHeight="1" x14ac:dyDescent="0.15">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row>
    <row r="966" spans="1:38" ht="15.75" customHeight="1" x14ac:dyDescent="0.15">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row>
    <row r="967" spans="1:38" ht="15.75" customHeight="1" x14ac:dyDescent="0.15">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row>
    <row r="968" spans="1:38" ht="15.75" customHeight="1" x14ac:dyDescent="0.15">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row>
    <row r="969" spans="1:38" ht="15.75" customHeight="1" x14ac:dyDescent="0.15">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row>
    <row r="970" spans="1:38" ht="15.75" customHeight="1" x14ac:dyDescent="0.15">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row>
    <row r="971" spans="1:38" ht="15.75" customHeight="1" x14ac:dyDescent="0.15">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row>
    <row r="972" spans="1:38" ht="15.75" customHeight="1" x14ac:dyDescent="0.15">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row>
    <row r="973" spans="1:38" ht="15.75" customHeight="1" x14ac:dyDescent="0.15">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row>
    <row r="974" spans="1:38" ht="15.75" customHeight="1" x14ac:dyDescent="0.15">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c r="AK974" s="18"/>
      <c r="AL974" s="18"/>
    </row>
    <row r="975" spans="1:38" ht="15.75" customHeight="1" x14ac:dyDescent="0.15">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row>
    <row r="976" spans="1:38"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L1000"/>
  <sheetViews>
    <sheetView workbookViewId="0"/>
  </sheetViews>
  <sheetFormatPr baseColWidth="10" defaultColWidth="12.6640625" defaultRowHeight="15" customHeight="1" x14ac:dyDescent="0.15"/>
  <cols>
    <col min="1" max="1" width="19.83203125" customWidth="1"/>
    <col min="2" max="2" width="9.83203125" customWidth="1"/>
    <col min="3" max="4" width="7" customWidth="1"/>
    <col min="5" max="5" width="7.33203125" customWidth="1"/>
    <col min="6" max="6" width="9.33203125" customWidth="1"/>
    <col min="7" max="7" width="11.1640625" customWidth="1"/>
    <col min="8" max="8" width="8.6640625" customWidth="1"/>
    <col min="9" max="13" width="9.1640625" customWidth="1"/>
  </cols>
  <sheetData>
    <row r="1" spans="1:38" ht="15.75" customHeight="1" x14ac:dyDescent="0.2">
      <c r="A1" s="50" t="s">
        <v>48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38" ht="15.75" customHeight="1" x14ac:dyDescent="0.15">
      <c r="A2" s="15" t="s">
        <v>22</v>
      </c>
      <c r="B2" s="16">
        <v>100000</v>
      </c>
      <c r="C2" s="17"/>
      <c r="D2" s="17"/>
      <c r="E2" s="12" t="s">
        <v>23</v>
      </c>
      <c r="G2" s="18"/>
      <c r="H2" s="18"/>
      <c r="I2" s="18"/>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row>
    <row r="3" spans="1:38" ht="15.75" customHeight="1" x14ac:dyDescent="0.15">
      <c r="A3" s="15" t="s">
        <v>49</v>
      </c>
      <c r="B3" s="16">
        <v>200</v>
      </c>
      <c r="C3" s="51" t="s">
        <v>50</v>
      </c>
      <c r="D3" s="17"/>
      <c r="E3" s="18"/>
      <c r="F3" s="15" t="s">
        <v>14</v>
      </c>
      <c r="G3" s="15" t="s">
        <v>25</v>
      </c>
      <c r="H3" s="15" t="s">
        <v>26</v>
      </c>
      <c r="I3" s="15" t="s">
        <v>27</v>
      </c>
      <c r="J3" s="15"/>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row>
    <row r="4" spans="1:38" ht="15.75" customHeight="1" x14ac:dyDescent="0.15">
      <c r="A4" s="15" t="s">
        <v>51</v>
      </c>
      <c r="B4" s="19">
        <v>0.15</v>
      </c>
      <c r="C4" s="1" t="s">
        <v>29</v>
      </c>
      <c r="D4" s="17"/>
      <c r="E4" s="15" t="s">
        <v>9</v>
      </c>
      <c r="F4" s="16">
        <f>SUM(B12:M12)</f>
        <v>58003.334739649479</v>
      </c>
      <c r="G4" s="16">
        <f>SUM(B15:M15)</f>
        <v>21001.250527368553</v>
      </c>
      <c r="H4" s="16">
        <f>SUM(B16:M16)</f>
        <v>135000</v>
      </c>
      <c r="I4" s="16">
        <f t="shared" ref="I4:I6" si="0">F4-G4-H4</f>
        <v>-97997.915787719074</v>
      </c>
      <c r="J4" s="20"/>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row>
    <row r="5" spans="1:38" ht="15.75" customHeight="1" x14ac:dyDescent="0.15">
      <c r="A5" s="15" t="s">
        <v>52</v>
      </c>
      <c r="B5" s="22">
        <v>10</v>
      </c>
      <c r="C5" s="2" t="s">
        <v>53</v>
      </c>
      <c r="D5" s="17"/>
      <c r="E5" s="15" t="s">
        <v>10</v>
      </c>
      <c r="F5" s="16">
        <f>SUM(N12:Y12)</f>
        <v>310332.34780863655</v>
      </c>
      <c r="G5" s="16">
        <f>SUM(N15:Y15)</f>
        <v>116374.63042823871</v>
      </c>
      <c r="H5" s="16">
        <f>SUM(N16:Y16)</f>
        <v>290000</v>
      </c>
      <c r="I5" s="16">
        <f t="shared" si="0"/>
        <v>-96042.282619602163</v>
      </c>
      <c r="J5" s="20"/>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row>
    <row r="6" spans="1:38" ht="15.75" customHeight="1" x14ac:dyDescent="0.15">
      <c r="A6" s="15" t="s">
        <v>35</v>
      </c>
      <c r="B6" s="16">
        <v>75</v>
      </c>
      <c r="C6" s="52" t="s">
        <v>36</v>
      </c>
      <c r="D6" s="23"/>
      <c r="E6" s="15" t="s">
        <v>34</v>
      </c>
      <c r="F6" s="16">
        <f>SUM(Z12:AK12)</f>
        <v>1660355.676595062</v>
      </c>
      <c r="G6" s="16">
        <f>SUM(Z15:AK15)</f>
        <v>622633.37872314837</v>
      </c>
      <c r="H6" s="16">
        <f>SUM(Z16:AK16)</f>
        <v>715000</v>
      </c>
      <c r="I6" s="16">
        <f t="shared" si="0"/>
        <v>322722.29787191364</v>
      </c>
      <c r="J6" s="20"/>
      <c r="K6" s="23"/>
      <c r="L6" s="23"/>
      <c r="M6" s="23"/>
      <c r="N6" s="17"/>
      <c r="O6" s="17"/>
      <c r="P6" s="17"/>
      <c r="Q6" s="17"/>
      <c r="R6" s="17"/>
      <c r="S6" s="17"/>
      <c r="T6" s="17"/>
      <c r="U6" s="17"/>
      <c r="V6" s="17"/>
      <c r="W6" s="17"/>
      <c r="X6" s="17"/>
      <c r="Y6" s="17"/>
      <c r="Z6" s="17"/>
      <c r="AA6" s="17"/>
      <c r="AB6" s="17"/>
      <c r="AC6" s="17"/>
      <c r="AD6" s="17"/>
      <c r="AE6" s="17"/>
      <c r="AF6" s="17"/>
      <c r="AG6" s="17"/>
      <c r="AH6" s="17"/>
      <c r="AI6" s="17"/>
      <c r="AJ6" s="17"/>
      <c r="AK6" s="17"/>
      <c r="AL6" s="17"/>
    </row>
    <row r="7" spans="1:38" ht="15.75" customHeight="1" x14ac:dyDescent="0.15">
      <c r="A7" s="18"/>
      <c r="B7" s="18"/>
      <c r="D7" s="1"/>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row>
    <row r="8" spans="1:38" ht="15.75" customHeight="1" x14ac:dyDescent="0.15">
      <c r="A8" s="17"/>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row>
    <row r="9" spans="1:38" ht="15.75" customHeight="1" x14ac:dyDescent="0.15">
      <c r="A9" s="53" t="s">
        <v>37</v>
      </c>
      <c r="B9" s="54" t="s">
        <v>38</v>
      </c>
      <c r="C9" s="55">
        <v>1</v>
      </c>
      <c r="D9" s="55">
        <v>2</v>
      </c>
      <c r="E9" s="55">
        <v>3</v>
      </c>
      <c r="F9" s="55">
        <v>4</v>
      </c>
      <c r="G9" s="55">
        <v>5</v>
      </c>
      <c r="H9" s="55">
        <v>6</v>
      </c>
      <c r="I9" s="55">
        <v>7</v>
      </c>
      <c r="J9" s="55">
        <v>8</v>
      </c>
      <c r="K9" s="55">
        <v>9</v>
      </c>
      <c r="L9" s="55">
        <v>10</v>
      </c>
      <c r="M9" s="55">
        <v>11</v>
      </c>
      <c r="N9" s="55">
        <v>12</v>
      </c>
      <c r="O9" s="55">
        <v>13</v>
      </c>
      <c r="P9" s="55">
        <v>14</v>
      </c>
      <c r="Q9" s="55">
        <v>15</v>
      </c>
      <c r="R9" s="55">
        <v>16</v>
      </c>
      <c r="S9" s="55">
        <v>17</v>
      </c>
      <c r="T9" s="55">
        <v>18</v>
      </c>
      <c r="U9" s="55">
        <v>19</v>
      </c>
      <c r="V9" s="55">
        <v>20</v>
      </c>
      <c r="W9" s="55">
        <v>21</v>
      </c>
      <c r="X9" s="55">
        <v>22</v>
      </c>
      <c r="Y9" s="55">
        <v>23</v>
      </c>
      <c r="Z9" s="55">
        <v>24</v>
      </c>
      <c r="AA9" s="55">
        <v>25</v>
      </c>
      <c r="AB9" s="55">
        <v>26</v>
      </c>
      <c r="AC9" s="55">
        <v>27</v>
      </c>
      <c r="AD9" s="55">
        <v>28</v>
      </c>
      <c r="AE9" s="55">
        <v>29</v>
      </c>
      <c r="AF9" s="55">
        <v>30</v>
      </c>
      <c r="AG9" s="55">
        <v>31</v>
      </c>
      <c r="AH9" s="55">
        <v>32</v>
      </c>
      <c r="AI9" s="55">
        <v>33</v>
      </c>
      <c r="AJ9" s="55">
        <v>34</v>
      </c>
      <c r="AK9" s="55">
        <v>35</v>
      </c>
      <c r="AL9" s="55">
        <v>36</v>
      </c>
    </row>
    <row r="10" spans="1:38" ht="15.75" customHeight="1" x14ac:dyDescent="0.15">
      <c r="A10" s="30" t="s">
        <v>54</v>
      </c>
      <c r="B10" s="32" t="s">
        <v>40</v>
      </c>
      <c r="C10" s="19">
        <f t="shared" ref="C10:AL10" si="1">$B$4</f>
        <v>0.15</v>
      </c>
      <c r="D10" s="19">
        <f t="shared" si="1"/>
        <v>0.15</v>
      </c>
      <c r="E10" s="19">
        <f t="shared" si="1"/>
        <v>0.15</v>
      </c>
      <c r="F10" s="19">
        <f t="shared" si="1"/>
        <v>0.15</v>
      </c>
      <c r="G10" s="19">
        <f t="shared" si="1"/>
        <v>0.15</v>
      </c>
      <c r="H10" s="19">
        <f t="shared" si="1"/>
        <v>0.15</v>
      </c>
      <c r="I10" s="19">
        <f t="shared" si="1"/>
        <v>0.15</v>
      </c>
      <c r="J10" s="19">
        <f t="shared" si="1"/>
        <v>0.15</v>
      </c>
      <c r="K10" s="19">
        <f t="shared" si="1"/>
        <v>0.15</v>
      </c>
      <c r="L10" s="19">
        <f t="shared" si="1"/>
        <v>0.15</v>
      </c>
      <c r="M10" s="19">
        <f t="shared" si="1"/>
        <v>0.15</v>
      </c>
      <c r="N10" s="19">
        <f t="shared" si="1"/>
        <v>0.15</v>
      </c>
      <c r="O10" s="19">
        <f t="shared" si="1"/>
        <v>0.15</v>
      </c>
      <c r="P10" s="19">
        <f t="shared" si="1"/>
        <v>0.15</v>
      </c>
      <c r="Q10" s="19">
        <f t="shared" si="1"/>
        <v>0.15</v>
      </c>
      <c r="R10" s="19">
        <f t="shared" si="1"/>
        <v>0.15</v>
      </c>
      <c r="S10" s="19">
        <f t="shared" si="1"/>
        <v>0.15</v>
      </c>
      <c r="T10" s="19">
        <f t="shared" si="1"/>
        <v>0.15</v>
      </c>
      <c r="U10" s="19">
        <f t="shared" si="1"/>
        <v>0.15</v>
      </c>
      <c r="V10" s="19">
        <f t="shared" si="1"/>
        <v>0.15</v>
      </c>
      <c r="W10" s="19">
        <f t="shared" si="1"/>
        <v>0.15</v>
      </c>
      <c r="X10" s="19">
        <f t="shared" si="1"/>
        <v>0.15</v>
      </c>
      <c r="Y10" s="19">
        <f t="shared" si="1"/>
        <v>0.15</v>
      </c>
      <c r="Z10" s="19">
        <f t="shared" si="1"/>
        <v>0.15</v>
      </c>
      <c r="AA10" s="19">
        <f t="shared" si="1"/>
        <v>0.15</v>
      </c>
      <c r="AB10" s="19">
        <f t="shared" si="1"/>
        <v>0.15</v>
      </c>
      <c r="AC10" s="19">
        <f t="shared" si="1"/>
        <v>0.15</v>
      </c>
      <c r="AD10" s="19">
        <f t="shared" si="1"/>
        <v>0.15</v>
      </c>
      <c r="AE10" s="19">
        <f t="shared" si="1"/>
        <v>0.15</v>
      </c>
      <c r="AF10" s="19">
        <f t="shared" si="1"/>
        <v>0.15</v>
      </c>
      <c r="AG10" s="19">
        <f t="shared" si="1"/>
        <v>0.15</v>
      </c>
      <c r="AH10" s="19">
        <f t="shared" si="1"/>
        <v>0.15</v>
      </c>
      <c r="AI10" s="19">
        <f t="shared" si="1"/>
        <v>0.15</v>
      </c>
      <c r="AJ10" s="19">
        <f t="shared" si="1"/>
        <v>0.15</v>
      </c>
      <c r="AK10" s="19">
        <f t="shared" si="1"/>
        <v>0.15</v>
      </c>
      <c r="AL10" s="19">
        <f t="shared" si="1"/>
        <v>0.15</v>
      </c>
    </row>
    <row r="11" spans="1:38" ht="15.75" customHeight="1" x14ac:dyDescent="0.15">
      <c r="A11" s="30" t="s">
        <v>55</v>
      </c>
      <c r="B11" s="32">
        <f>B5</f>
        <v>10</v>
      </c>
      <c r="C11" s="32">
        <f t="shared" ref="C11:AL11" si="2">C12/$B$3</f>
        <v>11.5</v>
      </c>
      <c r="D11" s="32">
        <f t="shared" si="2"/>
        <v>13.225</v>
      </c>
      <c r="E11" s="32">
        <f t="shared" si="2"/>
        <v>15.20875</v>
      </c>
      <c r="F11" s="32">
        <f t="shared" si="2"/>
        <v>17.490062500000001</v>
      </c>
      <c r="G11" s="32">
        <f t="shared" si="2"/>
        <v>20.113571874999998</v>
      </c>
      <c r="H11" s="32">
        <f t="shared" si="2"/>
        <v>23.13060765625</v>
      </c>
      <c r="I11" s="32">
        <f t="shared" si="2"/>
        <v>26.600198804687498</v>
      </c>
      <c r="J11" s="32">
        <f t="shared" si="2"/>
        <v>30.590228625390623</v>
      </c>
      <c r="K11" s="32">
        <f t="shared" si="2"/>
        <v>35.178762919199215</v>
      </c>
      <c r="L11" s="32">
        <f t="shared" si="2"/>
        <v>40.4555773570791</v>
      </c>
      <c r="M11" s="32">
        <f t="shared" si="2"/>
        <v>46.523913960640968</v>
      </c>
      <c r="N11" s="32">
        <f t="shared" si="2"/>
        <v>53.50250105473711</v>
      </c>
      <c r="O11" s="32">
        <f t="shared" si="2"/>
        <v>61.527876212947675</v>
      </c>
      <c r="P11" s="32">
        <f t="shared" si="2"/>
        <v>70.757057644889827</v>
      </c>
      <c r="Q11" s="32">
        <f t="shared" si="2"/>
        <v>81.370616291623307</v>
      </c>
      <c r="R11" s="32">
        <f t="shared" si="2"/>
        <v>93.576208735366805</v>
      </c>
      <c r="S11" s="32">
        <f t="shared" si="2"/>
        <v>107.61264004567181</v>
      </c>
      <c r="T11" s="32">
        <f t="shared" si="2"/>
        <v>123.75453605252258</v>
      </c>
      <c r="U11" s="32">
        <f t="shared" si="2"/>
        <v>142.31771646040096</v>
      </c>
      <c r="V11" s="32">
        <f t="shared" si="2"/>
        <v>163.66537392946111</v>
      </c>
      <c r="W11" s="32">
        <f t="shared" si="2"/>
        <v>188.21518001888026</v>
      </c>
      <c r="X11" s="32">
        <f t="shared" si="2"/>
        <v>216.44745702171232</v>
      </c>
      <c r="Y11" s="32">
        <f t="shared" si="2"/>
        <v>248.91457557496918</v>
      </c>
      <c r="Z11" s="32">
        <f t="shared" si="2"/>
        <v>286.25176191121454</v>
      </c>
      <c r="AA11" s="32">
        <f t="shared" si="2"/>
        <v>329.18952619789673</v>
      </c>
      <c r="AB11" s="32">
        <f t="shared" si="2"/>
        <v>378.56795512758123</v>
      </c>
      <c r="AC11" s="32">
        <f t="shared" si="2"/>
        <v>435.35314839671838</v>
      </c>
      <c r="AD11" s="32">
        <f t="shared" si="2"/>
        <v>500.65612065622611</v>
      </c>
      <c r="AE11" s="32">
        <f t="shared" si="2"/>
        <v>575.75453875466008</v>
      </c>
      <c r="AF11" s="32">
        <f t="shared" si="2"/>
        <v>662.11771956785901</v>
      </c>
      <c r="AG11" s="32">
        <f t="shared" si="2"/>
        <v>761.4353775030379</v>
      </c>
      <c r="AH11" s="32">
        <f t="shared" si="2"/>
        <v>875.65068412849359</v>
      </c>
      <c r="AI11" s="32">
        <f t="shared" si="2"/>
        <v>1006.9982867477677</v>
      </c>
      <c r="AJ11" s="32">
        <f t="shared" si="2"/>
        <v>1158.0480297599329</v>
      </c>
      <c r="AK11" s="32">
        <f t="shared" si="2"/>
        <v>1331.7552342239226</v>
      </c>
      <c r="AL11" s="32">
        <f t="shared" si="2"/>
        <v>1531.518519357511</v>
      </c>
    </row>
    <row r="12" spans="1:38" ht="15.75" customHeight="1" x14ac:dyDescent="0.15">
      <c r="A12" s="36" t="s">
        <v>45</v>
      </c>
      <c r="B12" s="38">
        <f>B11*$B$3</f>
        <v>2000</v>
      </c>
      <c r="C12" s="38">
        <f t="shared" ref="C12:AL12" si="3">B12+(B12*C10)</f>
        <v>2300</v>
      </c>
      <c r="D12" s="38">
        <f t="shared" si="3"/>
        <v>2645</v>
      </c>
      <c r="E12" s="38">
        <f t="shared" si="3"/>
        <v>3041.75</v>
      </c>
      <c r="F12" s="38">
        <f t="shared" si="3"/>
        <v>3498.0124999999998</v>
      </c>
      <c r="G12" s="38">
        <f t="shared" si="3"/>
        <v>4022.7143749999996</v>
      </c>
      <c r="H12" s="38">
        <f t="shared" si="3"/>
        <v>4626.1215312499999</v>
      </c>
      <c r="I12" s="38">
        <f t="shared" si="3"/>
        <v>5320.0397609374995</v>
      </c>
      <c r="J12" s="38">
        <f t="shared" si="3"/>
        <v>6118.0457250781246</v>
      </c>
      <c r="K12" s="38">
        <f t="shared" si="3"/>
        <v>7035.7525838398433</v>
      </c>
      <c r="L12" s="38">
        <f t="shared" si="3"/>
        <v>8091.1154714158201</v>
      </c>
      <c r="M12" s="38">
        <f t="shared" si="3"/>
        <v>9304.7827921281933</v>
      </c>
      <c r="N12" s="38">
        <f t="shared" si="3"/>
        <v>10700.500210947423</v>
      </c>
      <c r="O12" s="38">
        <f t="shared" si="3"/>
        <v>12305.575242589535</v>
      </c>
      <c r="P12" s="38">
        <f t="shared" si="3"/>
        <v>14151.411528977966</v>
      </c>
      <c r="Q12" s="38">
        <f t="shared" si="3"/>
        <v>16274.12325832466</v>
      </c>
      <c r="R12" s="38">
        <f t="shared" si="3"/>
        <v>18715.24174707336</v>
      </c>
      <c r="S12" s="38">
        <f t="shared" si="3"/>
        <v>21522.528009134363</v>
      </c>
      <c r="T12" s="38">
        <f t="shared" si="3"/>
        <v>24750.907210504516</v>
      </c>
      <c r="U12" s="38">
        <f t="shared" si="3"/>
        <v>28463.543292080194</v>
      </c>
      <c r="V12" s="38">
        <f t="shared" si="3"/>
        <v>32733.074785892222</v>
      </c>
      <c r="W12" s="38">
        <f t="shared" si="3"/>
        <v>37643.036003776055</v>
      </c>
      <c r="X12" s="38">
        <f t="shared" si="3"/>
        <v>43289.491404342465</v>
      </c>
      <c r="Y12" s="38">
        <f t="shared" si="3"/>
        <v>49782.915114993833</v>
      </c>
      <c r="Z12" s="38">
        <f t="shared" si="3"/>
        <v>57250.352382242905</v>
      </c>
      <c r="AA12" s="38">
        <f t="shared" si="3"/>
        <v>65837.905239579341</v>
      </c>
      <c r="AB12" s="38">
        <f t="shared" si="3"/>
        <v>75713.591025516245</v>
      </c>
      <c r="AC12" s="38">
        <f t="shared" si="3"/>
        <v>87070.629679343678</v>
      </c>
      <c r="AD12" s="38">
        <f t="shared" si="3"/>
        <v>100131.22413124522</v>
      </c>
      <c r="AE12" s="38">
        <f t="shared" si="3"/>
        <v>115150.90775093201</v>
      </c>
      <c r="AF12" s="38">
        <f t="shared" si="3"/>
        <v>132423.5439135718</v>
      </c>
      <c r="AG12" s="38">
        <f t="shared" si="3"/>
        <v>152287.07550060758</v>
      </c>
      <c r="AH12" s="38">
        <f t="shared" si="3"/>
        <v>175130.13682569872</v>
      </c>
      <c r="AI12" s="38">
        <f t="shared" si="3"/>
        <v>201399.65734955354</v>
      </c>
      <c r="AJ12" s="38">
        <f t="shared" si="3"/>
        <v>231609.60595198657</v>
      </c>
      <c r="AK12" s="38">
        <f t="shared" si="3"/>
        <v>266351.04684478452</v>
      </c>
      <c r="AL12" s="38">
        <f t="shared" si="3"/>
        <v>306303.70387150219</v>
      </c>
    </row>
    <row r="13" spans="1:38" ht="15.75" customHeight="1" x14ac:dyDescent="0.15">
      <c r="A13" s="15"/>
      <c r="B13" s="40"/>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row>
    <row r="14" spans="1:38" ht="15.75" customHeight="1" x14ac:dyDescent="0.15">
      <c r="A14" s="17"/>
      <c r="B14" s="40"/>
      <c r="C14" s="39"/>
      <c r="D14" s="39"/>
      <c r="E14" s="39"/>
      <c r="F14" s="39"/>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17"/>
    </row>
    <row r="15" spans="1:38" ht="15.75" customHeight="1" x14ac:dyDescent="0.15">
      <c r="A15" s="41" t="s">
        <v>46</v>
      </c>
      <c r="B15" s="56" t="s">
        <v>42</v>
      </c>
      <c r="C15" s="43">
        <f t="shared" ref="C15:AL15" si="4">C11*$B$6</f>
        <v>862.5</v>
      </c>
      <c r="D15" s="43">
        <f t="shared" si="4"/>
        <v>991.875</v>
      </c>
      <c r="E15" s="43">
        <f t="shared" si="4"/>
        <v>1140.65625</v>
      </c>
      <c r="F15" s="43">
        <f t="shared" si="4"/>
        <v>1311.7546875</v>
      </c>
      <c r="G15" s="43">
        <f t="shared" si="4"/>
        <v>1508.5178906249998</v>
      </c>
      <c r="H15" s="43">
        <f t="shared" si="4"/>
        <v>1734.7955742187501</v>
      </c>
      <c r="I15" s="43">
        <f t="shared" si="4"/>
        <v>1995.0149103515623</v>
      </c>
      <c r="J15" s="43">
        <f t="shared" si="4"/>
        <v>2294.2671469042966</v>
      </c>
      <c r="K15" s="43">
        <f t="shared" si="4"/>
        <v>2638.4072189399412</v>
      </c>
      <c r="L15" s="43">
        <f t="shared" si="4"/>
        <v>3034.1683017809323</v>
      </c>
      <c r="M15" s="43">
        <f t="shared" si="4"/>
        <v>3489.2935470480725</v>
      </c>
      <c r="N15" s="43">
        <f t="shared" si="4"/>
        <v>4012.687579105283</v>
      </c>
      <c r="O15" s="43">
        <f t="shared" si="4"/>
        <v>4614.590715971076</v>
      </c>
      <c r="P15" s="43">
        <f t="shared" si="4"/>
        <v>5306.7793233667371</v>
      </c>
      <c r="Q15" s="43">
        <f t="shared" si="4"/>
        <v>6102.7962218717485</v>
      </c>
      <c r="R15" s="43">
        <f t="shared" si="4"/>
        <v>7018.2156551525104</v>
      </c>
      <c r="S15" s="43">
        <f t="shared" si="4"/>
        <v>8070.9480034253857</v>
      </c>
      <c r="T15" s="43">
        <f t="shared" si="4"/>
        <v>9281.5902039391931</v>
      </c>
      <c r="U15" s="43">
        <f t="shared" si="4"/>
        <v>10673.828734530072</v>
      </c>
      <c r="V15" s="43">
        <f t="shared" si="4"/>
        <v>12274.903044709583</v>
      </c>
      <c r="W15" s="43">
        <f t="shared" si="4"/>
        <v>14116.138501416019</v>
      </c>
      <c r="X15" s="43">
        <f t="shared" si="4"/>
        <v>16233.559276628424</v>
      </c>
      <c r="Y15" s="43">
        <f t="shared" si="4"/>
        <v>18668.593168122687</v>
      </c>
      <c r="Z15" s="43">
        <f t="shared" si="4"/>
        <v>21468.882143341092</v>
      </c>
      <c r="AA15" s="43">
        <f t="shared" si="4"/>
        <v>24689.214464842255</v>
      </c>
      <c r="AB15" s="43">
        <f t="shared" si="4"/>
        <v>28392.596634568592</v>
      </c>
      <c r="AC15" s="43">
        <f t="shared" si="4"/>
        <v>32651.486129753877</v>
      </c>
      <c r="AD15" s="43">
        <f t="shared" si="4"/>
        <v>37549.209049216959</v>
      </c>
      <c r="AE15" s="43">
        <f t="shared" si="4"/>
        <v>43181.590406599506</v>
      </c>
      <c r="AF15" s="43">
        <f t="shared" si="4"/>
        <v>49658.828967589427</v>
      </c>
      <c r="AG15" s="43">
        <f t="shared" si="4"/>
        <v>57107.653312727845</v>
      </c>
      <c r="AH15" s="43">
        <f t="shared" si="4"/>
        <v>65673.801309637027</v>
      </c>
      <c r="AI15" s="43">
        <f t="shared" si="4"/>
        <v>75524.871506082578</v>
      </c>
      <c r="AJ15" s="43">
        <f t="shared" si="4"/>
        <v>86853.60223199497</v>
      </c>
      <c r="AK15" s="43">
        <f t="shared" si="4"/>
        <v>99881.642566794195</v>
      </c>
      <c r="AL15" s="43">
        <f t="shared" si="4"/>
        <v>114863.88895181332</v>
      </c>
    </row>
    <row r="16" spans="1:38" ht="15.75" customHeight="1" x14ac:dyDescent="0.15">
      <c r="A16" s="41" t="s">
        <v>26</v>
      </c>
      <c r="B16" s="57" t="s">
        <v>42</v>
      </c>
      <c r="C16" s="43">
        <v>10000</v>
      </c>
      <c r="D16" s="43">
        <v>10000</v>
      </c>
      <c r="E16" s="43">
        <v>10000</v>
      </c>
      <c r="F16" s="43">
        <v>10000</v>
      </c>
      <c r="G16" s="43">
        <v>10000</v>
      </c>
      <c r="H16" s="43">
        <v>10000</v>
      </c>
      <c r="I16" s="43">
        <v>15000</v>
      </c>
      <c r="J16" s="43">
        <v>15000</v>
      </c>
      <c r="K16" s="43">
        <v>15000</v>
      </c>
      <c r="L16" s="43">
        <v>15000</v>
      </c>
      <c r="M16" s="43">
        <v>15000</v>
      </c>
      <c r="N16" s="43">
        <v>15000</v>
      </c>
      <c r="O16" s="43">
        <v>20000</v>
      </c>
      <c r="P16" s="43">
        <v>20000</v>
      </c>
      <c r="Q16" s="43">
        <v>20000</v>
      </c>
      <c r="R16" s="43">
        <v>25000</v>
      </c>
      <c r="S16" s="43">
        <v>25000</v>
      </c>
      <c r="T16" s="43">
        <v>25000</v>
      </c>
      <c r="U16" s="43">
        <v>25000</v>
      </c>
      <c r="V16" s="43">
        <v>25000</v>
      </c>
      <c r="W16" s="43">
        <v>30000</v>
      </c>
      <c r="X16" s="43">
        <v>30000</v>
      </c>
      <c r="Y16" s="43">
        <v>30000</v>
      </c>
      <c r="Z16" s="43">
        <v>30000</v>
      </c>
      <c r="AA16" s="43">
        <v>50000</v>
      </c>
      <c r="AB16" s="43">
        <v>50000</v>
      </c>
      <c r="AC16" s="43">
        <v>50000</v>
      </c>
      <c r="AD16" s="43">
        <v>50000</v>
      </c>
      <c r="AE16" s="43">
        <v>50000</v>
      </c>
      <c r="AF16" s="43">
        <v>65000</v>
      </c>
      <c r="AG16" s="43">
        <v>65000</v>
      </c>
      <c r="AH16" s="43">
        <v>65000</v>
      </c>
      <c r="AI16" s="43">
        <v>80000</v>
      </c>
      <c r="AJ16" s="43">
        <v>80000</v>
      </c>
      <c r="AK16" s="43">
        <v>80000</v>
      </c>
      <c r="AL16" s="43">
        <v>80000</v>
      </c>
    </row>
    <row r="17" spans="1:38" ht="15.75" customHeight="1" x14ac:dyDescent="0.15">
      <c r="A17" s="17"/>
      <c r="B17" s="17"/>
      <c r="C17" s="17"/>
      <c r="D17" s="23"/>
      <c r="E17" s="23"/>
      <c r="F17" s="23"/>
      <c r="G17" s="23"/>
      <c r="H17" s="23"/>
      <c r="I17" s="23"/>
      <c r="J17" s="23"/>
      <c r="K17" s="23"/>
      <c r="L17" s="23"/>
      <c r="M17" s="23"/>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ht="15.75" customHeight="1" x14ac:dyDescent="0.15">
      <c r="A18" s="46" t="s">
        <v>47</v>
      </c>
      <c r="B18" s="58" t="s">
        <v>42</v>
      </c>
      <c r="C18" s="48">
        <f t="shared" ref="C18:AL18" si="5">C12-C15-C16</f>
        <v>-8562.5</v>
      </c>
      <c r="D18" s="48">
        <f t="shared" si="5"/>
        <v>-8346.875</v>
      </c>
      <c r="E18" s="48">
        <f t="shared" si="5"/>
        <v>-8098.90625</v>
      </c>
      <c r="F18" s="48">
        <f t="shared" si="5"/>
        <v>-7813.7421875</v>
      </c>
      <c r="G18" s="48">
        <f t="shared" si="5"/>
        <v>-7485.8035156250007</v>
      </c>
      <c r="H18" s="48">
        <f t="shared" si="5"/>
        <v>-7108.6740429687507</v>
      </c>
      <c r="I18" s="48">
        <f t="shared" si="5"/>
        <v>-11674.975149414062</v>
      </c>
      <c r="J18" s="48">
        <f t="shared" si="5"/>
        <v>-11176.221421826172</v>
      </c>
      <c r="K18" s="48">
        <f t="shared" si="5"/>
        <v>-10602.654635100098</v>
      </c>
      <c r="L18" s="48">
        <f t="shared" si="5"/>
        <v>-9943.0528303651117</v>
      </c>
      <c r="M18" s="48">
        <f t="shared" si="5"/>
        <v>-9184.5107549198801</v>
      </c>
      <c r="N18" s="48">
        <f t="shared" si="5"/>
        <v>-8312.18736815786</v>
      </c>
      <c r="O18" s="48">
        <f t="shared" si="5"/>
        <v>-12309.01547338154</v>
      </c>
      <c r="P18" s="48">
        <f t="shared" si="5"/>
        <v>-11155.367794388771</v>
      </c>
      <c r="Q18" s="48">
        <f t="shared" si="5"/>
        <v>-9828.6729635470874</v>
      </c>
      <c r="R18" s="48">
        <f t="shared" si="5"/>
        <v>-13302.973908079151</v>
      </c>
      <c r="S18" s="48">
        <f t="shared" si="5"/>
        <v>-11548.419994291024</v>
      </c>
      <c r="T18" s="48">
        <f t="shared" si="5"/>
        <v>-9530.682993434677</v>
      </c>
      <c r="U18" s="48">
        <f t="shared" si="5"/>
        <v>-7210.2854424498801</v>
      </c>
      <c r="V18" s="48">
        <f t="shared" si="5"/>
        <v>-4541.8282588173606</v>
      </c>
      <c r="W18" s="48">
        <f t="shared" si="5"/>
        <v>-6473.102497639964</v>
      </c>
      <c r="X18" s="48">
        <f t="shared" si="5"/>
        <v>-2944.0678722859593</v>
      </c>
      <c r="Y18" s="48">
        <f t="shared" si="5"/>
        <v>1114.3219468711468</v>
      </c>
      <c r="Z18" s="48">
        <f t="shared" si="5"/>
        <v>5781.470238901813</v>
      </c>
      <c r="AA18" s="48">
        <f t="shared" si="5"/>
        <v>-8851.309225262914</v>
      </c>
      <c r="AB18" s="48">
        <f t="shared" si="5"/>
        <v>-2679.0056090523431</v>
      </c>
      <c r="AC18" s="48">
        <f t="shared" si="5"/>
        <v>4419.143549589804</v>
      </c>
      <c r="AD18" s="48">
        <f t="shared" si="5"/>
        <v>12582.015082028265</v>
      </c>
      <c r="AE18" s="48">
        <f t="shared" si="5"/>
        <v>21969.317344332492</v>
      </c>
      <c r="AF18" s="48">
        <f t="shared" si="5"/>
        <v>17764.714945982385</v>
      </c>
      <c r="AG18" s="48">
        <f t="shared" si="5"/>
        <v>30179.42218787974</v>
      </c>
      <c r="AH18" s="48">
        <f t="shared" si="5"/>
        <v>44456.335516061692</v>
      </c>
      <c r="AI18" s="48">
        <f t="shared" si="5"/>
        <v>45874.785843470963</v>
      </c>
      <c r="AJ18" s="48">
        <f t="shared" si="5"/>
        <v>64756.003719991597</v>
      </c>
      <c r="AK18" s="48">
        <f t="shared" si="5"/>
        <v>86469.404277990339</v>
      </c>
      <c r="AL18" s="48">
        <f t="shared" si="5"/>
        <v>111439.81491968886</v>
      </c>
    </row>
    <row r="19" spans="1:38" ht="15.75" customHeight="1" x14ac:dyDescent="0.1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ht="15.75" customHeight="1" x14ac:dyDescent="0.1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ht="15.75" customHeight="1" x14ac:dyDescent="0.1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ht="15.75" customHeight="1" x14ac:dyDescent="0.1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ht="15.75" customHeight="1" x14ac:dyDescent="0.1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ht="15.75" customHeight="1" x14ac:dyDescent="0.1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ht="15.75" customHeight="1" x14ac:dyDescent="0.15">
      <c r="A25" s="17"/>
      <c r="B25" s="17"/>
      <c r="C25" s="17"/>
      <c r="D25" s="59"/>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ht="15.75" customHeight="1" x14ac:dyDescent="0.1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ht="15.75" customHeight="1" x14ac:dyDescent="0.1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ht="15.75" customHeight="1" x14ac:dyDescent="0.1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ht="15.75" customHeight="1" x14ac:dyDescent="0.1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ht="15.75" customHeight="1" x14ac:dyDescent="0.1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ht="15.75" customHeight="1" x14ac:dyDescent="0.1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ht="15.75" customHeight="1" x14ac:dyDescent="0.1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ht="15.75" customHeight="1" x14ac:dyDescent="0.1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ht="15.75" customHeight="1" x14ac:dyDescent="0.1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ht="15.75" customHeight="1" x14ac:dyDescent="0.1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ht="15.75" customHeight="1" x14ac:dyDescent="0.1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ht="15.75" customHeight="1" x14ac:dyDescent="0.1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ht="15.75" customHeight="1" x14ac:dyDescent="0.1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ht="15.75" customHeight="1" x14ac:dyDescent="0.1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ht="15.75" customHeight="1" x14ac:dyDescent="0.1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ht="15.75" customHeight="1" x14ac:dyDescent="0.1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ht="15.75" customHeight="1" x14ac:dyDescent="0.1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ht="15.75" customHeight="1" x14ac:dyDescent="0.1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ht="15.75" customHeight="1" x14ac:dyDescent="0.1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ht="15.75" customHeight="1" x14ac:dyDescent="0.1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ht="15.75" customHeight="1" x14ac:dyDescent="0.1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ht="15.75" customHeight="1" x14ac:dyDescent="0.1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ht="15.75" customHeight="1" x14ac:dyDescent="0.1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ht="15.75" customHeight="1" x14ac:dyDescent="0.1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ht="15.75" customHeight="1" x14ac:dyDescent="0.1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ht="15.75" customHeight="1" x14ac:dyDescent="0.1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ht="15.75" customHeight="1" x14ac:dyDescent="0.1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ht="15.75" customHeight="1" x14ac:dyDescent="0.1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ht="15.75" customHeight="1" x14ac:dyDescent="0.1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ht="15.75" customHeight="1" x14ac:dyDescent="0.1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ht="15.75" customHeight="1" x14ac:dyDescent="0.1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ht="15.75" customHeight="1" x14ac:dyDescent="0.1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ht="15.75" customHeight="1" x14ac:dyDescent="0.1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ht="15.75" customHeight="1" x14ac:dyDescent="0.1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row>
    <row r="60" spans="1:38" ht="15.75" customHeight="1" x14ac:dyDescent="0.1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row>
    <row r="61" spans="1:38" ht="15.75" customHeight="1" x14ac:dyDescent="0.1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row>
    <row r="62" spans="1:38" ht="15.75" customHeight="1" x14ac:dyDescent="0.1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row>
    <row r="63" spans="1:38" ht="15.75" customHeight="1" x14ac:dyDescent="0.1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row>
    <row r="64" spans="1:38" ht="15.75" customHeight="1" x14ac:dyDescent="0.1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row>
    <row r="65" spans="1:38" ht="15.75" customHeight="1" x14ac:dyDescent="0.1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row>
    <row r="66" spans="1:38" ht="15.75" customHeight="1" x14ac:dyDescent="0.1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row>
    <row r="67" spans="1:38" ht="15.75" customHeight="1" x14ac:dyDescent="0.1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row>
    <row r="68" spans="1:38" ht="15.75" customHeight="1" x14ac:dyDescent="0.1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row>
    <row r="69" spans="1:38" ht="15.75" customHeight="1" x14ac:dyDescent="0.1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row>
    <row r="70" spans="1:38" ht="15.75" customHeight="1" x14ac:dyDescent="0.1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row>
    <row r="71" spans="1:38" ht="15.75" customHeight="1" x14ac:dyDescent="0.1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row>
    <row r="72" spans="1:38" ht="15.75" customHeight="1" x14ac:dyDescent="0.1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row>
    <row r="73" spans="1:38" ht="15.75" customHeight="1" x14ac:dyDescent="0.1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row>
    <row r="74" spans="1:38" ht="15.75" customHeight="1" x14ac:dyDescent="0.1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row>
    <row r="75" spans="1:38" ht="15.75" customHeight="1" x14ac:dyDescent="0.1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row>
    <row r="76" spans="1:38" ht="15.75" customHeight="1" x14ac:dyDescent="0.1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row>
    <row r="77" spans="1:38" ht="15.75" customHeight="1" x14ac:dyDescent="0.1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row>
    <row r="78" spans="1:38" ht="15.75" customHeight="1" x14ac:dyDescent="0.1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row>
    <row r="79" spans="1:38" ht="15.75" customHeight="1" x14ac:dyDescent="0.1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row>
    <row r="80" spans="1:38" ht="15.75" customHeight="1" x14ac:dyDescent="0.1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row>
    <row r="81" spans="1:38" ht="15.75" customHeight="1" x14ac:dyDescent="0.1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row>
    <row r="82" spans="1:38" ht="15.75" customHeight="1" x14ac:dyDescent="0.1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row>
    <row r="83" spans="1:38" ht="15.75" customHeight="1" x14ac:dyDescent="0.1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row>
    <row r="84" spans="1:38" ht="15.75" customHeight="1" x14ac:dyDescent="0.1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row>
    <row r="85" spans="1:38" ht="15.75" customHeight="1" x14ac:dyDescent="0.1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row>
    <row r="86" spans="1:38" ht="15.75" customHeight="1" x14ac:dyDescent="0.1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row>
    <row r="87" spans="1:38" ht="15.75" customHeight="1" x14ac:dyDescent="0.1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row>
    <row r="88" spans="1:38" ht="15.75" customHeight="1" x14ac:dyDescent="0.1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row>
    <row r="89" spans="1:38" ht="15.75" customHeight="1" x14ac:dyDescent="0.1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row>
    <row r="90" spans="1:38" ht="15.75" customHeight="1" x14ac:dyDescent="0.1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row>
    <row r="91" spans="1:38" ht="15.75" customHeight="1" x14ac:dyDescent="0.1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row>
    <row r="92" spans="1:38" ht="15.75" customHeight="1" x14ac:dyDescent="0.1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row>
    <row r="93" spans="1:38" ht="15.75" customHeight="1" x14ac:dyDescent="0.1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row>
    <row r="94" spans="1:38" ht="15.75" customHeight="1" x14ac:dyDescent="0.1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row>
    <row r="95" spans="1:38" ht="15.75" customHeight="1" x14ac:dyDescent="0.1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row>
    <row r="96" spans="1:38" ht="15.75" customHeight="1" x14ac:dyDescent="0.1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row>
    <row r="97" spans="1:38" ht="15.75" customHeight="1" x14ac:dyDescent="0.1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row>
    <row r="98" spans="1:38" ht="15.75" customHeight="1" x14ac:dyDescent="0.1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row>
    <row r="99" spans="1:38" ht="15.75" customHeight="1" x14ac:dyDescent="0.1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row>
    <row r="100" spans="1:38" ht="15.75" customHeight="1" x14ac:dyDescent="0.1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row>
    <row r="101" spans="1:38" ht="15.75" customHeight="1" x14ac:dyDescent="0.1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row>
    <row r="102" spans="1:38" ht="15.75" customHeight="1" x14ac:dyDescent="0.1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row>
    <row r="103" spans="1:38" ht="15.75" customHeight="1" x14ac:dyDescent="0.1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row>
    <row r="104" spans="1:38" ht="15.75" customHeight="1" x14ac:dyDescent="0.1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row>
    <row r="105" spans="1:38" ht="15.75" customHeight="1" x14ac:dyDescent="0.1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row>
    <row r="106" spans="1:38" ht="15.75" customHeight="1" x14ac:dyDescent="0.1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row>
    <row r="107" spans="1:38" ht="15.75" customHeight="1" x14ac:dyDescent="0.1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row>
    <row r="108" spans="1:38" ht="15.75" customHeight="1" x14ac:dyDescent="0.1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row>
    <row r="109" spans="1:38" ht="15.75" customHeight="1" x14ac:dyDescent="0.1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row>
    <row r="110" spans="1:38" ht="15.75" customHeight="1" x14ac:dyDescent="0.1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row>
    <row r="111" spans="1:38" ht="15.75" customHeight="1" x14ac:dyDescent="0.1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row>
    <row r="112" spans="1:38" ht="15.75" customHeight="1" x14ac:dyDescent="0.1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row>
    <row r="113" spans="1:38" ht="15.75" customHeight="1" x14ac:dyDescent="0.1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row>
    <row r="114" spans="1:38" ht="15.75" customHeight="1" x14ac:dyDescent="0.1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row>
    <row r="115" spans="1:38" ht="15.75" customHeight="1" x14ac:dyDescent="0.1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row>
    <row r="116" spans="1:38" ht="15.75" customHeight="1" x14ac:dyDescent="0.1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row>
    <row r="117" spans="1:38" ht="15.75" customHeight="1" x14ac:dyDescent="0.1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row>
    <row r="118" spans="1:38" ht="15.75" customHeight="1" x14ac:dyDescent="0.1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row>
    <row r="119" spans="1:38" ht="15.75" customHeight="1" x14ac:dyDescent="0.1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row>
    <row r="120" spans="1:38" ht="15.75" customHeight="1" x14ac:dyDescent="0.1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row>
    <row r="121" spans="1:38" ht="15.75" customHeight="1" x14ac:dyDescent="0.1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row>
    <row r="122" spans="1:38" ht="15.75" customHeight="1" x14ac:dyDescent="0.1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row>
    <row r="123" spans="1:38" ht="15.75" customHeight="1" x14ac:dyDescent="0.1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row>
    <row r="124" spans="1:38" ht="15.75" customHeight="1" x14ac:dyDescent="0.1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row>
    <row r="125" spans="1:38" ht="15.75" customHeight="1" x14ac:dyDescent="0.1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row>
    <row r="126" spans="1:38" ht="15.75" customHeight="1" x14ac:dyDescent="0.1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row>
    <row r="127" spans="1:38" ht="15.75" customHeight="1" x14ac:dyDescent="0.1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row>
    <row r="128" spans="1:38" ht="15.75" customHeight="1" x14ac:dyDescent="0.1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row>
    <row r="129" spans="1:38" ht="15.75" customHeight="1" x14ac:dyDescent="0.1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row>
    <row r="130" spans="1:38" ht="15.75" customHeight="1" x14ac:dyDescent="0.1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row>
    <row r="131" spans="1:38" ht="15.75" customHeight="1" x14ac:dyDescent="0.1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row>
    <row r="132" spans="1:38" ht="15.75" customHeight="1" x14ac:dyDescent="0.1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row>
    <row r="133" spans="1:38" ht="15.75" customHeight="1" x14ac:dyDescent="0.1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row>
    <row r="134" spans="1:38" ht="15.75" customHeight="1" x14ac:dyDescent="0.1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row>
    <row r="135" spans="1:38" ht="15.75" customHeight="1" x14ac:dyDescent="0.1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row>
    <row r="136" spans="1:38" ht="15.75" customHeight="1" x14ac:dyDescent="0.1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row>
    <row r="137" spans="1:38" ht="15.75" customHeight="1" x14ac:dyDescent="0.1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row>
    <row r="138" spans="1:38" ht="15.75" customHeight="1" x14ac:dyDescent="0.1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row>
    <row r="139" spans="1:38" ht="15.75" customHeight="1" x14ac:dyDescent="0.1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row>
    <row r="140" spans="1:38" ht="15.75" customHeight="1" x14ac:dyDescent="0.1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row>
    <row r="141" spans="1:38" ht="15.75" customHeight="1" x14ac:dyDescent="0.1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row>
    <row r="142" spans="1:38" ht="15.75" customHeight="1" x14ac:dyDescent="0.1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row>
    <row r="143" spans="1:38" ht="15.75" customHeight="1" x14ac:dyDescent="0.1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row>
    <row r="144" spans="1:38" ht="15.75" customHeight="1" x14ac:dyDescent="0.1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row>
    <row r="145" spans="1:38" ht="15.75" customHeight="1" x14ac:dyDescent="0.1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row>
    <row r="146" spans="1:38" ht="15.75" customHeight="1" x14ac:dyDescent="0.1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row>
    <row r="147" spans="1:38" ht="15.75" customHeight="1" x14ac:dyDescent="0.1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row>
    <row r="148" spans="1:38" ht="15.75" customHeight="1" x14ac:dyDescent="0.1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row>
    <row r="149" spans="1:38" ht="15.75" customHeight="1" x14ac:dyDescent="0.1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row>
    <row r="150" spans="1:38" ht="15.75" customHeight="1" x14ac:dyDescent="0.1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row>
    <row r="151" spans="1:38" ht="15.75" customHeight="1" x14ac:dyDescent="0.1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row>
    <row r="152" spans="1:38" ht="15.75" customHeight="1" x14ac:dyDescent="0.1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row>
    <row r="153" spans="1:38" ht="15.75" customHeight="1" x14ac:dyDescent="0.1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row>
    <row r="154" spans="1:38" ht="15.75" customHeight="1" x14ac:dyDescent="0.1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row>
    <row r="155" spans="1:38" ht="15.75" customHeight="1" x14ac:dyDescent="0.1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row>
    <row r="156" spans="1:38" ht="15.75" customHeight="1" x14ac:dyDescent="0.1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row>
    <row r="157" spans="1:38" ht="15.75" customHeight="1" x14ac:dyDescent="0.1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row>
    <row r="158" spans="1:38" ht="15.75" customHeight="1" x14ac:dyDescent="0.1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row>
    <row r="159" spans="1:38" ht="15.75" customHeight="1" x14ac:dyDescent="0.1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row>
    <row r="160" spans="1:38" ht="15.75" customHeight="1" x14ac:dyDescent="0.1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row>
    <row r="161" spans="1:38" ht="15.75" customHeight="1" x14ac:dyDescent="0.1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row>
    <row r="162" spans="1:38" ht="15.75" customHeight="1" x14ac:dyDescent="0.1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row>
    <row r="163" spans="1:38" ht="15.75" customHeight="1" x14ac:dyDescent="0.1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row>
    <row r="164" spans="1:38" ht="15.75" customHeight="1" x14ac:dyDescent="0.1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row>
    <row r="165" spans="1:38" ht="15.75" customHeight="1" x14ac:dyDescent="0.1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row>
    <row r="166" spans="1:38" ht="15.75" customHeight="1" x14ac:dyDescent="0.1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row>
    <row r="167" spans="1:38" ht="15.75" customHeight="1" x14ac:dyDescent="0.1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row>
    <row r="168" spans="1:38" ht="15.75" customHeight="1" x14ac:dyDescent="0.1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row>
    <row r="169" spans="1:38" ht="15.75" customHeight="1" x14ac:dyDescent="0.1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row>
    <row r="170" spans="1:38" ht="15.75" customHeight="1" x14ac:dyDescent="0.1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row>
    <row r="171" spans="1:38" ht="15.75" customHeight="1" x14ac:dyDescent="0.1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row>
    <row r="172" spans="1:38" ht="15.75" customHeight="1" x14ac:dyDescent="0.1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row>
    <row r="173" spans="1:38" ht="15.75" customHeight="1" x14ac:dyDescent="0.1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row>
    <row r="174" spans="1:38" ht="15.75" customHeight="1" x14ac:dyDescent="0.1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row>
    <row r="175" spans="1:38" ht="15.75" customHeight="1" x14ac:dyDescent="0.1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row>
    <row r="176" spans="1:38" ht="15.75" customHeight="1" x14ac:dyDescent="0.1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row>
    <row r="177" spans="1:38" ht="15.75" customHeight="1" x14ac:dyDescent="0.1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row>
    <row r="178" spans="1:38" ht="15.75" customHeight="1" x14ac:dyDescent="0.1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row>
    <row r="179" spans="1:38" ht="15.75" customHeight="1" x14ac:dyDescent="0.1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row>
    <row r="180" spans="1:38" ht="15.75" customHeight="1" x14ac:dyDescent="0.1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row>
    <row r="181" spans="1:38" ht="15.75" customHeight="1" x14ac:dyDescent="0.1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row>
    <row r="182" spans="1:38" ht="15.75" customHeight="1" x14ac:dyDescent="0.1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row>
    <row r="183" spans="1:38" ht="15.75" customHeight="1" x14ac:dyDescent="0.1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row>
    <row r="184" spans="1:38" ht="15.75" customHeight="1" x14ac:dyDescent="0.1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row>
    <row r="185" spans="1:38" ht="15.75" customHeight="1" x14ac:dyDescent="0.1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row>
    <row r="186" spans="1:38" ht="15.75" customHeight="1" x14ac:dyDescent="0.1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row>
    <row r="187" spans="1:38" ht="15.75" customHeight="1" x14ac:dyDescent="0.1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row>
    <row r="188" spans="1:38" ht="15.75" customHeight="1" x14ac:dyDescent="0.1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row>
    <row r="189" spans="1:38" ht="15.75" customHeight="1" x14ac:dyDescent="0.1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row>
    <row r="190" spans="1:38" ht="15.75" customHeight="1" x14ac:dyDescent="0.1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row>
    <row r="191" spans="1:38" ht="15.75" customHeight="1" x14ac:dyDescent="0.1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row>
    <row r="192" spans="1:38" ht="15.75" customHeight="1" x14ac:dyDescent="0.1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row>
    <row r="193" spans="1:38" ht="15.75" customHeight="1" x14ac:dyDescent="0.1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row>
    <row r="194" spans="1:38" ht="15.75" customHeight="1" x14ac:dyDescent="0.1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row>
    <row r="195" spans="1:38" ht="15.75" customHeight="1" x14ac:dyDescent="0.1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row>
    <row r="196" spans="1:38" ht="15.75" customHeight="1" x14ac:dyDescent="0.1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row>
    <row r="197" spans="1:38" ht="15.75" customHeight="1" x14ac:dyDescent="0.1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row>
    <row r="198" spans="1:38" ht="15.75" customHeight="1" x14ac:dyDescent="0.1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row>
    <row r="199" spans="1:38" ht="15.75" customHeight="1" x14ac:dyDescent="0.1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row>
    <row r="200" spans="1:38" ht="15.75" customHeight="1" x14ac:dyDescent="0.1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row>
    <row r="201" spans="1:38" ht="15.75" customHeight="1" x14ac:dyDescent="0.1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row>
    <row r="202" spans="1:38" ht="15.75" customHeight="1" x14ac:dyDescent="0.1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row>
    <row r="203" spans="1:38" ht="15.75" customHeight="1" x14ac:dyDescent="0.1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row>
    <row r="204" spans="1:38" ht="15.75" customHeight="1" x14ac:dyDescent="0.1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row>
    <row r="205" spans="1:38" ht="15.75" customHeight="1" x14ac:dyDescent="0.1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row>
    <row r="206" spans="1:38" ht="15.75" customHeight="1" x14ac:dyDescent="0.1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row>
    <row r="207" spans="1:38" ht="15.75" customHeight="1" x14ac:dyDescent="0.1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row>
    <row r="208" spans="1:38" ht="15.75" customHeight="1" x14ac:dyDescent="0.1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row>
    <row r="209" spans="1:38" ht="15.75" customHeight="1" x14ac:dyDescent="0.1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row>
    <row r="210" spans="1:38" ht="15.75" customHeight="1" x14ac:dyDescent="0.1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row>
    <row r="211" spans="1:38" ht="15.75" customHeight="1" x14ac:dyDescent="0.1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row>
    <row r="212" spans="1:38" ht="15.75" customHeight="1" x14ac:dyDescent="0.1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row>
    <row r="213" spans="1:38" ht="15.75" customHeight="1" x14ac:dyDescent="0.1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row>
    <row r="214" spans="1:38" ht="15.75" customHeight="1" x14ac:dyDescent="0.1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row>
    <row r="215" spans="1:38" ht="15.75" customHeight="1" x14ac:dyDescent="0.1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row>
    <row r="216" spans="1:38" ht="15.75" customHeight="1" x14ac:dyDescent="0.1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row>
    <row r="217" spans="1:38" ht="15.75" customHeight="1" x14ac:dyDescent="0.1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row>
    <row r="218" spans="1:38" ht="15.75" customHeight="1" x14ac:dyDescent="0.1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row>
    <row r="219" spans="1:38" ht="15.75" customHeight="1" x14ac:dyDescent="0.1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row>
    <row r="220" spans="1:38" ht="15.75" customHeight="1" x14ac:dyDescent="0.1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row>
    <row r="221" spans="1:38" ht="15.75" customHeight="1" x14ac:dyDescent="0.1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row>
    <row r="222" spans="1:38" ht="15.75" customHeight="1" x14ac:dyDescent="0.1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row>
    <row r="223" spans="1:38" ht="15.75" customHeight="1" x14ac:dyDescent="0.1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row>
    <row r="224" spans="1:38" ht="15.75" customHeight="1" x14ac:dyDescent="0.1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row>
    <row r="225" spans="1:38" ht="15.75" customHeight="1" x14ac:dyDescent="0.1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row>
    <row r="226" spans="1:38" ht="15.75" customHeight="1" x14ac:dyDescent="0.1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row>
    <row r="227" spans="1:38" ht="15.75" customHeight="1" x14ac:dyDescent="0.1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row>
    <row r="228" spans="1:38" ht="15.75" customHeight="1" x14ac:dyDescent="0.1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row>
    <row r="229" spans="1:38" ht="15.75" customHeight="1" x14ac:dyDescent="0.1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row>
    <row r="230" spans="1:38" ht="15.75" customHeight="1" x14ac:dyDescent="0.1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row>
    <row r="231" spans="1:38" ht="15.75" customHeight="1" x14ac:dyDescent="0.1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row>
    <row r="232" spans="1:38" ht="15.75" customHeight="1" x14ac:dyDescent="0.1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row>
    <row r="233" spans="1:38" ht="15.75" customHeight="1" x14ac:dyDescent="0.1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row>
    <row r="234" spans="1:38" ht="15.75" customHeight="1" x14ac:dyDescent="0.1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row>
    <row r="235" spans="1:38" ht="15.75" customHeight="1" x14ac:dyDescent="0.1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row>
    <row r="236" spans="1:38" ht="15.75" customHeight="1" x14ac:dyDescent="0.1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row>
    <row r="237" spans="1:38" ht="15.75" customHeight="1" x14ac:dyDescent="0.1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row>
    <row r="238" spans="1:38" ht="15.75" customHeight="1" x14ac:dyDescent="0.1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row>
    <row r="239" spans="1:38" ht="15.75" customHeight="1" x14ac:dyDescent="0.1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row>
    <row r="240" spans="1:38" ht="15.75" customHeight="1" x14ac:dyDescent="0.1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row>
    <row r="241" spans="1:38" ht="15.75" customHeight="1" x14ac:dyDescent="0.1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row>
    <row r="242" spans="1:38" ht="15.75" customHeight="1" x14ac:dyDescent="0.1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row>
    <row r="243" spans="1:38" ht="15.75" customHeight="1" x14ac:dyDescent="0.1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row>
    <row r="244" spans="1:38" ht="15.75" customHeight="1" x14ac:dyDescent="0.1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row>
    <row r="245" spans="1:38" ht="15.75" customHeight="1" x14ac:dyDescent="0.1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row>
    <row r="246" spans="1:38" ht="15.75" customHeight="1" x14ac:dyDescent="0.1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row>
    <row r="247" spans="1:38" ht="15.75" customHeight="1" x14ac:dyDescent="0.1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row>
    <row r="248" spans="1:38" ht="15.75" customHeight="1" x14ac:dyDescent="0.1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row>
    <row r="249" spans="1:38" ht="15.75" customHeight="1" x14ac:dyDescent="0.1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row>
    <row r="250" spans="1:38" ht="15.75" customHeight="1" x14ac:dyDescent="0.1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row>
    <row r="251" spans="1:38" ht="15.75" customHeight="1" x14ac:dyDescent="0.1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row>
    <row r="252" spans="1:38" ht="15.75" customHeight="1" x14ac:dyDescent="0.1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row>
    <row r="253" spans="1:38" ht="15.75" customHeight="1" x14ac:dyDescent="0.1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row>
    <row r="254" spans="1:38" ht="15.75" customHeight="1" x14ac:dyDescent="0.1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row>
    <row r="255" spans="1:38" ht="15.75" customHeight="1" x14ac:dyDescent="0.1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row>
    <row r="256" spans="1:38" ht="15.75" customHeight="1" x14ac:dyDescent="0.1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row>
    <row r="257" spans="1:38" ht="15.75" customHeight="1" x14ac:dyDescent="0.1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row>
    <row r="258" spans="1:38" ht="15.75" customHeight="1" x14ac:dyDescent="0.1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row>
    <row r="259" spans="1:38" ht="15.75" customHeight="1" x14ac:dyDescent="0.1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row>
    <row r="260" spans="1:38" ht="15.75" customHeight="1" x14ac:dyDescent="0.1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row>
    <row r="261" spans="1:38" ht="15.75" customHeight="1" x14ac:dyDescent="0.1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row>
    <row r="262" spans="1:38" ht="15.75" customHeight="1" x14ac:dyDescent="0.1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row>
    <row r="263" spans="1:38" ht="15.75" customHeight="1" x14ac:dyDescent="0.1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row>
    <row r="264" spans="1:38" ht="15.75" customHeight="1" x14ac:dyDescent="0.1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row>
    <row r="265" spans="1:38" ht="15.75" customHeight="1" x14ac:dyDescent="0.1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row>
    <row r="266" spans="1:38" ht="15.75" customHeight="1" x14ac:dyDescent="0.1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row>
    <row r="267" spans="1:38" ht="15.75" customHeight="1" x14ac:dyDescent="0.1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row>
    <row r="268" spans="1:38" ht="15.75" customHeight="1" x14ac:dyDescent="0.1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row>
    <row r="269" spans="1:38" ht="15.75" customHeight="1" x14ac:dyDescent="0.1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row>
    <row r="270" spans="1:38" ht="15.75" customHeight="1" x14ac:dyDescent="0.1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row>
    <row r="271" spans="1:38" ht="15.75" customHeight="1" x14ac:dyDescent="0.1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row>
    <row r="272" spans="1:38" ht="15.75" customHeight="1" x14ac:dyDescent="0.1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row>
    <row r="273" spans="1:38" ht="15.75" customHeight="1" x14ac:dyDescent="0.1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row>
    <row r="274" spans="1:38" ht="15.75" customHeight="1" x14ac:dyDescent="0.1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row>
    <row r="275" spans="1:38" ht="15.75" customHeight="1" x14ac:dyDescent="0.1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row>
    <row r="276" spans="1:38" ht="15.75" customHeight="1" x14ac:dyDescent="0.1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row>
    <row r="277" spans="1:38" ht="15.75" customHeight="1" x14ac:dyDescent="0.1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row>
    <row r="278" spans="1:38" ht="15.75" customHeight="1" x14ac:dyDescent="0.1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row>
    <row r="279" spans="1:38" ht="15.75" customHeight="1" x14ac:dyDescent="0.1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row>
    <row r="280" spans="1:38" ht="15.75" customHeight="1" x14ac:dyDescent="0.1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row>
    <row r="281" spans="1:38" ht="15.75" customHeight="1" x14ac:dyDescent="0.1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row>
    <row r="282" spans="1:38" ht="15.75" customHeight="1" x14ac:dyDescent="0.1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row>
    <row r="283" spans="1:38" ht="15.75" customHeight="1" x14ac:dyDescent="0.1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row>
    <row r="284" spans="1:38" ht="15.75" customHeight="1" x14ac:dyDescent="0.1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row>
    <row r="285" spans="1:38" ht="15.75" customHeight="1" x14ac:dyDescent="0.1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row>
    <row r="286" spans="1:38" ht="15.75" customHeight="1" x14ac:dyDescent="0.1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row>
    <row r="287" spans="1:38" ht="15.75" customHeight="1" x14ac:dyDescent="0.1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row>
    <row r="288" spans="1:38" ht="15.75" customHeight="1" x14ac:dyDescent="0.1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row>
    <row r="289" spans="1:38" ht="15.75" customHeight="1" x14ac:dyDescent="0.1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row>
    <row r="290" spans="1:38" ht="15.75" customHeight="1" x14ac:dyDescent="0.1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row>
    <row r="291" spans="1:38" ht="15.75" customHeight="1" x14ac:dyDescent="0.1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row>
    <row r="292" spans="1:38" ht="15.75" customHeight="1" x14ac:dyDescent="0.1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row>
    <row r="293" spans="1:38" ht="15.75" customHeight="1" x14ac:dyDescent="0.1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row>
    <row r="294" spans="1:38" ht="15.75" customHeight="1" x14ac:dyDescent="0.1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row>
    <row r="295" spans="1:38" ht="15.75" customHeight="1" x14ac:dyDescent="0.1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row>
    <row r="296" spans="1:38" ht="15.75" customHeight="1" x14ac:dyDescent="0.1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row>
    <row r="297" spans="1:38" ht="15.75" customHeight="1" x14ac:dyDescent="0.1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row>
    <row r="298" spans="1:38" ht="15.75" customHeight="1" x14ac:dyDescent="0.1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row>
    <row r="299" spans="1:38" ht="15.75" customHeight="1" x14ac:dyDescent="0.1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row>
    <row r="300" spans="1:38" ht="15.75" customHeight="1" x14ac:dyDescent="0.1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row>
    <row r="301" spans="1:38" ht="15.75" customHeight="1" x14ac:dyDescent="0.1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row>
    <row r="302" spans="1:38" ht="15.75" customHeight="1" x14ac:dyDescent="0.1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row>
    <row r="303" spans="1:38" ht="15.75" customHeight="1" x14ac:dyDescent="0.1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row>
    <row r="304" spans="1:38" ht="15.75" customHeight="1" x14ac:dyDescent="0.1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row>
    <row r="305" spans="1:38" ht="15.75" customHeight="1" x14ac:dyDescent="0.1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row>
    <row r="306" spans="1:38" ht="15.75" customHeight="1" x14ac:dyDescent="0.1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row>
    <row r="307" spans="1:38" ht="15.75" customHeight="1" x14ac:dyDescent="0.1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row>
    <row r="308" spans="1:38" ht="15.75" customHeight="1" x14ac:dyDescent="0.1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row>
    <row r="309" spans="1:38" ht="15.75" customHeight="1" x14ac:dyDescent="0.1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row>
    <row r="310" spans="1:38" ht="15.75" customHeight="1" x14ac:dyDescent="0.1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row>
    <row r="311" spans="1:38" ht="15.75" customHeight="1" x14ac:dyDescent="0.1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row>
    <row r="312" spans="1:38" ht="15.75" customHeight="1" x14ac:dyDescent="0.1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row>
    <row r="313" spans="1:38" ht="15.75" customHeight="1" x14ac:dyDescent="0.1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row>
    <row r="314" spans="1:38" ht="15.75" customHeight="1" x14ac:dyDescent="0.1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row>
    <row r="315" spans="1:38" ht="15.75" customHeight="1" x14ac:dyDescent="0.1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row>
    <row r="316" spans="1:38" ht="15.75" customHeight="1" x14ac:dyDescent="0.1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row>
    <row r="317" spans="1:38" ht="15.75" customHeight="1" x14ac:dyDescent="0.1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row>
    <row r="318" spans="1:38" ht="15.75" customHeight="1" x14ac:dyDescent="0.1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row>
    <row r="319" spans="1:38" ht="15.75" customHeight="1" x14ac:dyDescent="0.1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row>
    <row r="320" spans="1:38" ht="15.75" customHeight="1" x14ac:dyDescent="0.1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row>
    <row r="321" spans="1:38" ht="15.75" customHeight="1" x14ac:dyDescent="0.1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row>
    <row r="322" spans="1:38" ht="15.75" customHeight="1" x14ac:dyDescent="0.1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row>
    <row r="323" spans="1:38" ht="15.75" customHeight="1" x14ac:dyDescent="0.1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row>
    <row r="324" spans="1:38" ht="15.75" customHeight="1" x14ac:dyDescent="0.1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row>
    <row r="325" spans="1:38" ht="15.75" customHeight="1" x14ac:dyDescent="0.1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row>
    <row r="326" spans="1:38" ht="15.75" customHeight="1" x14ac:dyDescent="0.1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row>
    <row r="327" spans="1:38" ht="15.75" customHeight="1" x14ac:dyDescent="0.1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row>
    <row r="328" spans="1:38" ht="15.75" customHeight="1" x14ac:dyDescent="0.1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row>
    <row r="329" spans="1:38" ht="15.75" customHeight="1" x14ac:dyDescent="0.1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row>
    <row r="330" spans="1:38" ht="15.75" customHeight="1" x14ac:dyDescent="0.1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row>
    <row r="331" spans="1:38" ht="15.75" customHeight="1" x14ac:dyDescent="0.1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row>
    <row r="332" spans="1:38" ht="15.75" customHeight="1" x14ac:dyDescent="0.1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row>
    <row r="333" spans="1:38" ht="15.75" customHeight="1" x14ac:dyDescent="0.1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row>
    <row r="334" spans="1:38" ht="15.75" customHeight="1" x14ac:dyDescent="0.1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row>
    <row r="335" spans="1:38" ht="15.75" customHeight="1" x14ac:dyDescent="0.1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row>
    <row r="336" spans="1:38" ht="15.75" customHeight="1" x14ac:dyDescent="0.1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row>
    <row r="337" spans="1:38" ht="15.75" customHeight="1" x14ac:dyDescent="0.1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row>
    <row r="338" spans="1:38" ht="15.75" customHeight="1" x14ac:dyDescent="0.1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row>
    <row r="339" spans="1:38" ht="15.75" customHeight="1" x14ac:dyDescent="0.1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row>
    <row r="340" spans="1:38" ht="15.75" customHeight="1" x14ac:dyDescent="0.1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row>
    <row r="341" spans="1:38" ht="15.75" customHeight="1" x14ac:dyDescent="0.1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row>
    <row r="342" spans="1:38" ht="15.75" customHeight="1" x14ac:dyDescent="0.1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row>
    <row r="343" spans="1:38" ht="15.75" customHeight="1" x14ac:dyDescent="0.1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row>
    <row r="344" spans="1:38" ht="15.75" customHeight="1" x14ac:dyDescent="0.1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row>
    <row r="345" spans="1:38" ht="15.75" customHeight="1" x14ac:dyDescent="0.1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row>
    <row r="346" spans="1:38" ht="15.75" customHeight="1" x14ac:dyDescent="0.1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row>
    <row r="347" spans="1:38" ht="15.75" customHeight="1" x14ac:dyDescent="0.1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row>
    <row r="348" spans="1:38" ht="15.75" customHeight="1" x14ac:dyDescent="0.1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row>
    <row r="349" spans="1:38" ht="15.75" customHeight="1" x14ac:dyDescent="0.1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row>
    <row r="350" spans="1:38" ht="15.75" customHeight="1" x14ac:dyDescent="0.1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row>
    <row r="351" spans="1:38" ht="15.75" customHeight="1" x14ac:dyDescent="0.1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row>
    <row r="352" spans="1:38" ht="15.75" customHeight="1" x14ac:dyDescent="0.1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row>
    <row r="353" spans="1:38" ht="15.75" customHeight="1" x14ac:dyDescent="0.1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row>
    <row r="354" spans="1:38" ht="15.75" customHeight="1" x14ac:dyDescent="0.1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row>
    <row r="355" spans="1:38" ht="15.75" customHeight="1" x14ac:dyDescent="0.1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row>
    <row r="356" spans="1:38" ht="15.75" customHeight="1" x14ac:dyDescent="0.1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row>
    <row r="357" spans="1:38" ht="15.75" customHeight="1" x14ac:dyDescent="0.1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row>
    <row r="358" spans="1:38" ht="15.75" customHeight="1" x14ac:dyDescent="0.1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row>
    <row r="359" spans="1:38" ht="15.75" customHeight="1" x14ac:dyDescent="0.1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row>
    <row r="360" spans="1:38" ht="15.75" customHeight="1" x14ac:dyDescent="0.1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row>
    <row r="361" spans="1:38" ht="15.75" customHeight="1" x14ac:dyDescent="0.1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row>
    <row r="362" spans="1:38" ht="15.75" customHeight="1" x14ac:dyDescent="0.1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row>
    <row r="363" spans="1:38" ht="15.75" customHeight="1" x14ac:dyDescent="0.1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row>
    <row r="364" spans="1:38" ht="15.75" customHeight="1" x14ac:dyDescent="0.1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row>
    <row r="365" spans="1:38" ht="15.75" customHeight="1" x14ac:dyDescent="0.1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row>
    <row r="366" spans="1:38" ht="15.75" customHeight="1" x14ac:dyDescent="0.1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row>
    <row r="367" spans="1:38" ht="15.75" customHeight="1" x14ac:dyDescent="0.15">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row>
    <row r="368" spans="1:38" ht="15.75" customHeight="1" x14ac:dyDescent="0.15">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row>
    <row r="369" spans="1:38" ht="15.75" customHeight="1" x14ac:dyDescent="0.15">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row>
    <row r="370" spans="1:38" ht="15.75" customHeight="1" x14ac:dyDescent="0.15">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row>
    <row r="371" spans="1:38" ht="15.75" customHeight="1" x14ac:dyDescent="0.15">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row>
    <row r="372" spans="1:38" ht="15.75" customHeight="1" x14ac:dyDescent="0.15">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row>
    <row r="373" spans="1:38" ht="15.75" customHeight="1" x14ac:dyDescent="0.15">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row>
    <row r="374" spans="1:38" ht="15.75" customHeight="1" x14ac:dyDescent="0.15">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row>
    <row r="375" spans="1:38" ht="15.75" customHeight="1" x14ac:dyDescent="0.15">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row>
    <row r="376" spans="1:38" ht="15.75" customHeight="1" x14ac:dyDescent="0.15">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row>
    <row r="377" spans="1:38" ht="15.75" customHeight="1" x14ac:dyDescent="0.15">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row>
    <row r="378" spans="1:38" ht="15.75" customHeight="1" x14ac:dyDescent="0.15">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row>
    <row r="379" spans="1:38" ht="15.75" customHeight="1" x14ac:dyDescent="0.15">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row>
    <row r="380" spans="1:38" ht="15.75" customHeight="1" x14ac:dyDescent="0.15">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row>
    <row r="381" spans="1:38" ht="15.75" customHeight="1" x14ac:dyDescent="0.15">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row>
    <row r="382" spans="1:38" ht="15.75" customHeight="1" x14ac:dyDescent="0.15">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row>
    <row r="383" spans="1:38" ht="15.75" customHeight="1" x14ac:dyDescent="0.15">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row>
    <row r="384" spans="1:38" ht="15.75" customHeight="1" x14ac:dyDescent="0.15">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row>
    <row r="385" spans="1:38" ht="15.75" customHeight="1" x14ac:dyDescent="0.15">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row>
    <row r="386" spans="1:38" ht="15.75" customHeight="1" x14ac:dyDescent="0.15">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row>
    <row r="387" spans="1:38" ht="15.75" customHeight="1" x14ac:dyDescent="0.15">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row>
    <row r="388" spans="1:38" ht="15.75" customHeight="1" x14ac:dyDescent="0.15">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row>
    <row r="389" spans="1:38" ht="15.75" customHeight="1" x14ac:dyDescent="0.15">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row>
    <row r="390" spans="1:38" ht="15.75" customHeight="1" x14ac:dyDescent="0.15">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row>
    <row r="391" spans="1:38" ht="15.75" customHeight="1" x14ac:dyDescent="0.15">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row>
    <row r="392" spans="1:38" ht="15.75" customHeight="1" x14ac:dyDescent="0.15">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row>
    <row r="393" spans="1:38" ht="15.75" customHeight="1" x14ac:dyDescent="0.15">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row>
    <row r="394" spans="1:38" ht="15.75" customHeight="1" x14ac:dyDescent="0.15">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row>
    <row r="395" spans="1:38" ht="15.75" customHeight="1" x14ac:dyDescent="0.15">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row>
    <row r="396" spans="1:38" ht="15.75" customHeight="1" x14ac:dyDescent="0.15">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row>
    <row r="397" spans="1:38" ht="15.75" customHeight="1" x14ac:dyDescent="0.15">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row>
    <row r="398" spans="1:38" ht="15.75" customHeight="1" x14ac:dyDescent="0.15">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row>
    <row r="399" spans="1:38" ht="15.75" customHeight="1" x14ac:dyDescent="0.15">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row>
    <row r="400" spans="1:38" ht="15.75" customHeight="1" x14ac:dyDescent="0.15">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row>
    <row r="401" spans="1:38" ht="15.75" customHeight="1" x14ac:dyDescent="0.15">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row>
    <row r="402" spans="1:38" ht="15.75" customHeight="1" x14ac:dyDescent="0.15">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row>
    <row r="403" spans="1:38" ht="15.75" customHeight="1" x14ac:dyDescent="0.15">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row>
    <row r="404" spans="1:38" ht="15.75" customHeight="1" x14ac:dyDescent="0.15">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row>
    <row r="405" spans="1:38" ht="15.75" customHeight="1" x14ac:dyDescent="0.15">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row>
    <row r="406" spans="1:38" ht="15.75" customHeight="1" x14ac:dyDescent="0.15">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row>
    <row r="407" spans="1:38" ht="15.75" customHeight="1" x14ac:dyDescent="0.15">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row>
    <row r="408" spans="1:38" ht="15.75" customHeight="1" x14ac:dyDescent="0.15">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row>
    <row r="409" spans="1:38" ht="15.75" customHeight="1" x14ac:dyDescent="0.15">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row>
    <row r="410" spans="1:38" ht="15.75" customHeight="1" x14ac:dyDescent="0.15">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row>
    <row r="411" spans="1:38" ht="15.75" customHeight="1" x14ac:dyDescent="0.15">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row>
    <row r="412" spans="1:38" ht="15.75" customHeight="1" x14ac:dyDescent="0.15">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row>
    <row r="413" spans="1:38" ht="15.75" customHeight="1" x14ac:dyDescent="0.15">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row>
    <row r="414" spans="1:38" ht="15.75" customHeight="1" x14ac:dyDescent="0.15">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row>
    <row r="415" spans="1:38" ht="15.75" customHeight="1" x14ac:dyDescent="0.15">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row>
    <row r="416" spans="1:38" ht="15.75" customHeight="1" x14ac:dyDescent="0.15">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row>
    <row r="417" spans="1:38" ht="15.75" customHeight="1" x14ac:dyDescent="0.15">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row>
    <row r="418" spans="1:38" ht="15.75" customHeight="1" x14ac:dyDescent="0.15">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row>
    <row r="419" spans="1:38" ht="15.75" customHeight="1" x14ac:dyDescent="0.15">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row>
    <row r="420" spans="1:38" ht="15.75" customHeight="1" x14ac:dyDescent="0.15">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row>
    <row r="421" spans="1:38" ht="15.75" customHeight="1" x14ac:dyDescent="0.15">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row>
    <row r="422" spans="1:38" ht="15.75" customHeight="1" x14ac:dyDescent="0.15">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row>
    <row r="423" spans="1:38" ht="15.75" customHeight="1" x14ac:dyDescent="0.15">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row>
    <row r="424" spans="1:38" ht="15.75" customHeight="1" x14ac:dyDescent="0.15">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row>
    <row r="425" spans="1:38" ht="15.75" customHeight="1" x14ac:dyDescent="0.15">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row>
    <row r="426" spans="1:38" ht="15.75" customHeight="1" x14ac:dyDescent="0.15">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row>
    <row r="427" spans="1:38" ht="15.75" customHeight="1" x14ac:dyDescent="0.15">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row>
    <row r="428" spans="1:38" ht="15.75" customHeight="1" x14ac:dyDescent="0.15">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row>
    <row r="429" spans="1:38" ht="15.75" customHeight="1" x14ac:dyDescent="0.15">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row>
    <row r="430" spans="1:38" ht="15.75" customHeight="1" x14ac:dyDescent="0.15">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row>
    <row r="431" spans="1:38" ht="15.75" customHeight="1" x14ac:dyDescent="0.15">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row>
    <row r="432" spans="1:38" ht="15.75" customHeight="1" x14ac:dyDescent="0.15">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row>
    <row r="433" spans="1:38" ht="15.75" customHeight="1" x14ac:dyDescent="0.15">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row>
    <row r="434" spans="1:38" ht="15.75" customHeight="1" x14ac:dyDescent="0.15">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row>
    <row r="435" spans="1:38" ht="15.75" customHeight="1" x14ac:dyDescent="0.15">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row>
    <row r="436" spans="1:38" ht="15.75" customHeight="1" x14ac:dyDescent="0.15">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row>
    <row r="437" spans="1:38" ht="15.75" customHeight="1" x14ac:dyDescent="0.15">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row>
    <row r="438" spans="1:38" ht="15.75" customHeight="1" x14ac:dyDescent="0.15">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row>
    <row r="439" spans="1:38" ht="15.75" customHeight="1" x14ac:dyDescent="0.15">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row>
    <row r="440" spans="1:38" ht="15.75" customHeight="1" x14ac:dyDescent="0.15">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row>
    <row r="441" spans="1:38" ht="15.75" customHeight="1" x14ac:dyDescent="0.15">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row>
    <row r="442" spans="1:38" ht="15.75" customHeight="1" x14ac:dyDescent="0.15">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row>
    <row r="443" spans="1:38" ht="15.75" customHeight="1" x14ac:dyDescent="0.15">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row>
    <row r="444" spans="1:38" ht="15.75" customHeight="1" x14ac:dyDescent="0.15">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row>
    <row r="445" spans="1:38" ht="15.75" customHeight="1" x14ac:dyDescent="0.15">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row>
    <row r="446" spans="1:38" ht="15.75" customHeight="1" x14ac:dyDescent="0.15">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row>
    <row r="447" spans="1:38" ht="15.75" customHeight="1" x14ac:dyDescent="0.15">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row>
    <row r="448" spans="1:38" ht="15.75" customHeight="1" x14ac:dyDescent="0.15">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row>
    <row r="449" spans="1:38" ht="15.75" customHeight="1" x14ac:dyDescent="0.15">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row>
    <row r="450" spans="1:38" ht="15.75" customHeight="1" x14ac:dyDescent="0.15">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row>
    <row r="451" spans="1:38" ht="15.75" customHeight="1" x14ac:dyDescent="0.15">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row>
    <row r="452" spans="1:38" ht="15.75" customHeight="1" x14ac:dyDescent="0.15">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row>
    <row r="453" spans="1:38" ht="15.75" customHeight="1" x14ac:dyDescent="0.15">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row>
    <row r="454" spans="1:38" ht="15.75" customHeight="1" x14ac:dyDescent="0.15">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row>
    <row r="455" spans="1:38" ht="15.75" customHeight="1" x14ac:dyDescent="0.15">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row>
    <row r="456" spans="1:38" ht="15.75" customHeight="1" x14ac:dyDescent="0.15">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row>
    <row r="457" spans="1:38" ht="15.75" customHeight="1" x14ac:dyDescent="0.15">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row>
    <row r="458" spans="1:38" ht="15.75" customHeight="1" x14ac:dyDescent="0.15">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row>
    <row r="459" spans="1:38" ht="15.75" customHeight="1" x14ac:dyDescent="0.15">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row>
    <row r="460" spans="1:38" ht="15.75" customHeight="1" x14ac:dyDescent="0.15">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row>
    <row r="461" spans="1:38" ht="15.75" customHeight="1" x14ac:dyDescent="0.15">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row>
    <row r="462" spans="1:38" ht="15.75" customHeight="1" x14ac:dyDescent="0.15">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row>
    <row r="463" spans="1:38" ht="15.75" customHeight="1" x14ac:dyDescent="0.15">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row>
    <row r="464" spans="1:38" ht="15.75" customHeight="1" x14ac:dyDescent="0.15">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row>
    <row r="465" spans="1:38" ht="15.75" customHeight="1" x14ac:dyDescent="0.15">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row>
    <row r="466" spans="1:38" ht="15.75" customHeight="1" x14ac:dyDescent="0.15">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row>
    <row r="467" spans="1:38" ht="15.75" customHeight="1" x14ac:dyDescent="0.15">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row>
    <row r="468" spans="1:38" ht="15.75" customHeight="1" x14ac:dyDescent="0.15">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row>
    <row r="469" spans="1:38" ht="15.75" customHeight="1" x14ac:dyDescent="0.15">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row>
    <row r="470" spans="1:38" ht="15.75" customHeight="1" x14ac:dyDescent="0.15">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row>
    <row r="471" spans="1:38" ht="15.75" customHeight="1" x14ac:dyDescent="0.15">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row>
    <row r="472" spans="1:38" ht="15.75" customHeight="1" x14ac:dyDescent="0.15">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row>
    <row r="473" spans="1:38" ht="15.75" customHeight="1" x14ac:dyDescent="0.15">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row>
    <row r="474" spans="1:38" ht="15.75" customHeight="1" x14ac:dyDescent="0.15">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row>
    <row r="475" spans="1:38" ht="15.75" customHeight="1" x14ac:dyDescent="0.15">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row>
    <row r="476" spans="1:38" ht="15.75" customHeight="1" x14ac:dyDescent="0.15">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row>
    <row r="477" spans="1:38" ht="15.75" customHeight="1" x14ac:dyDescent="0.15">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row>
    <row r="478" spans="1:38" ht="15.75" customHeight="1" x14ac:dyDescent="0.15">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row>
    <row r="479" spans="1:38" ht="15.75" customHeight="1" x14ac:dyDescent="0.15">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row>
    <row r="480" spans="1:38" ht="15.75" customHeight="1" x14ac:dyDescent="0.15">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row>
    <row r="481" spans="1:38" ht="15.75" customHeight="1" x14ac:dyDescent="0.15">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row>
    <row r="482" spans="1:38" ht="15.75" customHeight="1" x14ac:dyDescent="0.15">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row>
    <row r="483" spans="1:38" ht="15.75" customHeight="1" x14ac:dyDescent="0.15">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row>
    <row r="484" spans="1:38" ht="15.75" customHeight="1" x14ac:dyDescent="0.15">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row>
    <row r="485" spans="1:38" ht="15.75" customHeight="1" x14ac:dyDescent="0.15">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row>
    <row r="486" spans="1:38" ht="15.75" customHeight="1" x14ac:dyDescent="0.15">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row>
    <row r="487" spans="1:38" ht="15.75" customHeight="1" x14ac:dyDescent="0.15">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row>
    <row r="488" spans="1:38" ht="15.75" customHeight="1" x14ac:dyDescent="0.15">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row>
    <row r="489" spans="1:38" ht="15.75" customHeight="1" x14ac:dyDescent="0.15">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row>
    <row r="490" spans="1:38" ht="15.75" customHeight="1" x14ac:dyDescent="0.15">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row>
    <row r="491" spans="1:38" ht="15.75" customHeight="1" x14ac:dyDescent="0.15">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row>
    <row r="492" spans="1:38" ht="15.75" customHeight="1" x14ac:dyDescent="0.15">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row>
    <row r="493" spans="1:38" ht="15.75" customHeight="1" x14ac:dyDescent="0.15">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row>
    <row r="494" spans="1:38" ht="15.75" customHeight="1" x14ac:dyDescent="0.15">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row>
    <row r="495" spans="1:38" ht="15.75" customHeight="1" x14ac:dyDescent="0.15">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row>
    <row r="496" spans="1:38" ht="15.75" customHeight="1" x14ac:dyDescent="0.15">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row>
    <row r="497" spans="1:38" ht="15.75" customHeight="1" x14ac:dyDescent="0.15">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row>
    <row r="498" spans="1:38" ht="15.75" customHeight="1" x14ac:dyDescent="0.15">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row>
    <row r="499" spans="1:38" ht="15.75" customHeight="1" x14ac:dyDescent="0.15">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row>
    <row r="500" spans="1:38" ht="15.75" customHeight="1" x14ac:dyDescent="0.15">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row>
    <row r="501" spans="1:38" ht="15.75" customHeight="1" x14ac:dyDescent="0.15">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row>
    <row r="502" spans="1:38" ht="15.75" customHeight="1" x14ac:dyDescent="0.15">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row>
    <row r="503" spans="1:38" ht="15.75" customHeight="1" x14ac:dyDescent="0.15">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row>
    <row r="504" spans="1:38" ht="15.75" customHeight="1" x14ac:dyDescent="0.15">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row>
    <row r="505" spans="1:38" ht="15.75" customHeight="1" x14ac:dyDescent="0.15">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row>
    <row r="506" spans="1:38" ht="15.75" customHeight="1" x14ac:dyDescent="0.15">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row>
    <row r="507" spans="1:38" ht="15.75" customHeight="1" x14ac:dyDescent="0.15">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row>
    <row r="508" spans="1:38" ht="15.75" customHeight="1" x14ac:dyDescent="0.15">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row>
    <row r="509" spans="1:38" ht="15.75" customHeight="1" x14ac:dyDescent="0.15">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row>
    <row r="510" spans="1:38" ht="15.75" customHeight="1" x14ac:dyDescent="0.15">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row>
    <row r="511" spans="1:38" ht="15.75" customHeight="1" x14ac:dyDescent="0.15">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row>
    <row r="512" spans="1:38" ht="15.75" customHeight="1" x14ac:dyDescent="0.15">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row>
    <row r="513" spans="1:38" ht="15.75" customHeight="1" x14ac:dyDescent="0.15">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row>
    <row r="514" spans="1:38" ht="15.75" customHeight="1" x14ac:dyDescent="0.15">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row>
    <row r="515" spans="1:38" ht="15.75" customHeight="1" x14ac:dyDescent="0.15">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row>
    <row r="516" spans="1:38" ht="15.75" customHeight="1" x14ac:dyDescent="0.15">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row>
    <row r="517" spans="1:38" ht="15.75" customHeight="1" x14ac:dyDescent="0.15">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row>
    <row r="518" spans="1:38" ht="15.75" customHeight="1" x14ac:dyDescent="0.15">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row>
    <row r="519" spans="1:38" ht="15.75" customHeight="1" x14ac:dyDescent="0.15">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row>
    <row r="520" spans="1:38" ht="15.75" customHeight="1" x14ac:dyDescent="0.15">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row>
    <row r="521" spans="1:38" ht="15.75" customHeight="1" x14ac:dyDescent="0.15">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row>
    <row r="522" spans="1:38" ht="15.75" customHeight="1" x14ac:dyDescent="0.15">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row>
    <row r="523" spans="1:38" ht="15.75" customHeight="1" x14ac:dyDescent="0.15">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row>
    <row r="524" spans="1:38" ht="15.75" customHeight="1" x14ac:dyDescent="0.15">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row>
    <row r="525" spans="1:38" ht="15.75" customHeight="1" x14ac:dyDescent="0.15">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row>
    <row r="526" spans="1:38" ht="15.75" customHeight="1" x14ac:dyDescent="0.15">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row>
    <row r="527" spans="1:38" ht="15.75" customHeight="1" x14ac:dyDescent="0.15">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row>
    <row r="528" spans="1:38" ht="15.75" customHeight="1" x14ac:dyDescent="0.15">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row>
    <row r="529" spans="1:38" ht="15.75" customHeight="1" x14ac:dyDescent="0.15">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row>
    <row r="530" spans="1:38" ht="15.75" customHeight="1" x14ac:dyDescent="0.15">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row>
    <row r="531" spans="1:38" ht="15.75" customHeight="1" x14ac:dyDescent="0.15">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row>
    <row r="532" spans="1:38" ht="15.75" customHeight="1" x14ac:dyDescent="0.15">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row>
    <row r="533" spans="1:38" ht="15.75" customHeight="1" x14ac:dyDescent="0.15">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row>
    <row r="534" spans="1:38" ht="15.75" customHeight="1" x14ac:dyDescent="0.15">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row>
    <row r="535" spans="1:38" ht="15.75" customHeight="1" x14ac:dyDescent="0.15">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row>
    <row r="536" spans="1:38" ht="15.75" customHeight="1" x14ac:dyDescent="0.15">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row>
    <row r="537" spans="1:38" ht="15.75" customHeight="1" x14ac:dyDescent="0.15">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row>
    <row r="538" spans="1:38" ht="15.75" customHeight="1" x14ac:dyDescent="0.15">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row>
    <row r="539" spans="1:38" ht="15.75" customHeight="1" x14ac:dyDescent="0.15">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row>
    <row r="540" spans="1:38" ht="15.75" customHeight="1" x14ac:dyDescent="0.15">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row>
    <row r="541" spans="1:38" ht="15.75" customHeight="1" x14ac:dyDescent="0.15">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row>
    <row r="542" spans="1:38" ht="15.75" customHeight="1" x14ac:dyDescent="0.15">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row>
    <row r="543" spans="1:38" ht="15.75" customHeight="1" x14ac:dyDescent="0.15">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row>
    <row r="544" spans="1:38" ht="15.75" customHeight="1" x14ac:dyDescent="0.15">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row>
    <row r="545" spans="1:38" ht="15.75" customHeight="1" x14ac:dyDescent="0.15">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row>
    <row r="546" spans="1:38" ht="15.75" customHeight="1" x14ac:dyDescent="0.15">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row>
    <row r="547" spans="1:38" ht="15.75" customHeight="1" x14ac:dyDescent="0.15">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row>
    <row r="548" spans="1:38" ht="15.75" customHeight="1" x14ac:dyDescent="0.15">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row>
    <row r="549" spans="1:38" ht="15.75" customHeight="1" x14ac:dyDescent="0.15">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row>
    <row r="550" spans="1:38" ht="15.75" customHeight="1" x14ac:dyDescent="0.15">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row>
    <row r="551" spans="1:38" ht="15.75" customHeight="1" x14ac:dyDescent="0.15">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row>
    <row r="552" spans="1:38" ht="15.75" customHeight="1" x14ac:dyDescent="0.15">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row>
    <row r="553" spans="1:38" ht="15.75" customHeight="1" x14ac:dyDescent="0.15">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row>
    <row r="554" spans="1:38" ht="15.75" customHeight="1" x14ac:dyDescent="0.15">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row>
    <row r="555" spans="1:38" ht="15.75" customHeight="1" x14ac:dyDescent="0.15">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row>
    <row r="556" spans="1:38" ht="15.75" customHeight="1" x14ac:dyDescent="0.15">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row>
    <row r="557" spans="1:38" ht="15.75" customHeight="1" x14ac:dyDescent="0.15">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row>
    <row r="558" spans="1:38" ht="15.75" customHeight="1" x14ac:dyDescent="0.15">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row>
    <row r="559" spans="1:38" ht="15.75" customHeight="1" x14ac:dyDescent="0.15">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row>
    <row r="560" spans="1:38" ht="15.75" customHeight="1" x14ac:dyDescent="0.15">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row>
    <row r="561" spans="1:38" ht="15.75" customHeight="1" x14ac:dyDescent="0.15">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row>
    <row r="562" spans="1:38" ht="15.75" customHeight="1" x14ac:dyDescent="0.15">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row>
    <row r="563" spans="1:38" ht="15.75" customHeight="1" x14ac:dyDescent="0.15">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row>
    <row r="564" spans="1:38" ht="15.75" customHeight="1" x14ac:dyDescent="0.15">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row>
    <row r="565" spans="1:38" ht="15.75" customHeight="1" x14ac:dyDescent="0.15">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row>
    <row r="566" spans="1:38" ht="15.75" customHeight="1" x14ac:dyDescent="0.15">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row>
    <row r="567" spans="1:38" ht="15.75" customHeight="1" x14ac:dyDescent="0.15">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row>
    <row r="568" spans="1:38" ht="15.75" customHeight="1" x14ac:dyDescent="0.15">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row>
    <row r="569" spans="1:38" ht="15.75" customHeight="1" x14ac:dyDescent="0.15">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row>
    <row r="570" spans="1:38" ht="15.75" customHeight="1" x14ac:dyDescent="0.15">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row>
    <row r="571" spans="1:38" ht="15.75" customHeight="1" x14ac:dyDescent="0.15">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row>
    <row r="572" spans="1:38" ht="15.75" customHeight="1" x14ac:dyDescent="0.15">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row>
    <row r="573" spans="1:38" ht="15.75" customHeight="1" x14ac:dyDescent="0.15">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row>
    <row r="574" spans="1:38" ht="15.75" customHeight="1" x14ac:dyDescent="0.15">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row>
    <row r="575" spans="1:38" ht="15.75" customHeight="1" x14ac:dyDescent="0.15">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row>
    <row r="576" spans="1:38" ht="15.75" customHeight="1" x14ac:dyDescent="0.15">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row>
    <row r="577" spans="1:38" ht="15.75" customHeight="1" x14ac:dyDescent="0.15">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row>
    <row r="578" spans="1:38" ht="15.75" customHeight="1" x14ac:dyDescent="0.15">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row>
    <row r="579" spans="1:38" ht="15.75" customHeight="1" x14ac:dyDescent="0.15">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row>
    <row r="580" spans="1:38" ht="15.75" customHeight="1" x14ac:dyDescent="0.15">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row>
    <row r="581" spans="1:38" ht="15.75" customHeight="1" x14ac:dyDescent="0.15">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row>
    <row r="582" spans="1:38" ht="15.75" customHeight="1" x14ac:dyDescent="0.15">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row>
    <row r="583" spans="1:38" ht="15.75" customHeight="1" x14ac:dyDescent="0.15">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row>
    <row r="584" spans="1:38" ht="15.75" customHeight="1" x14ac:dyDescent="0.15">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row>
    <row r="585" spans="1:38" ht="15.75" customHeight="1" x14ac:dyDescent="0.15">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row>
    <row r="586" spans="1:38" ht="15.75" customHeight="1" x14ac:dyDescent="0.15">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row>
    <row r="587" spans="1:38" ht="15.75" customHeight="1" x14ac:dyDescent="0.15">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row>
    <row r="588" spans="1:38" ht="15.75" customHeight="1" x14ac:dyDescent="0.15">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row>
    <row r="589" spans="1:38" ht="15.75" customHeight="1" x14ac:dyDescent="0.15">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row>
    <row r="590" spans="1:38" ht="15.75" customHeight="1" x14ac:dyDescent="0.15">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row>
    <row r="591" spans="1:38" ht="15.75" customHeight="1" x14ac:dyDescent="0.15">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row>
    <row r="592" spans="1:38" ht="15.75" customHeight="1" x14ac:dyDescent="0.15">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row>
    <row r="593" spans="1:38" ht="15.75" customHeight="1" x14ac:dyDescent="0.15">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row>
    <row r="594" spans="1:38" ht="15.75" customHeight="1" x14ac:dyDescent="0.15">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row>
    <row r="595" spans="1:38" ht="15.75" customHeight="1" x14ac:dyDescent="0.15">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row>
    <row r="596" spans="1:38" ht="15.75" customHeight="1" x14ac:dyDescent="0.15">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row>
    <row r="597" spans="1:38" ht="15.75" customHeight="1" x14ac:dyDescent="0.15">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row>
    <row r="598" spans="1:38" ht="15.75" customHeight="1" x14ac:dyDescent="0.15">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row>
    <row r="599" spans="1:38" ht="15.75" customHeight="1" x14ac:dyDescent="0.15">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row>
    <row r="600" spans="1:38" ht="15.75" customHeight="1" x14ac:dyDescent="0.15">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row>
    <row r="601" spans="1:38" ht="15.75" customHeight="1" x14ac:dyDescent="0.15">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row>
    <row r="602" spans="1:38" ht="15.75" customHeight="1" x14ac:dyDescent="0.15">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row>
    <row r="603" spans="1:38" ht="15.75" customHeight="1" x14ac:dyDescent="0.15">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row>
    <row r="604" spans="1:38" ht="15.75" customHeight="1" x14ac:dyDescent="0.15">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row>
    <row r="605" spans="1:38" ht="15.75" customHeight="1" x14ac:dyDescent="0.15">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row>
    <row r="606" spans="1:38" ht="15.75" customHeight="1" x14ac:dyDescent="0.15">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row>
    <row r="607" spans="1:38" ht="15.75" customHeight="1" x14ac:dyDescent="0.15">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row>
    <row r="608" spans="1:38" ht="15.75" customHeight="1" x14ac:dyDescent="0.15">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row>
    <row r="609" spans="1:38" ht="15.75" customHeight="1" x14ac:dyDescent="0.15">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row>
    <row r="610" spans="1:38" ht="15.75" customHeight="1" x14ac:dyDescent="0.15">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row>
    <row r="611" spans="1:38" ht="15.75" customHeight="1" x14ac:dyDescent="0.15">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row>
    <row r="612" spans="1:38" ht="15.75" customHeight="1" x14ac:dyDescent="0.15">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row>
    <row r="613" spans="1:38" ht="15.75" customHeight="1" x14ac:dyDescent="0.15">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row>
    <row r="614" spans="1:38" ht="15.75" customHeight="1" x14ac:dyDescent="0.15">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row>
    <row r="615" spans="1:38" ht="15.75" customHeight="1" x14ac:dyDescent="0.15">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row>
    <row r="616" spans="1:38" ht="15.75" customHeight="1" x14ac:dyDescent="0.15">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row>
    <row r="617" spans="1:38" ht="15.75" customHeight="1" x14ac:dyDescent="0.15">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row>
    <row r="618" spans="1:38" ht="15.75" customHeight="1" x14ac:dyDescent="0.15">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row>
    <row r="619" spans="1:38" ht="15.75" customHeight="1" x14ac:dyDescent="0.15">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row>
    <row r="620" spans="1:38" ht="15.75" customHeight="1" x14ac:dyDescent="0.15">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row>
    <row r="621" spans="1:38" ht="15.75" customHeight="1" x14ac:dyDescent="0.15">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row>
    <row r="622" spans="1:38" ht="15.75" customHeight="1" x14ac:dyDescent="0.15">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row>
    <row r="623" spans="1:38" ht="15.75" customHeight="1" x14ac:dyDescent="0.15">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row>
    <row r="624" spans="1:38" ht="15.75" customHeight="1" x14ac:dyDescent="0.15">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row>
    <row r="625" spans="1:38" ht="15.75" customHeight="1" x14ac:dyDescent="0.15">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row>
    <row r="626" spans="1:38" ht="15.75" customHeight="1" x14ac:dyDescent="0.15">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row>
    <row r="627" spans="1:38" ht="15.75" customHeight="1" x14ac:dyDescent="0.15">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row>
    <row r="628" spans="1:38" ht="15.75" customHeight="1" x14ac:dyDescent="0.15">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row>
    <row r="629" spans="1:38" ht="15.75" customHeight="1" x14ac:dyDescent="0.15">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row>
    <row r="630" spans="1:38" ht="15.75" customHeight="1" x14ac:dyDescent="0.15">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row>
    <row r="631" spans="1:38" ht="15.75" customHeight="1" x14ac:dyDescent="0.15">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row>
    <row r="632" spans="1:38" ht="15.75" customHeight="1" x14ac:dyDescent="0.15">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row>
    <row r="633" spans="1:38" ht="15.75" customHeight="1" x14ac:dyDescent="0.15">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row>
    <row r="634" spans="1:38" ht="15.75" customHeight="1" x14ac:dyDescent="0.15">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row>
    <row r="635" spans="1:38" ht="15.75" customHeight="1" x14ac:dyDescent="0.15">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row>
    <row r="636" spans="1:38" ht="15.75" customHeight="1" x14ac:dyDescent="0.15">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row>
    <row r="637" spans="1:38" ht="15.75" customHeight="1" x14ac:dyDescent="0.15">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row>
    <row r="638" spans="1:38" ht="15.75" customHeight="1" x14ac:dyDescent="0.15">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row>
    <row r="639" spans="1:38" ht="15.75" customHeight="1" x14ac:dyDescent="0.15">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row>
    <row r="640" spans="1:38" ht="15.75" customHeight="1" x14ac:dyDescent="0.15">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row>
    <row r="641" spans="1:38" ht="15.75" customHeight="1" x14ac:dyDescent="0.15">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row>
    <row r="642" spans="1:38" ht="15.75" customHeight="1" x14ac:dyDescent="0.15">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row>
    <row r="643" spans="1:38" ht="15.75" customHeight="1" x14ac:dyDescent="0.15">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row>
    <row r="644" spans="1:38" ht="15.75" customHeight="1" x14ac:dyDescent="0.15">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row>
    <row r="645" spans="1:38" ht="15.75" customHeight="1" x14ac:dyDescent="0.15">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row>
    <row r="646" spans="1:38" ht="15.75" customHeight="1" x14ac:dyDescent="0.15">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row>
    <row r="647" spans="1:38" ht="15.75" customHeight="1" x14ac:dyDescent="0.15">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row>
    <row r="648" spans="1:38" ht="15.75" customHeight="1" x14ac:dyDescent="0.15">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row>
    <row r="649" spans="1:38" ht="15.75" customHeight="1" x14ac:dyDescent="0.15">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row>
    <row r="650" spans="1:38" ht="15.75" customHeight="1" x14ac:dyDescent="0.15">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row>
    <row r="651" spans="1:38" ht="15.75" customHeight="1" x14ac:dyDescent="0.15">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row>
    <row r="652" spans="1:38" ht="15.75" customHeight="1" x14ac:dyDescent="0.15">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row>
    <row r="653" spans="1:38" ht="15.75" customHeight="1" x14ac:dyDescent="0.15">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row>
    <row r="654" spans="1:38" ht="15.75" customHeight="1" x14ac:dyDescent="0.15">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row>
    <row r="655" spans="1:38" ht="15.75" customHeight="1" x14ac:dyDescent="0.15">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row>
    <row r="656" spans="1:38" ht="15.75" customHeight="1" x14ac:dyDescent="0.15">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row>
    <row r="657" spans="1:38" ht="15.75" customHeight="1" x14ac:dyDescent="0.15">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row>
    <row r="658" spans="1:38" ht="15.75" customHeight="1" x14ac:dyDescent="0.15">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row>
    <row r="659" spans="1:38" ht="15.75" customHeight="1" x14ac:dyDescent="0.15">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row>
    <row r="660" spans="1:38" ht="15.75" customHeight="1" x14ac:dyDescent="0.15">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row>
    <row r="661" spans="1:38" ht="15.75" customHeight="1" x14ac:dyDescent="0.15">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row>
    <row r="662" spans="1:38" ht="15.75" customHeight="1" x14ac:dyDescent="0.15">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row>
    <row r="663" spans="1:38" ht="15.75" customHeight="1" x14ac:dyDescent="0.15">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row>
    <row r="664" spans="1:38" ht="15.75" customHeight="1" x14ac:dyDescent="0.15">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row>
    <row r="665" spans="1:38" ht="15.75" customHeight="1" x14ac:dyDescent="0.15">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row>
    <row r="666" spans="1:38" ht="15.75" customHeight="1" x14ac:dyDescent="0.15">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row>
    <row r="667" spans="1:38" ht="15.75" customHeight="1" x14ac:dyDescent="0.15">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row>
    <row r="668" spans="1:38" ht="15.75" customHeight="1" x14ac:dyDescent="0.15">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row>
    <row r="669" spans="1:38" ht="15.75" customHeight="1" x14ac:dyDescent="0.15">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row>
    <row r="670" spans="1:38" ht="15.75" customHeight="1" x14ac:dyDescent="0.15">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row>
    <row r="671" spans="1:38" ht="15.75" customHeight="1" x14ac:dyDescent="0.15">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row>
    <row r="672" spans="1:38" ht="15.75" customHeight="1" x14ac:dyDescent="0.15">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row>
    <row r="673" spans="1:38" ht="15.75" customHeight="1" x14ac:dyDescent="0.15">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row>
    <row r="674" spans="1:38" ht="15.75" customHeight="1" x14ac:dyDescent="0.15">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row>
    <row r="675" spans="1:38" ht="15.75" customHeight="1" x14ac:dyDescent="0.15">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row>
    <row r="676" spans="1:38" ht="15.75" customHeight="1" x14ac:dyDescent="0.15">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row>
    <row r="677" spans="1:38" ht="15.75" customHeight="1" x14ac:dyDescent="0.15">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row>
    <row r="678" spans="1:38" ht="15.75" customHeight="1" x14ac:dyDescent="0.15">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row>
    <row r="679" spans="1:38" ht="15.75" customHeight="1" x14ac:dyDescent="0.15">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row>
    <row r="680" spans="1:38" ht="15.75" customHeight="1" x14ac:dyDescent="0.15">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row>
    <row r="681" spans="1:38" ht="15.75" customHeight="1" x14ac:dyDescent="0.15">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row>
    <row r="682" spans="1:38" ht="15.75" customHeight="1" x14ac:dyDescent="0.15">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row>
    <row r="683" spans="1:38" ht="15.75" customHeight="1" x14ac:dyDescent="0.15">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row>
    <row r="684" spans="1:38" ht="15.75" customHeight="1" x14ac:dyDescent="0.15">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row>
    <row r="685" spans="1:38" ht="15.75" customHeight="1" x14ac:dyDescent="0.15">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row>
    <row r="686" spans="1:38" ht="15.75" customHeight="1" x14ac:dyDescent="0.15">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row>
    <row r="687" spans="1:38" ht="15.75" customHeight="1" x14ac:dyDescent="0.15">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row>
    <row r="688" spans="1:38" ht="15.75" customHeight="1" x14ac:dyDescent="0.15">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row>
    <row r="689" spans="1:38" ht="15.75" customHeight="1" x14ac:dyDescent="0.15">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row>
    <row r="690" spans="1:38" ht="15.75" customHeight="1" x14ac:dyDescent="0.15">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row>
    <row r="691" spans="1:38" ht="15.75" customHeight="1" x14ac:dyDescent="0.15">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row>
    <row r="692" spans="1:38" ht="15.75" customHeight="1" x14ac:dyDescent="0.15">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row>
    <row r="693" spans="1:38" ht="15.75" customHeight="1" x14ac:dyDescent="0.15">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row>
    <row r="694" spans="1:38" ht="15.75" customHeight="1" x14ac:dyDescent="0.15">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row>
    <row r="695" spans="1:38" ht="15.75" customHeight="1" x14ac:dyDescent="0.15">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row>
    <row r="696" spans="1:38" ht="15.75" customHeight="1" x14ac:dyDescent="0.15">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row>
    <row r="697" spans="1:38" ht="15.75" customHeight="1" x14ac:dyDescent="0.15">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row>
    <row r="698" spans="1:38" ht="15.75" customHeight="1" x14ac:dyDescent="0.15">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row>
    <row r="699" spans="1:38" ht="15.75" customHeight="1" x14ac:dyDescent="0.15">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row>
    <row r="700" spans="1:38" ht="15.75" customHeight="1" x14ac:dyDescent="0.15">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row>
    <row r="701" spans="1:38" ht="15.75" customHeight="1" x14ac:dyDescent="0.15">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row>
    <row r="702" spans="1:38" ht="15.75" customHeight="1" x14ac:dyDescent="0.15">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row>
    <row r="703" spans="1:38" ht="15.75" customHeight="1" x14ac:dyDescent="0.15">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row>
    <row r="704" spans="1:38" ht="15.75" customHeight="1" x14ac:dyDescent="0.15">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row>
    <row r="705" spans="1:38" ht="15.75" customHeight="1" x14ac:dyDescent="0.15">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row>
    <row r="706" spans="1:38" ht="15.75" customHeight="1" x14ac:dyDescent="0.15">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row>
    <row r="707" spans="1:38" ht="15.75" customHeight="1" x14ac:dyDescent="0.15">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row>
    <row r="708" spans="1:38" ht="15.75" customHeight="1" x14ac:dyDescent="0.15">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row>
    <row r="709" spans="1:38" ht="15.75" customHeight="1" x14ac:dyDescent="0.15">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row>
    <row r="710" spans="1:38" ht="15.75" customHeight="1" x14ac:dyDescent="0.15">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row>
    <row r="711" spans="1:38" ht="15.75" customHeight="1" x14ac:dyDescent="0.15">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row>
    <row r="712" spans="1:38" ht="15.75" customHeight="1" x14ac:dyDescent="0.15">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row>
    <row r="713" spans="1:38" ht="15.75" customHeight="1" x14ac:dyDescent="0.15">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row>
    <row r="714" spans="1:38" ht="15.75" customHeight="1" x14ac:dyDescent="0.15">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row>
    <row r="715" spans="1:38" ht="15.75" customHeight="1" x14ac:dyDescent="0.15">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row>
    <row r="716" spans="1:38" ht="15.75" customHeight="1" x14ac:dyDescent="0.15">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row>
    <row r="717" spans="1:38" ht="15.75" customHeight="1" x14ac:dyDescent="0.15">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row>
    <row r="718" spans="1:38" ht="15.75" customHeight="1" x14ac:dyDescent="0.15">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row>
    <row r="719" spans="1:38" ht="15.75" customHeight="1" x14ac:dyDescent="0.15">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row>
    <row r="720" spans="1:38" ht="15.75" customHeight="1" x14ac:dyDescent="0.15">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row>
    <row r="721" spans="1:38" ht="15.75" customHeight="1" x14ac:dyDescent="0.15">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row>
    <row r="722" spans="1:38" ht="15.75" customHeight="1" x14ac:dyDescent="0.15">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row>
    <row r="723" spans="1:38" ht="15.75" customHeight="1" x14ac:dyDescent="0.15">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row>
    <row r="724" spans="1:38" ht="15.75" customHeight="1" x14ac:dyDescent="0.15">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row>
    <row r="725" spans="1:38" ht="15.75" customHeight="1" x14ac:dyDescent="0.15">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row>
    <row r="726" spans="1:38" ht="15.75" customHeight="1" x14ac:dyDescent="0.15">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row>
    <row r="727" spans="1:38" ht="15.75" customHeight="1" x14ac:dyDescent="0.15">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row>
    <row r="728" spans="1:38" ht="15.75" customHeight="1" x14ac:dyDescent="0.15">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row>
    <row r="729" spans="1:38" ht="15.75" customHeight="1" x14ac:dyDescent="0.15">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row>
    <row r="730" spans="1:38" ht="15.75" customHeight="1" x14ac:dyDescent="0.15">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row>
    <row r="731" spans="1:38" ht="15.75" customHeight="1" x14ac:dyDescent="0.15">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row>
    <row r="732" spans="1:38" ht="15.75" customHeight="1" x14ac:dyDescent="0.15">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row>
    <row r="733" spans="1:38" ht="15.75" customHeight="1" x14ac:dyDescent="0.15">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row>
    <row r="734" spans="1:38" ht="15.75" customHeight="1" x14ac:dyDescent="0.15">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row>
    <row r="735" spans="1:38" ht="15.75" customHeight="1" x14ac:dyDescent="0.15">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row>
    <row r="736" spans="1:38" ht="15.75" customHeight="1" x14ac:dyDescent="0.15">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row>
    <row r="737" spans="1:38" ht="15.75" customHeight="1" x14ac:dyDescent="0.15">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row>
    <row r="738" spans="1:38" ht="15.75" customHeight="1" x14ac:dyDescent="0.15">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row>
    <row r="739" spans="1:38" ht="15.75" customHeight="1" x14ac:dyDescent="0.15">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row>
    <row r="740" spans="1:38" ht="15.75" customHeight="1" x14ac:dyDescent="0.15">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row>
    <row r="741" spans="1:38" ht="15.75" customHeight="1" x14ac:dyDescent="0.15">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row>
    <row r="742" spans="1:38" ht="15.75" customHeight="1" x14ac:dyDescent="0.15">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row>
    <row r="743" spans="1:38" ht="15.75" customHeight="1" x14ac:dyDescent="0.15">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row>
    <row r="744" spans="1:38" ht="15.75" customHeight="1" x14ac:dyDescent="0.15">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row>
    <row r="745" spans="1:38" ht="15.75" customHeight="1" x14ac:dyDescent="0.15">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row>
    <row r="746" spans="1:38" ht="15.75" customHeight="1" x14ac:dyDescent="0.15">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row>
    <row r="747" spans="1:38" ht="15.75" customHeight="1" x14ac:dyDescent="0.15">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row>
    <row r="748" spans="1:38" ht="15.75" customHeight="1" x14ac:dyDescent="0.15">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row>
    <row r="749" spans="1:38" ht="15.75" customHeight="1" x14ac:dyDescent="0.15">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row>
    <row r="750" spans="1:38" ht="15.75" customHeight="1" x14ac:dyDescent="0.15">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row>
    <row r="751" spans="1:38" ht="15.75" customHeight="1" x14ac:dyDescent="0.15">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row>
    <row r="752" spans="1:38" ht="15.75" customHeight="1" x14ac:dyDescent="0.15">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row>
    <row r="753" spans="1:38" ht="15.75" customHeight="1" x14ac:dyDescent="0.15">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row>
    <row r="754" spans="1:38" ht="15.75" customHeight="1" x14ac:dyDescent="0.15">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row>
    <row r="755" spans="1:38" ht="15.75" customHeight="1" x14ac:dyDescent="0.15">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row>
    <row r="756" spans="1:38" ht="15.75" customHeight="1" x14ac:dyDescent="0.15">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row>
    <row r="757" spans="1:38" ht="15.75" customHeight="1" x14ac:dyDescent="0.15">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row>
    <row r="758" spans="1:38" ht="15.75" customHeight="1" x14ac:dyDescent="0.15">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row>
    <row r="759" spans="1:38" ht="15.75" customHeight="1" x14ac:dyDescent="0.15">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row>
    <row r="760" spans="1:38" ht="15.75" customHeight="1" x14ac:dyDescent="0.15">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row>
    <row r="761" spans="1:38" ht="15.75" customHeight="1" x14ac:dyDescent="0.15">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row>
    <row r="762" spans="1:38" ht="15.75" customHeight="1" x14ac:dyDescent="0.15">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row>
    <row r="763" spans="1:38" ht="15.75" customHeight="1" x14ac:dyDescent="0.15">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row>
    <row r="764" spans="1:38" ht="15.75" customHeight="1" x14ac:dyDescent="0.15">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row>
    <row r="765" spans="1:38" ht="15.75" customHeight="1" x14ac:dyDescent="0.15">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row>
    <row r="766" spans="1:38" ht="15.75" customHeight="1" x14ac:dyDescent="0.15">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row>
    <row r="767" spans="1:38" ht="15.75" customHeight="1" x14ac:dyDescent="0.15">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row>
    <row r="768" spans="1:38" ht="15.75" customHeight="1" x14ac:dyDescent="0.15">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row>
    <row r="769" spans="1:38" ht="15.75" customHeight="1" x14ac:dyDescent="0.15">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row>
    <row r="770" spans="1:38" ht="15.75" customHeight="1" x14ac:dyDescent="0.15">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row>
    <row r="771" spans="1:38" ht="15.75" customHeight="1" x14ac:dyDescent="0.15">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row>
    <row r="772" spans="1:38" ht="15.75" customHeight="1" x14ac:dyDescent="0.15">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row>
    <row r="773" spans="1:38" ht="15.75" customHeight="1" x14ac:dyDescent="0.15">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row>
    <row r="774" spans="1:38" ht="15.75" customHeight="1" x14ac:dyDescent="0.15">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row>
    <row r="775" spans="1:38" ht="15.75" customHeight="1" x14ac:dyDescent="0.15">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row>
    <row r="776" spans="1:38" ht="15.75" customHeight="1" x14ac:dyDescent="0.15">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row>
    <row r="777" spans="1:38" ht="15.75" customHeight="1" x14ac:dyDescent="0.15">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row>
    <row r="778" spans="1:38" ht="15.75" customHeight="1" x14ac:dyDescent="0.15">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row>
    <row r="779" spans="1:38" ht="15.75" customHeight="1" x14ac:dyDescent="0.15">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row>
    <row r="780" spans="1:38" ht="15.75" customHeight="1" x14ac:dyDescent="0.15">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row>
    <row r="781" spans="1:38" ht="15.75" customHeight="1" x14ac:dyDescent="0.15">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row>
    <row r="782" spans="1:38" ht="15.75" customHeight="1" x14ac:dyDescent="0.15">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row>
    <row r="783" spans="1:38" ht="15.75" customHeight="1" x14ac:dyDescent="0.15">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row>
    <row r="784" spans="1:38" ht="15.75" customHeight="1" x14ac:dyDescent="0.15">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row>
    <row r="785" spans="1:38" ht="15.75" customHeight="1" x14ac:dyDescent="0.15">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row>
    <row r="786" spans="1:38" ht="15.75" customHeight="1" x14ac:dyDescent="0.15">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row>
    <row r="787" spans="1:38" ht="15.75" customHeight="1" x14ac:dyDescent="0.15">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row>
    <row r="788" spans="1:38" ht="15.75" customHeight="1" x14ac:dyDescent="0.15">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row>
    <row r="789" spans="1:38" ht="15.75" customHeight="1" x14ac:dyDescent="0.15">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row>
    <row r="790" spans="1:38" ht="15.75" customHeight="1" x14ac:dyDescent="0.15">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row>
    <row r="791" spans="1:38" ht="15.75" customHeight="1" x14ac:dyDescent="0.15">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row>
    <row r="792" spans="1:38" ht="15.75" customHeight="1" x14ac:dyDescent="0.15">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row>
    <row r="793" spans="1:38" ht="15.75" customHeight="1" x14ac:dyDescent="0.15">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row>
    <row r="794" spans="1:38" ht="15.75" customHeight="1" x14ac:dyDescent="0.15">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row>
    <row r="795" spans="1:38" ht="15.75" customHeight="1" x14ac:dyDescent="0.15">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row>
    <row r="796" spans="1:38" ht="15.75" customHeight="1" x14ac:dyDescent="0.15">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row>
    <row r="797" spans="1:38" ht="15.75" customHeight="1" x14ac:dyDescent="0.15">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row>
    <row r="798" spans="1:38" ht="15.75" customHeight="1" x14ac:dyDescent="0.15">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row>
    <row r="799" spans="1:38" ht="15.75" customHeight="1" x14ac:dyDescent="0.15">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row>
    <row r="800" spans="1:38" ht="15.75" customHeight="1" x14ac:dyDescent="0.15">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row>
    <row r="801" spans="1:38" ht="15.75" customHeight="1" x14ac:dyDescent="0.15">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row>
    <row r="802" spans="1:38" ht="15.75" customHeight="1" x14ac:dyDescent="0.15">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row>
    <row r="803" spans="1:38" ht="15.75" customHeight="1" x14ac:dyDescent="0.15">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row>
    <row r="804" spans="1:38" ht="15.75" customHeight="1" x14ac:dyDescent="0.15">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row>
    <row r="805" spans="1:38" ht="15.75" customHeight="1" x14ac:dyDescent="0.15">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row>
    <row r="806" spans="1:38" ht="15.75" customHeight="1" x14ac:dyDescent="0.15">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row>
    <row r="807" spans="1:38" ht="15.75" customHeight="1" x14ac:dyDescent="0.15">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row>
    <row r="808" spans="1:38" ht="15.75" customHeight="1" x14ac:dyDescent="0.15">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row>
    <row r="809" spans="1:38" ht="15.75" customHeight="1" x14ac:dyDescent="0.15">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row>
    <row r="810" spans="1:38" ht="15.75" customHeight="1" x14ac:dyDescent="0.15">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row>
    <row r="811" spans="1:38" ht="15.75" customHeight="1" x14ac:dyDescent="0.15">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row>
    <row r="812" spans="1:38" ht="15.75" customHeight="1" x14ac:dyDescent="0.15">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row>
    <row r="813" spans="1:38" ht="15.75" customHeight="1" x14ac:dyDescent="0.15">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row>
    <row r="814" spans="1:38" ht="15.75" customHeight="1" x14ac:dyDescent="0.15">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row>
    <row r="815" spans="1:38" ht="15.75" customHeight="1" x14ac:dyDescent="0.15">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row>
    <row r="816" spans="1:38" ht="15.75" customHeight="1" x14ac:dyDescent="0.15">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row>
    <row r="817" spans="1:38" ht="15.75" customHeight="1" x14ac:dyDescent="0.15">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row>
    <row r="818" spans="1:38" ht="15.75" customHeight="1" x14ac:dyDescent="0.15">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row>
    <row r="819" spans="1:38" ht="15.75" customHeight="1" x14ac:dyDescent="0.15">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row>
    <row r="820" spans="1:38" ht="15.75" customHeight="1" x14ac:dyDescent="0.15">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row>
    <row r="821" spans="1:38" ht="15.75" customHeight="1" x14ac:dyDescent="0.15">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row>
    <row r="822" spans="1:38" ht="15.75" customHeight="1" x14ac:dyDescent="0.15">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row>
    <row r="823" spans="1:38" ht="15.75" customHeight="1" x14ac:dyDescent="0.15">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row>
    <row r="824" spans="1:38" ht="15.75" customHeight="1" x14ac:dyDescent="0.15">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row>
    <row r="825" spans="1:38" ht="15.75" customHeight="1" x14ac:dyDescent="0.15">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row>
    <row r="826" spans="1:38" ht="15.75" customHeight="1" x14ac:dyDescent="0.15">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row>
    <row r="827" spans="1:38" ht="15.75" customHeight="1" x14ac:dyDescent="0.15">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row>
    <row r="828" spans="1:38" ht="15.75" customHeight="1" x14ac:dyDescent="0.15">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row>
    <row r="829" spans="1:38" ht="15.75" customHeight="1" x14ac:dyDescent="0.15">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row>
    <row r="830" spans="1:38" ht="15.75" customHeight="1" x14ac:dyDescent="0.15">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row>
    <row r="831" spans="1:38" ht="15.75" customHeight="1" x14ac:dyDescent="0.15">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row>
    <row r="832" spans="1:38" ht="15.75" customHeight="1" x14ac:dyDescent="0.15">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row>
    <row r="833" spans="1:38" ht="15.75" customHeight="1" x14ac:dyDescent="0.15">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row>
    <row r="834" spans="1:38" ht="15.75" customHeight="1" x14ac:dyDescent="0.15">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row>
    <row r="835" spans="1:38" ht="15.75" customHeight="1" x14ac:dyDescent="0.15">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row>
    <row r="836" spans="1:38" ht="15.75" customHeight="1" x14ac:dyDescent="0.15">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row>
    <row r="837" spans="1:38" ht="15.75" customHeight="1" x14ac:dyDescent="0.15">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row>
    <row r="838" spans="1:38" ht="15.75" customHeight="1" x14ac:dyDescent="0.15">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row>
    <row r="839" spans="1:38" ht="15.75" customHeight="1" x14ac:dyDescent="0.15">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row>
    <row r="840" spans="1:38" ht="15.75" customHeight="1" x14ac:dyDescent="0.15">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row>
    <row r="841" spans="1:38" ht="15.75" customHeight="1" x14ac:dyDescent="0.15">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row>
    <row r="842" spans="1:38" ht="15.75" customHeight="1" x14ac:dyDescent="0.15">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row>
    <row r="843" spans="1:38" ht="15.75" customHeight="1" x14ac:dyDescent="0.15">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row>
    <row r="844" spans="1:38" ht="15.75" customHeight="1" x14ac:dyDescent="0.15">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row>
    <row r="845" spans="1:38" ht="15.75" customHeight="1" x14ac:dyDescent="0.15">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row>
    <row r="846" spans="1:38" ht="15.75" customHeight="1" x14ac:dyDescent="0.15">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row>
    <row r="847" spans="1:38" ht="15.75" customHeight="1" x14ac:dyDescent="0.15">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row>
    <row r="848" spans="1:38" ht="15.75" customHeight="1" x14ac:dyDescent="0.15">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row>
    <row r="849" spans="1:38" ht="15.75" customHeight="1" x14ac:dyDescent="0.15">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row>
    <row r="850" spans="1:38" ht="15.75" customHeight="1" x14ac:dyDescent="0.15">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row>
    <row r="851" spans="1:38" ht="15.75" customHeight="1" x14ac:dyDescent="0.15">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row>
    <row r="852" spans="1:38" ht="15.75" customHeight="1" x14ac:dyDescent="0.15">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row>
    <row r="853" spans="1:38" ht="15.75" customHeight="1" x14ac:dyDescent="0.15">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row>
    <row r="854" spans="1:38" ht="15.75" customHeight="1" x14ac:dyDescent="0.15">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row>
    <row r="855" spans="1:38" ht="15.75" customHeight="1" x14ac:dyDescent="0.15">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row>
    <row r="856" spans="1:38" ht="15.75" customHeight="1" x14ac:dyDescent="0.15">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row>
    <row r="857" spans="1:38" ht="15.75" customHeight="1" x14ac:dyDescent="0.15">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row>
    <row r="858" spans="1:38" ht="15.75" customHeight="1" x14ac:dyDescent="0.15">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row>
    <row r="859" spans="1:38" ht="15.75" customHeight="1" x14ac:dyDescent="0.15">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row>
    <row r="860" spans="1:38" ht="15.75" customHeight="1" x14ac:dyDescent="0.15">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row>
    <row r="861" spans="1:38" ht="15.75" customHeight="1" x14ac:dyDescent="0.15">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row>
    <row r="862" spans="1:38" ht="15.75" customHeight="1" x14ac:dyDescent="0.15">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row>
    <row r="863" spans="1:38" ht="15.75" customHeight="1" x14ac:dyDescent="0.15">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row>
    <row r="864" spans="1:38" ht="15.75" customHeight="1" x14ac:dyDescent="0.15">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row>
    <row r="865" spans="1:38" ht="15.75" customHeight="1" x14ac:dyDescent="0.15">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row>
    <row r="866" spans="1:38" ht="15.75" customHeight="1" x14ac:dyDescent="0.15">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row>
    <row r="867" spans="1:38" ht="15.75" customHeight="1" x14ac:dyDescent="0.15">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row>
    <row r="868" spans="1:38" ht="15.75" customHeight="1" x14ac:dyDescent="0.15">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row>
    <row r="869" spans="1:38" ht="15.75" customHeight="1" x14ac:dyDescent="0.15">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row>
    <row r="870" spans="1:38" ht="15.75" customHeight="1" x14ac:dyDescent="0.15">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row>
    <row r="871" spans="1:38" ht="15.75" customHeight="1" x14ac:dyDescent="0.15">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row>
    <row r="872" spans="1:38" ht="15.75" customHeight="1" x14ac:dyDescent="0.15">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row>
    <row r="873" spans="1:38" ht="15.75" customHeight="1" x14ac:dyDescent="0.15">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row>
    <row r="874" spans="1:38" ht="15.75" customHeight="1" x14ac:dyDescent="0.15">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row>
    <row r="875" spans="1:38" ht="15.75" customHeight="1" x14ac:dyDescent="0.15">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row>
    <row r="876" spans="1:38" ht="15.75" customHeight="1" x14ac:dyDescent="0.15">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row>
    <row r="877" spans="1:38" ht="15.75" customHeight="1" x14ac:dyDescent="0.15">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row>
    <row r="878" spans="1:38" ht="15.75" customHeight="1" x14ac:dyDescent="0.15">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row>
    <row r="879" spans="1:38" ht="15.75" customHeight="1" x14ac:dyDescent="0.15">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row>
    <row r="880" spans="1:38" ht="15.75" customHeight="1" x14ac:dyDescent="0.15">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row>
    <row r="881" spans="1:38" ht="15.75" customHeight="1" x14ac:dyDescent="0.15">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row>
    <row r="882" spans="1:38" ht="15.75" customHeight="1" x14ac:dyDescent="0.15">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row>
    <row r="883" spans="1:38" ht="15.75" customHeight="1" x14ac:dyDescent="0.15">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row>
    <row r="884" spans="1:38" ht="15.75" customHeight="1" x14ac:dyDescent="0.15">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row>
    <row r="885" spans="1:38" ht="15.75" customHeight="1" x14ac:dyDescent="0.15">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row>
    <row r="886" spans="1:38" ht="15.75" customHeight="1" x14ac:dyDescent="0.15">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row>
    <row r="887" spans="1:38" ht="15.75" customHeight="1" x14ac:dyDescent="0.15">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row>
    <row r="888" spans="1:38" ht="15.75" customHeight="1" x14ac:dyDescent="0.15">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row>
    <row r="889" spans="1:38" ht="15.75" customHeight="1" x14ac:dyDescent="0.15">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row>
    <row r="890" spans="1:38" ht="15.75" customHeight="1" x14ac:dyDescent="0.15">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row>
    <row r="891" spans="1:38" ht="15.75" customHeight="1" x14ac:dyDescent="0.15">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row>
    <row r="892" spans="1:38" ht="15.75" customHeight="1" x14ac:dyDescent="0.15">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row>
    <row r="893" spans="1:38" ht="15.75" customHeight="1" x14ac:dyDescent="0.15">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row>
    <row r="894" spans="1:38" ht="15.75" customHeight="1" x14ac:dyDescent="0.15">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row>
    <row r="895" spans="1:38" ht="15.75" customHeight="1" x14ac:dyDescent="0.15">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row>
    <row r="896" spans="1:38" ht="15.75" customHeight="1" x14ac:dyDescent="0.15">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row>
    <row r="897" spans="1:38" ht="15.75" customHeight="1" x14ac:dyDescent="0.15">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row>
    <row r="898" spans="1:38" ht="15.75" customHeight="1" x14ac:dyDescent="0.15">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row>
    <row r="899" spans="1:38" ht="15.75" customHeight="1" x14ac:dyDescent="0.15">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row>
    <row r="900" spans="1:38" ht="15.75" customHeight="1" x14ac:dyDescent="0.15">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row>
    <row r="901" spans="1:38" ht="15.75" customHeight="1" x14ac:dyDescent="0.15">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row>
    <row r="902" spans="1:38" ht="15.75" customHeight="1" x14ac:dyDescent="0.15">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row>
    <row r="903" spans="1:38" ht="15.75" customHeight="1" x14ac:dyDescent="0.15">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row>
    <row r="904" spans="1:38" ht="15.75" customHeight="1" x14ac:dyDescent="0.15">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row>
    <row r="905" spans="1:38" ht="15.75" customHeight="1" x14ac:dyDescent="0.15">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row>
    <row r="906" spans="1:38" ht="15.75" customHeight="1" x14ac:dyDescent="0.15">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row>
    <row r="907" spans="1:38" ht="15.75" customHeight="1" x14ac:dyDescent="0.15">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row>
    <row r="908" spans="1:38" ht="15.75" customHeight="1" x14ac:dyDescent="0.15">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row>
    <row r="909" spans="1:38" ht="15.75" customHeight="1" x14ac:dyDescent="0.15">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row>
    <row r="910" spans="1:38" ht="15.75" customHeight="1" x14ac:dyDescent="0.15">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row>
    <row r="911" spans="1:38" ht="15.75" customHeight="1" x14ac:dyDescent="0.15">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row>
    <row r="912" spans="1:38" ht="15.75" customHeight="1" x14ac:dyDescent="0.15">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row>
    <row r="913" spans="1:38" ht="15.75" customHeight="1" x14ac:dyDescent="0.15">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row>
    <row r="914" spans="1:38" ht="15.75" customHeight="1" x14ac:dyDescent="0.15">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row>
    <row r="915" spans="1:38" ht="15.75" customHeight="1" x14ac:dyDescent="0.1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row>
    <row r="916" spans="1:38" ht="15.75" customHeight="1" x14ac:dyDescent="0.15">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row>
    <row r="917" spans="1:38" ht="15.75" customHeight="1" x14ac:dyDescent="0.15">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row>
    <row r="918" spans="1:38" ht="15.75" customHeight="1" x14ac:dyDescent="0.15">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row>
    <row r="919" spans="1:38" ht="15.75" customHeight="1" x14ac:dyDescent="0.15">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row>
    <row r="920" spans="1:38" ht="15.75" customHeight="1" x14ac:dyDescent="0.15">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row>
    <row r="921" spans="1:38" ht="15.75" customHeight="1" x14ac:dyDescent="0.15">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row>
    <row r="922" spans="1:38" ht="15.75" customHeight="1" x14ac:dyDescent="0.15">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row>
    <row r="923" spans="1:38" ht="15.75" customHeight="1" x14ac:dyDescent="0.15">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row>
    <row r="924" spans="1:38" ht="15.75" customHeight="1" x14ac:dyDescent="0.15">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row>
    <row r="925" spans="1:38" ht="15.75" customHeight="1" x14ac:dyDescent="0.1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row>
    <row r="926" spans="1:38" ht="15.75" customHeight="1" x14ac:dyDescent="0.15">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row>
    <row r="927" spans="1:38" ht="15.75" customHeight="1" x14ac:dyDescent="0.15">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row>
    <row r="928" spans="1:38" ht="15.75" customHeight="1" x14ac:dyDescent="0.15">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row>
    <row r="929" spans="1:38" ht="15.75" customHeight="1" x14ac:dyDescent="0.15">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row>
    <row r="930" spans="1:38" ht="15.75" customHeight="1" x14ac:dyDescent="0.15">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row>
    <row r="931" spans="1:38" ht="15.75" customHeight="1" x14ac:dyDescent="0.15">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row>
    <row r="932" spans="1:38" ht="15.75" customHeight="1" x14ac:dyDescent="0.15">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row>
    <row r="933" spans="1:38" ht="15.75" customHeight="1" x14ac:dyDescent="0.15">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row>
    <row r="934" spans="1:38" ht="15.75" customHeight="1" x14ac:dyDescent="0.15">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row>
    <row r="935" spans="1:38" ht="15.75" customHeight="1" x14ac:dyDescent="0.15">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row>
    <row r="936" spans="1:38" ht="15.75" customHeight="1" x14ac:dyDescent="0.15">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row>
    <row r="937" spans="1:38" ht="15.75" customHeight="1" x14ac:dyDescent="0.15">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row>
    <row r="938" spans="1:38" ht="15.75" customHeight="1" x14ac:dyDescent="0.15">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row>
    <row r="939" spans="1:38" ht="15.75" customHeight="1" x14ac:dyDescent="0.15">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row>
    <row r="940" spans="1:38" ht="15.75" customHeight="1" x14ac:dyDescent="0.15">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row>
    <row r="941" spans="1:38" ht="15.75" customHeight="1" x14ac:dyDescent="0.15">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row>
    <row r="942" spans="1:38" ht="15.75" customHeight="1" x14ac:dyDescent="0.15">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row>
    <row r="943" spans="1:38" ht="15.75" customHeight="1" x14ac:dyDescent="0.15">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row>
    <row r="944" spans="1:38" ht="15.75" customHeight="1" x14ac:dyDescent="0.15">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row>
    <row r="945" spans="1:38" ht="15.75" customHeight="1" x14ac:dyDescent="0.15">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row>
    <row r="946" spans="1:38" ht="15.75" customHeight="1" x14ac:dyDescent="0.15">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row>
    <row r="947" spans="1:38" ht="15.75" customHeight="1" x14ac:dyDescent="0.15">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row>
    <row r="948" spans="1:38" ht="15.75" customHeight="1" x14ac:dyDescent="0.15">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row>
    <row r="949" spans="1:38" ht="15.75" customHeight="1" x14ac:dyDescent="0.15">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row>
    <row r="950" spans="1:38" ht="15.75" customHeight="1" x14ac:dyDescent="0.15">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row>
    <row r="951" spans="1:38" ht="15.75" customHeight="1" x14ac:dyDescent="0.15">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row>
    <row r="952" spans="1:38" ht="15.75" customHeight="1" x14ac:dyDescent="0.15">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row>
    <row r="953" spans="1:38" ht="15.75" customHeight="1" x14ac:dyDescent="0.15">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row>
    <row r="954" spans="1:38" ht="15.75" customHeight="1" x14ac:dyDescent="0.15">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row>
    <row r="955" spans="1:38" ht="15.75" customHeight="1" x14ac:dyDescent="0.15">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row>
    <row r="956" spans="1:38" ht="15.75" customHeight="1" x14ac:dyDescent="0.15">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row>
    <row r="957" spans="1:38" ht="15.75" customHeight="1" x14ac:dyDescent="0.15">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row>
    <row r="958" spans="1:38" ht="15.75" customHeight="1" x14ac:dyDescent="0.15">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row>
    <row r="959" spans="1:38" ht="15.75" customHeight="1" x14ac:dyDescent="0.15">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row>
    <row r="960" spans="1:38" ht="15.75" customHeight="1" x14ac:dyDescent="0.15">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row>
    <row r="961" spans="1:38" ht="15.75" customHeight="1" x14ac:dyDescent="0.15">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row>
    <row r="962" spans="1:38" ht="15.75" customHeight="1" x14ac:dyDescent="0.15">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row>
    <row r="963" spans="1:38" ht="15.75" customHeight="1" x14ac:dyDescent="0.15">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row>
    <row r="964" spans="1:38" ht="15.75" customHeight="1" x14ac:dyDescent="0.15">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row>
    <row r="965" spans="1:38" ht="15.75" customHeight="1" x14ac:dyDescent="0.15">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row>
    <row r="966" spans="1:38" ht="15.75" customHeight="1" x14ac:dyDescent="0.15">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row>
    <row r="967" spans="1:38" ht="15.75" customHeight="1" x14ac:dyDescent="0.15">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row>
    <row r="968" spans="1:38" ht="15.75" customHeight="1" x14ac:dyDescent="0.15">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row>
    <row r="969" spans="1:38" ht="15.75" customHeight="1" x14ac:dyDescent="0.15">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row>
    <row r="970" spans="1:38" ht="15.75" customHeight="1" x14ac:dyDescent="0.15">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row>
    <row r="971" spans="1:38" ht="15.75" customHeight="1" x14ac:dyDescent="0.15">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row>
    <row r="972" spans="1:38" ht="15.75" customHeight="1" x14ac:dyDescent="0.15">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row>
    <row r="973" spans="1:38" ht="15.75" customHeight="1" x14ac:dyDescent="0.15">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row>
    <row r="974" spans="1:38" ht="15.75" customHeight="1" x14ac:dyDescent="0.15"/>
    <row r="975" spans="1:38" ht="15.75" customHeight="1" x14ac:dyDescent="0.15"/>
    <row r="976" spans="1:38"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A1000"/>
  <sheetViews>
    <sheetView workbookViewId="0">
      <pane ySplit="1" topLeftCell="A2" activePane="bottomLeft" state="frozen"/>
      <selection pane="bottomLeft" activeCell="B3" sqref="B3"/>
    </sheetView>
  </sheetViews>
  <sheetFormatPr baseColWidth="10" defaultColWidth="12.6640625" defaultRowHeight="15" customHeight="1" x14ac:dyDescent="0.15"/>
  <cols>
    <col min="1" max="1" width="14.6640625" customWidth="1"/>
    <col min="2" max="2" width="19" customWidth="1"/>
    <col min="3" max="4" width="12.6640625" customWidth="1"/>
    <col min="5" max="5" width="13.5" customWidth="1"/>
    <col min="6" max="6" width="12.6640625" customWidth="1"/>
  </cols>
  <sheetData>
    <row r="1" spans="1:27" ht="15.75" customHeight="1" x14ac:dyDescent="0.25">
      <c r="A1" s="60"/>
      <c r="B1" s="60" t="s">
        <v>37</v>
      </c>
      <c r="C1" s="61">
        <v>1</v>
      </c>
      <c r="D1" s="61">
        <v>2</v>
      </c>
      <c r="E1" s="61">
        <v>3</v>
      </c>
      <c r="F1" s="61">
        <v>4</v>
      </c>
      <c r="G1" s="61">
        <v>5</v>
      </c>
      <c r="H1" s="61">
        <v>6</v>
      </c>
      <c r="I1" s="62"/>
      <c r="J1" s="62"/>
      <c r="K1" s="62"/>
      <c r="L1" s="62"/>
      <c r="M1" s="62"/>
      <c r="N1" s="62"/>
      <c r="O1" s="62"/>
      <c r="P1" s="62"/>
      <c r="Q1" s="62"/>
      <c r="R1" s="62"/>
      <c r="S1" s="62"/>
      <c r="T1" s="62"/>
      <c r="U1" s="62"/>
      <c r="V1" s="62"/>
      <c r="W1" s="62"/>
      <c r="X1" s="62"/>
      <c r="Y1" s="62"/>
      <c r="Z1" s="62"/>
      <c r="AA1" s="62"/>
    </row>
    <row r="2" spans="1:27" ht="15.75" customHeight="1" x14ac:dyDescent="0.2">
      <c r="A2" s="63" t="s">
        <v>56</v>
      </c>
      <c r="B2" s="63" t="s">
        <v>57</v>
      </c>
      <c r="C2" s="64">
        <v>25</v>
      </c>
      <c r="D2" s="64">
        <v>30</v>
      </c>
      <c r="E2" s="64">
        <v>36</v>
      </c>
      <c r="F2" s="64">
        <v>43.2</v>
      </c>
      <c r="G2" s="64">
        <v>51.84</v>
      </c>
      <c r="H2" s="64">
        <v>62.208000000000006</v>
      </c>
      <c r="I2" s="65"/>
      <c r="J2" s="65"/>
      <c r="K2" s="65"/>
      <c r="L2" s="65"/>
      <c r="M2" s="65"/>
      <c r="N2" s="65"/>
      <c r="O2" s="65"/>
      <c r="P2" s="65"/>
      <c r="Q2" s="65"/>
      <c r="R2" s="65"/>
      <c r="S2" s="65"/>
      <c r="T2" s="65"/>
      <c r="U2" s="65"/>
      <c r="V2" s="65"/>
      <c r="W2" s="65"/>
      <c r="X2" s="65"/>
      <c r="Y2" s="65"/>
      <c r="Z2" s="65"/>
      <c r="AA2" s="65"/>
    </row>
    <row r="3" spans="1:27" ht="15.75" customHeight="1" x14ac:dyDescent="0.2">
      <c r="A3" s="63" t="s">
        <v>58</v>
      </c>
      <c r="B3" s="63" t="s">
        <v>59</v>
      </c>
      <c r="C3" s="64">
        <f t="shared" ref="C3:H3" si="0">C26+C22+C16+C10+C32+C38</f>
        <v>19.875</v>
      </c>
      <c r="D3" s="64">
        <f t="shared" si="0"/>
        <v>32.9</v>
      </c>
      <c r="E3" s="64">
        <f t="shared" si="0"/>
        <v>39.5</v>
      </c>
      <c r="F3" s="64">
        <f t="shared" si="0"/>
        <v>53.5</v>
      </c>
      <c r="G3" s="64">
        <f t="shared" si="0"/>
        <v>65.5</v>
      </c>
      <c r="H3" s="64">
        <f t="shared" si="0"/>
        <v>76.75</v>
      </c>
      <c r="I3" s="65"/>
      <c r="J3" s="65"/>
      <c r="K3" s="65"/>
      <c r="L3" s="65"/>
      <c r="M3" s="65"/>
      <c r="N3" s="65"/>
      <c r="O3" s="65"/>
      <c r="P3" s="65"/>
      <c r="Q3" s="65"/>
      <c r="R3" s="65"/>
      <c r="S3" s="65"/>
      <c r="T3" s="65"/>
      <c r="U3" s="65"/>
      <c r="V3" s="65"/>
      <c r="W3" s="65"/>
      <c r="X3" s="65"/>
      <c r="Y3" s="65"/>
      <c r="Z3" s="65"/>
      <c r="AA3" s="65"/>
    </row>
    <row r="4" spans="1:27" ht="15.75" customHeight="1" x14ac:dyDescent="0.25">
      <c r="A4" s="66"/>
      <c r="B4" s="66"/>
      <c r="C4" s="66"/>
      <c r="D4" s="66"/>
      <c r="E4" s="66"/>
      <c r="F4" s="66"/>
      <c r="G4" s="66"/>
      <c r="H4" s="66"/>
      <c r="I4" s="67"/>
      <c r="J4" s="67"/>
      <c r="K4" s="67"/>
      <c r="L4" s="67"/>
      <c r="M4" s="67"/>
      <c r="N4" s="67"/>
      <c r="O4" s="67"/>
      <c r="P4" s="67"/>
      <c r="Q4" s="67"/>
      <c r="R4" s="67"/>
      <c r="S4" s="67"/>
      <c r="T4" s="67"/>
      <c r="U4" s="67"/>
      <c r="V4" s="67"/>
      <c r="W4" s="67"/>
      <c r="X4" s="67"/>
      <c r="Y4" s="67"/>
      <c r="Z4" s="67"/>
      <c r="AA4" s="67"/>
    </row>
    <row r="5" spans="1:27" ht="15.75" customHeight="1" x14ac:dyDescent="0.25">
      <c r="A5" s="242" t="s">
        <v>60</v>
      </c>
      <c r="B5" s="243"/>
      <c r="C5" s="243"/>
      <c r="D5" s="243"/>
      <c r="E5" s="243"/>
      <c r="F5" s="243"/>
      <c r="G5" s="243"/>
      <c r="H5" s="243"/>
      <c r="I5" s="67"/>
      <c r="J5" s="67"/>
      <c r="K5" s="67"/>
      <c r="L5" s="67"/>
      <c r="M5" s="67"/>
      <c r="N5" s="67"/>
      <c r="O5" s="67"/>
      <c r="P5" s="67"/>
      <c r="Q5" s="67"/>
      <c r="R5" s="67"/>
      <c r="S5" s="67"/>
      <c r="T5" s="67"/>
      <c r="U5" s="67"/>
      <c r="V5" s="67"/>
      <c r="W5" s="67"/>
      <c r="X5" s="67"/>
      <c r="Y5" s="67"/>
      <c r="Z5" s="67"/>
      <c r="AA5" s="67"/>
    </row>
    <row r="6" spans="1:27" ht="15.75" customHeight="1" x14ac:dyDescent="0.25">
      <c r="A6" s="6" t="s">
        <v>61</v>
      </c>
      <c r="B6" s="68" t="s">
        <v>62</v>
      </c>
      <c r="C6" s="69">
        <v>750</v>
      </c>
      <c r="D6" s="69">
        <v>1000</v>
      </c>
      <c r="E6" s="70">
        <v>1200</v>
      </c>
      <c r="F6" s="67">
        <v>4000</v>
      </c>
      <c r="G6" s="67">
        <v>5000</v>
      </c>
      <c r="H6" s="67">
        <v>7500</v>
      </c>
      <c r="I6" s="67"/>
      <c r="J6" s="67"/>
      <c r="K6" s="67"/>
      <c r="L6" s="67"/>
      <c r="M6" s="67"/>
      <c r="N6" s="67"/>
      <c r="O6" s="67"/>
      <c r="P6" s="67"/>
      <c r="Q6" s="67"/>
      <c r="R6" s="67"/>
      <c r="S6" s="67"/>
      <c r="T6" s="67"/>
      <c r="U6" s="67"/>
      <c r="V6" s="67"/>
      <c r="W6" s="67"/>
      <c r="X6" s="67"/>
      <c r="Y6" s="67"/>
      <c r="Z6" s="67"/>
      <c r="AA6" s="67"/>
    </row>
    <row r="7" spans="1:27" ht="15.75" customHeight="1" x14ac:dyDescent="0.25">
      <c r="A7" s="71" t="s">
        <v>63</v>
      </c>
      <c r="B7" s="69" t="s">
        <v>64</v>
      </c>
      <c r="C7" s="72">
        <v>0.05</v>
      </c>
      <c r="D7" s="72">
        <v>0.05</v>
      </c>
      <c r="E7" s="72">
        <v>0.05</v>
      </c>
      <c r="F7" s="72">
        <v>0.05</v>
      </c>
      <c r="G7" s="72">
        <v>0.05</v>
      </c>
      <c r="H7" s="72">
        <v>0.05</v>
      </c>
      <c r="I7" s="67"/>
      <c r="J7" s="67"/>
      <c r="K7" s="67"/>
      <c r="L7" s="67"/>
      <c r="M7" s="67"/>
      <c r="N7" s="67"/>
      <c r="O7" s="67"/>
      <c r="P7" s="67"/>
      <c r="Q7" s="67"/>
      <c r="R7" s="67"/>
      <c r="S7" s="67"/>
      <c r="T7" s="67"/>
      <c r="U7" s="67"/>
      <c r="V7" s="67"/>
      <c r="W7" s="67"/>
      <c r="X7" s="67"/>
      <c r="Y7" s="67"/>
      <c r="Z7" s="67"/>
      <c r="AA7" s="67"/>
    </row>
    <row r="8" spans="1:27" ht="15.75" customHeight="1" x14ac:dyDescent="0.25">
      <c r="A8" s="73"/>
      <c r="B8" s="73" t="s">
        <v>65</v>
      </c>
      <c r="C8" s="69">
        <f t="shared" ref="C8:H8" si="1">C7*C6</f>
        <v>37.5</v>
      </c>
      <c r="D8" s="69">
        <f t="shared" si="1"/>
        <v>50</v>
      </c>
      <c r="E8" s="69">
        <f t="shared" si="1"/>
        <v>60</v>
      </c>
      <c r="F8" s="69">
        <f t="shared" si="1"/>
        <v>200</v>
      </c>
      <c r="G8" s="69">
        <f t="shared" si="1"/>
        <v>250</v>
      </c>
      <c r="H8" s="69">
        <f t="shared" si="1"/>
        <v>375</v>
      </c>
      <c r="I8" s="67"/>
      <c r="J8" s="67"/>
      <c r="K8" s="67"/>
      <c r="L8" s="67"/>
      <c r="M8" s="67"/>
      <c r="N8" s="67"/>
      <c r="O8" s="67"/>
      <c r="P8" s="67"/>
      <c r="Q8" s="67"/>
      <c r="R8" s="67"/>
      <c r="S8" s="67"/>
      <c r="T8" s="67"/>
      <c r="U8" s="67"/>
      <c r="V8" s="67"/>
      <c r="W8" s="67"/>
      <c r="X8" s="67"/>
      <c r="Y8" s="67"/>
      <c r="Z8" s="67"/>
      <c r="AA8" s="67"/>
    </row>
    <row r="9" spans="1:27" ht="15.75" customHeight="1" x14ac:dyDescent="0.25">
      <c r="A9" s="71" t="s">
        <v>14</v>
      </c>
      <c r="B9" s="74" t="s">
        <v>66</v>
      </c>
      <c r="C9" s="72">
        <v>0.05</v>
      </c>
      <c r="D9" s="72">
        <v>0.05</v>
      </c>
      <c r="E9" s="72">
        <v>0.05</v>
      </c>
      <c r="F9" s="72">
        <v>0.05</v>
      </c>
      <c r="G9" s="72">
        <v>0.05</v>
      </c>
      <c r="H9" s="72">
        <v>0.05</v>
      </c>
      <c r="I9" s="67"/>
      <c r="J9" s="67"/>
      <c r="K9" s="67"/>
      <c r="L9" s="67"/>
      <c r="M9" s="67"/>
      <c r="N9" s="67"/>
      <c r="O9" s="67"/>
      <c r="P9" s="67"/>
      <c r="Q9" s="67"/>
      <c r="R9" s="67"/>
      <c r="S9" s="67"/>
      <c r="T9" s="67"/>
      <c r="U9" s="67"/>
      <c r="V9" s="67"/>
      <c r="W9" s="67"/>
      <c r="X9" s="67"/>
      <c r="Y9" s="67"/>
      <c r="Z9" s="67"/>
      <c r="AA9" s="67"/>
    </row>
    <row r="10" spans="1:27" ht="15.75" customHeight="1" x14ac:dyDescent="0.25">
      <c r="A10" s="75"/>
      <c r="B10" s="75" t="s">
        <v>67</v>
      </c>
      <c r="C10" s="76">
        <f t="shared" ref="C10:H10" si="2">C9*C8</f>
        <v>1.875</v>
      </c>
      <c r="D10" s="76">
        <f t="shared" si="2"/>
        <v>2.5</v>
      </c>
      <c r="E10" s="76">
        <f t="shared" si="2"/>
        <v>3</v>
      </c>
      <c r="F10" s="76">
        <f t="shared" si="2"/>
        <v>10</v>
      </c>
      <c r="G10" s="76">
        <f t="shared" si="2"/>
        <v>12.5</v>
      </c>
      <c r="H10" s="76">
        <f t="shared" si="2"/>
        <v>18.75</v>
      </c>
      <c r="I10" s="77"/>
      <c r="J10" s="77"/>
      <c r="K10" s="77"/>
      <c r="L10" s="77"/>
      <c r="M10" s="77"/>
      <c r="N10" s="77"/>
      <c r="O10" s="77"/>
      <c r="P10" s="77"/>
      <c r="Q10" s="77"/>
      <c r="R10" s="77"/>
      <c r="S10" s="77"/>
      <c r="T10" s="77"/>
      <c r="U10" s="77"/>
      <c r="V10" s="77"/>
      <c r="W10" s="77"/>
      <c r="X10" s="77"/>
      <c r="Y10" s="77"/>
      <c r="Z10" s="77"/>
      <c r="AA10" s="77"/>
    </row>
    <row r="11" spans="1:27" ht="15.75" customHeight="1" x14ac:dyDescent="0.25">
      <c r="A11" s="242" t="s">
        <v>68</v>
      </c>
      <c r="B11" s="243"/>
      <c r="C11" s="243"/>
      <c r="D11" s="243"/>
      <c r="E11" s="243"/>
      <c r="F11" s="243"/>
      <c r="G11" s="243"/>
      <c r="H11" s="243"/>
      <c r="I11" s="67"/>
      <c r="J11" s="67"/>
      <c r="K11" s="67"/>
      <c r="L11" s="67"/>
      <c r="M11" s="67"/>
      <c r="N11" s="67"/>
      <c r="O11" s="67"/>
      <c r="P11" s="67"/>
      <c r="Q11" s="67"/>
      <c r="R11" s="67"/>
      <c r="S11" s="67"/>
      <c r="T11" s="67"/>
      <c r="U11" s="67"/>
      <c r="V11" s="67"/>
      <c r="W11" s="67"/>
      <c r="X11" s="67"/>
      <c r="Y11" s="67"/>
      <c r="Z11" s="67"/>
      <c r="AA11" s="67"/>
    </row>
    <row r="12" spans="1:27" ht="15.75" customHeight="1" x14ac:dyDescent="0.25">
      <c r="A12" s="6" t="s">
        <v>61</v>
      </c>
      <c r="B12" s="68" t="s">
        <v>69</v>
      </c>
      <c r="C12" s="69">
        <v>10</v>
      </c>
      <c r="D12" s="69">
        <v>20</v>
      </c>
      <c r="E12" s="70">
        <v>30</v>
      </c>
      <c r="F12" s="67">
        <v>40</v>
      </c>
      <c r="G12" s="67">
        <v>50</v>
      </c>
      <c r="H12" s="67">
        <v>60</v>
      </c>
      <c r="I12" s="67"/>
      <c r="J12" s="67"/>
      <c r="K12" s="67"/>
      <c r="L12" s="67"/>
      <c r="M12" s="67"/>
      <c r="N12" s="67"/>
      <c r="O12" s="67"/>
      <c r="P12" s="67"/>
      <c r="Q12" s="67"/>
      <c r="R12" s="67"/>
      <c r="S12" s="67"/>
      <c r="T12" s="67"/>
      <c r="U12" s="67"/>
      <c r="V12" s="67"/>
      <c r="W12" s="67"/>
      <c r="X12" s="67"/>
      <c r="Y12" s="67"/>
      <c r="Z12" s="67"/>
      <c r="AA12" s="67"/>
    </row>
    <row r="13" spans="1:27" ht="15.75" customHeight="1" x14ac:dyDescent="0.25">
      <c r="A13" s="71" t="s">
        <v>63</v>
      </c>
      <c r="B13" s="69" t="s">
        <v>64</v>
      </c>
      <c r="C13" s="72">
        <v>0.5</v>
      </c>
      <c r="D13" s="72">
        <v>0.5</v>
      </c>
      <c r="E13" s="72">
        <v>0.5</v>
      </c>
      <c r="F13" s="72">
        <v>0.5</v>
      </c>
      <c r="G13" s="72">
        <v>0.5</v>
      </c>
      <c r="H13" s="72">
        <v>0.5</v>
      </c>
      <c r="I13" s="67"/>
      <c r="J13" s="67"/>
      <c r="K13" s="67"/>
      <c r="L13" s="67"/>
      <c r="M13" s="67"/>
      <c r="N13" s="67"/>
      <c r="O13" s="67"/>
      <c r="P13" s="67"/>
      <c r="Q13" s="67"/>
      <c r="R13" s="67"/>
      <c r="S13" s="67"/>
      <c r="T13" s="67"/>
      <c r="U13" s="67"/>
      <c r="V13" s="67"/>
      <c r="W13" s="67"/>
      <c r="X13" s="67"/>
      <c r="Y13" s="67"/>
      <c r="Z13" s="67"/>
      <c r="AA13" s="67"/>
    </row>
    <row r="14" spans="1:27" ht="15.75" customHeight="1" x14ac:dyDescent="0.25">
      <c r="A14" s="73"/>
      <c r="B14" s="73" t="s">
        <v>65</v>
      </c>
      <c r="C14" s="69">
        <f t="shared" ref="C14:H14" si="3">C13*C12</f>
        <v>5</v>
      </c>
      <c r="D14" s="69">
        <f t="shared" si="3"/>
        <v>10</v>
      </c>
      <c r="E14" s="69">
        <f t="shared" si="3"/>
        <v>15</v>
      </c>
      <c r="F14" s="69">
        <f t="shared" si="3"/>
        <v>20</v>
      </c>
      <c r="G14" s="69">
        <f t="shared" si="3"/>
        <v>25</v>
      </c>
      <c r="H14" s="69">
        <f t="shared" si="3"/>
        <v>30</v>
      </c>
      <c r="I14" s="67"/>
      <c r="J14" s="67"/>
      <c r="K14" s="67"/>
      <c r="L14" s="67"/>
      <c r="M14" s="67"/>
      <c r="N14" s="67"/>
      <c r="O14" s="67"/>
      <c r="P14" s="67"/>
      <c r="Q14" s="67"/>
      <c r="R14" s="67"/>
      <c r="S14" s="67"/>
      <c r="T14" s="67"/>
      <c r="U14" s="67"/>
      <c r="V14" s="67"/>
      <c r="W14" s="67"/>
      <c r="X14" s="67"/>
      <c r="Y14" s="67"/>
      <c r="Z14" s="67"/>
      <c r="AA14" s="67"/>
    </row>
    <row r="15" spans="1:27" ht="15.75" customHeight="1" x14ac:dyDescent="0.25">
      <c r="A15" s="71" t="s">
        <v>14</v>
      </c>
      <c r="B15" s="74" t="s">
        <v>66</v>
      </c>
      <c r="C15" s="72">
        <v>0.2</v>
      </c>
      <c r="D15" s="72">
        <v>0.2</v>
      </c>
      <c r="E15" s="72">
        <v>0.2</v>
      </c>
      <c r="F15" s="72">
        <v>0.2</v>
      </c>
      <c r="G15" s="72">
        <v>0.2</v>
      </c>
      <c r="H15" s="72">
        <v>0.2</v>
      </c>
      <c r="I15" s="67"/>
      <c r="J15" s="67"/>
      <c r="K15" s="67"/>
      <c r="L15" s="67"/>
      <c r="M15" s="67"/>
      <c r="N15" s="67"/>
      <c r="O15" s="67"/>
      <c r="P15" s="67"/>
      <c r="Q15" s="67"/>
      <c r="R15" s="67"/>
      <c r="S15" s="67"/>
      <c r="T15" s="67"/>
      <c r="U15" s="67"/>
      <c r="V15" s="67"/>
      <c r="W15" s="67"/>
      <c r="X15" s="67"/>
      <c r="Y15" s="67"/>
      <c r="Z15" s="67"/>
      <c r="AA15" s="67"/>
    </row>
    <row r="16" spans="1:27" ht="15.75" customHeight="1" x14ac:dyDescent="0.25">
      <c r="A16" s="75"/>
      <c r="B16" s="75" t="s">
        <v>67</v>
      </c>
      <c r="C16" s="76">
        <f t="shared" ref="C16:H16" si="4">C15*C14</f>
        <v>1</v>
      </c>
      <c r="D16" s="76">
        <f t="shared" si="4"/>
        <v>2</v>
      </c>
      <c r="E16" s="76">
        <f t="shared" si="4"/>
        <v>3</v>
      </c>
      <c r="F16" s="76">
        <f t="shared" si="4"/>
        <v>4</v>
      </c>
      <c r="G16" s="76">
        <f t="shared" si="4"/>
        <v>5</v>
      </c>
      <c r="H16" s="76">
        <f t="shared" si="4"/>
        <v>6</v>
      </c>
      <c r="I16" s="77"/>
      <c r="J16" s="77"/>
      <c r="K16" s="77"/>
      <c r="L16" s="77"/>
      <c r="M16" s="77"/>
      <c r="N16" s="77"/>
      <c r="O16" s="77"/>
      <c r="P16" s="77"/>
      <c r="Q16" s="77"/>
      <c r="R16" s="77"/>
      <c r="S16" s="77"/>
      <c r="T16" s="77"/>
      <c r="U16" s="77"/>
      <c r="V16" s="77"/>
      <c r="W16" s="77"/>
      <c r="X16" s="77"/>
      <c r="Y16" s="77"/>
      <c r="Z16" s="77"/>
      <c r="AA16" s="77"/>
    </row>
    <row r="17" spans="1:27" ht="15.75" customHeight="1" x14ac:dyDescent="0.25">
      <c r="A17" s="242" t="s">
        <v>70</v>
      </c>
      <c r="B17" s="243"/>
      <c r="C17" s="243"/>
      <c r="D17" s="243"/>
      <c r="E17" s="243"/>
      <c r="F17" s="243"/>
      <c r="G17" s="243"/>
      <c r="H17" s="243"/>
      <c r="I17" s="67"/>
      <c r="J17" s="67"/>
      <c r="K17" s="67"/>
      <c r="L17" s="67"/>
      <c r="M17" s="67"/>
      <c r="N17" s="67"/>
      <c r="O17" s="67"/>
      <c r="P17" s="67"/>
      <c r="Q17" s="67"/>
      <c r="R17" s="67"/>
      <c r="S17" s="67"/>
      <c r="T17" s="67"/>
      <c r="U17" s="67"/>
      <c r="V17" s="67"/>
      <c r="W17" s="67"/>
      <c r="X17" s="67"/>
      <c r="Y17" s="67"/>
      <c r="Z17" s="67"/>
      <c r="AA17" s="67"/>
    </row>
    <row r="18" spans="1:27" ht="15.75" customHeight="1" x14ac:dyDescent="0.25">
      <c r="A18" s="6" t="s">
        <v>61</v>
      </c>
      <c r="B18" s="68" t="s">
        <v>71</v>
      </c>
      <c r="C18" s="69">
        <v>250</v>
      </c>
      <c r="D18" s="69">
        <v>300</v>
      </c>
      <c r="E18" s="70">
        <v>350</v>
      </c>
      <c r="F18" s="67">
        <v>425</v>
      </c>
      <c r="G18" s="67">
        <v>500</v>
      </c>
      <c r="H18" s="67">
        <v>600</v>
      </c>
      <c r="I18" s="67"/>
      <c r="J18" s="67"/>
      <c r="K18" s="67"/>
      <c r="L18" s="67"/>
      <c r="M18" s="67"/>
      <c r="N18" s="67"/>
      <c r="O18" s="67"/>
      <c r="P18" s="67"/>
      <c r="Q18" s="67"/>
      <c r="R18" s="67"/>
      <c r="S18" s="67"/>
      <c r="T18" s="67"/>
      <c r="U18" s="67"/>
      <c r="V18" s="67"/>
      <c r="W18" s="67"/>
      <c r="X18" s="67"/>
      <c r="Y18" s="67"/>
      <c r="Z18" s="67"/>
      <c r="AA18" s="67"/>
    </row>
    <row r="19" spans="1:27" ht="15.75" customHeight="1" x14ac:dyDescent="0.25">
      <c r="A19" s="71" t="s">
        <v>63</v>
      </c>
      <c r="B19" s="69" t="s">
        <v>72</v>
      </c>
      <c r="C19" s="72">
        <v>0.1</v>
      </c>
      <c r="D19" s="72">
        <v>0.1</v>
      </c>
      <c r="E19" s="72">
        <v>0.1</v>
      </c>
      <c r="F19" s="72">
        <v>0.1</v>
      </c>
      <c r="G19" s="72">
        <v>0.1</v>
      </c>
      <c r="H19" s="72">
        <v>0.1</v>
      </c>
      <c r="I19" s="67"/>
      <c r="J19" s="67"/>
      <c r="K19" s="67"/>
      <c r="L19" s="67"/>
      <c r="M19" s="67"/>
      <c r="N19" s="67"/>
      <c r="O19" s="67"/>
      <c r="P19" s="67"/>
      <c r="Q19" s="67"/>
      <c r="R19" s="67"/>
      <c r="S19" s="67"/>
      <c r="T19" s="67"/>
      <c r="U19" s="67"/>
      <c r="V19" s="67"/>
      <c r="W19" s="67"/>
      <c r="X19" s="67"/>
      <c r="Y19" s="67"/>
      <c r="Z19" s="67"/>
      <c r="AA19" s="67"/>
    </row>
    <row r="20" spans="1:27" ht="15.75" customHeight="1" x14ac:dyDescent="0.25">
      <c r="A20" s="73"/>
      <c r="B20" s="73" t="s">
        <v>65</v>
      </c>
      <c r="C20" s="69">
        <f t="shared" ref="C20:H20" si="5">C19*C18</f>
        <v>25</v>
      </c>
      <c r="D20" s="69">
        <f t="shared" si="5"/>
        <v>30</v>
      </c>
      <c r="E20" s="69">
        <f t="shared" si="5"/>
        <v>35</v>
      </c>
      <c r="F20" s="69">
        <f t="shared" si="5"/>
        <v>42.5</v>
      </c>
      <c r="G20" s="69">
        <f t="shared" si="5"/>
        <v>50</v>
      </c>
      <c r="H20" s="69">
        <f t="shared" si="5"/>
        <v>60</v>
      </c>
      <c r="I20" s="67"/>
      <c r="J20" s="67"/>
      <c r="K20" s="67"/>
      <c r="L20" s="67"/>
      <c r="M20" s="67"/>
      <c r="N20" s="67"/>
      <c r="O20" s="67"/>
      <c r="P20" s="67"/>
      <c r="Q20" s="67"/>
      <c r="R20" s="67"/>
      <c r="S20" s="67"/>
      <c r="T20" s="67"/>
      <c r="U20" s="67"/>
      <c r="V20" s="67"/>
      <c r="W20" s="67"/>
      <c r="X20" s="67"/>
      <c r="Y20" s="67"/>
      <c r="Z20" s="67"/>
      <c r="AA20" s="67"/>
    </row>
    <row r="21" spans="1:27" ht="15.75" customHeight="1" x14ac:dyDescent="0.25">
      <c r="A21" s="71" t="s">
        <v>14</v>
      </c>
      <c r="B21" s="74" t="s">
        <v>66</v>
      </c>
      <c r="C21" s="72">
        <v>0.2</v>
      </c>
      <c r="D21" s="72">
        <v>0.2</v>
      </c>
      <c r="E21" s="72">
        <v>0.2</v>
      </c>
      <c r="F21" s="72">
        <v>0.2</v>
      </c>
      <c r="G21" s="72">
        <v>0.2</v>
      </c>
      <c r="H21" s="72">
        <v>0.2</v>
      </c>
      <c r="I21" s="67"/>
      <c r="J21" s="67"/>
      <c r="K21" s="67"/>
      <c r="L21" s="67"/>
      <c r="M21" s="67"/>
      <c r="N21" s="67"/>
      <c r="O21" s="67"/>
      <c r="P21" s="67"/>
      <c r="Q21" s="67"/>
      <c r="R21" s="67"/>
      <c r="S21" s="67"/>
      <c r="T21" s="67"/>
      <c r="U21" s="67"/>
      <c r="V21" s="67"/>
      <c r="W21" s="67"/>
      <c r="X21" s="67"/>
      <c r="Y21" s="67"/>
      <c r="Z21" s="67"/>
      <c r="AA21" s="67"/>
    </row>
    <row r="22" spans="1:27" ht="15.75" customHeight="1" x14ac:dyDescent="0.25">
      <c r="A22" s="75"/>
      <c r="B22" s="75" t="s">
        <v>67</v>
      </c>
      <c r="C22" s="76">
        <f t="shared" ref="C22:H22" si="6">C21*C20</f>
        <v>5</v>
      </c>
      <c r="D22" s="76">
        <f t="shared" si="6"/>
        <v>6</v>
      </c>
      <c r="E22" s="76">
        <f t="shared" si="6"/>
        <v>7</v>
      </c>
      <c r="F22" s="76">
        <f t="shared" si="6"/>
        <v>8.5</v>
      </c>
      <c r="G22" s="76">
        <f t="shared" si="6"/>
        <v>10</v>
      </c>
      <c r="H22" s="76">
        <f t="shared" si="6"/>
        <v>12</v>
      </c>
      <c r="I22" s="77"/>
      <c r="J22" s="77"/>
      <c r="K22" s="77"/>
      <c r="L22" s="77"/>
      <c r="M22" s="77"/>
      <c r="N22" s="77"/>
      <c r="O22" s="77"/>
      <c r="P22" s="77"/>
      <c r="Q22" s="77"/>
      <c r="R22" s="77"/>
      <c r="S22" s="77"/>
      <c r="T22" s="77"/>
      <c r="U22" s="77"/>
      <c r="V22" s="77"/>
      <c r="W22" s="77"/>
      <c r="X22" s="77"/>
      <c r="Y22" s="77"/>
      <c r="Z22" s="77"/>
      <c r="AA22" s="77"/>
    </row>
    <row r="23" spans="1:27" ht="15.75" customHeight="1" x14ac:dyDescent="0.25">
      <c r="A23" s="242" t="s">
        <v>73</v>
      </c>
      <c r="B23" s="243"/>
      <c r="C23" s="243"/>
      <c r="D23" s="243"/>
      <c r="E23" s="243"/>
      <c r="F23" s="243"/>
      <c r="G23" s="243"/>
      <c r="H23" s="243"/>
      <c r="I23" s="67"/>
      <c r="J23" s="67"/>
      <c r="K23" s="67"/>
      <c r="L23" s="67"/>
      <c r="M23" s="67"/>
      <c r="N23" s="67"/>
      <c r="O23" s="67"/>
      <c r="P23" s="67"/>
      <c r="Q23" s="67"/>
      <c r="R23" s="67"/>
      <c r="S23" s="67"/>
      <c r="T23" s="67"/>
      <c r="U23" s="67"/>
      <c r="V23" s="67"/>
      <c r="W23" s="67"/>
      <c r="X23" s="67"/>
      <c r="Y23" s="67"/>
      <c r="Z23" s="67"/>
      <c r="AA23" s="67"/>
    </row>
    <row r="24" spans="1:27" ht="15.75" customHeight="1" x14ac:dyDescent="0.25">
      <c r="A24" s="6" t="s">
        <v>61</v>
      </c>
      <c r="B24" s="68" t="s">
        <v>74</v>
      </c>
      <c r="C24" s="69">
        <v>100</v>
      </c>
      <c r="D24" s="69">
        <v>200</v>
      </c>
      <c r="E24" s="69">
        <v>225</v>
      </c>
      <c r="F24" s="69">
        <v>250</v>
      </c>
      <c r="G24" s="69">
        <v>300</v>
      </c>
      <c r="H24" s="69">
        <v>300</v>
      </c>
      <c r="I24" s="67"/>
      <c r="J24" s="67"/>
      <c r="K24" s="67"/>
      <c r="L24" s="67"/>
      <c r="M24" s="67"/>
      <c r="N24" s="67"/>
      <c r="O24" s="67"/>
      <c r="P24" s="67"/>
      <c r="Q24" s="67"/>
      <c r="R24" s="67"/>
      <c r="S24" s="67"/>
      <c r="T24" s="67"/>
      <c r="U24" s="67"/>
      <c r="V24" s="67"/>
      <c r="W24" s="67"/>
      <c r="X24" s="67"/>
      <c r="Y24" s="67"/>
      <c r="Z24" s="67"/>
      <c r="AA24" s="67"/>
    </row>
    <row r="25" spans="1:27" ht="15.75" customHeight="1" x14ac:dyDescent="0.25">
      <c r="A25" s="71" t="s">
        <v>14</v>
      </c>
      <c r="B25" s="74" t="s">
        <v>66</v>
      </c>
      <c r="C25" s="72">
        <v>0.1</v>
      </c>
      <c r="D25" s="72">
        <v>0.1</v>
      </c>
      <c r="E25" s="72">
        <v>0.1</v>
      </c>
      <c r="F25" s="72">
        <v>0.1</v>
      </c>
      <c r="G25" s="72">
        <v>0.1</v>
      </c>
      <c r="H25" s="72">
        <v>0.1</v>
      </c>
      <c r="I25" s="67"/>
      <c r="J25" s="67"/>
      <c r="K25" s="67"/>
      <c r="L25" s="67"/>
      <c r="M25" s="67"/>
      <c r="N25" s="67"/>
      <c r="O25" s="67"/>
      <c r="P25" s="67"/>
      <c r="Q25" s="67"/>
      <c r="R25" s="67"/>
      <c r="S25" s="67"/>
      <c r="T25" s="67"/>
      <c r="U25" s="67"/>
      <c r="V25" s="67"/>
      <c r="W25" s="67"/>
      <c r="X25" s="67"/>
      <c r="Y25" s="67"/>
      <c r="Z25" s="67"/>
      <c r="AA25" s="67"/>
    </row>
    <row r="26" spans="1:27" ht="15.75" customHeight="1" x14ac:dyDescent="0.25">
      <c r="A26" s="75"/>
      <c r="B26" s="75" t="s">
        <v>67</v>
      </c>
      <c r="C26" s="76">
        <f t="shared" ref="C26:H26" si="7">C25*C24</f>
        <v>10</v>
      </c>
      <c r="D26" s="76">
        <f t="shared" si="7"/>
        <v>20</v>
      </c>
      <c r="E26" s="76">
        <f t="shared" si="7"/>
        <v>22.5</v>
      </c>
      <c r="F26" s="76">
        <f t="shared" si="7"/>
        <v>25</v>
      </c>
      <c r="G26" s="76">
        <f t="shared" si="7"/>
        <v>30</v>
      </c>
      <c r="H26" s="76">
        <f t="shared" si="7"/>
        <v>30</v>
      </c>
      <c r="I26" s="67"/>
      <c r="J26" s="67"/>
      <c r="K26" s="67"/>
      <c r="L26" s="67"/>
      <c r="M26" s="67"/>
      <c r="N26" s="67"/>
      <c r="O26" s="67"/>
      <c r="P26" s="67"/>
      <c r="Q26" s="67"/>
      <c r="R26" s="67"/>
      <c r="S26" s="67"/>
      <c r="T26" s="67"/>
      <c r="U26" s="67"/>
      <c r="V26" s="67"/>
      <c r="W26" s="67"/>
      <c r="X26" s="67"/>
      <c r="Y26" s="67"/>
      <c r="Z26" s="67"/>
      <c r="AA26" s="67"/>
    </row>
    <row r="27" spans="1:27" ht="15.75" customHeight="1" x14ac:dyDescent="0.25">
      <c r="A27" s="242" t="s">
        <v>75</v>
      </c>
      <c r="B27" s="243"/>
      <c r="C27" s="243"/>
      <c r="D27" s="243"/>
      <c r="E27" s="243"/>
      <c r="F27" s="243"/>
      <c r="G27" s="243"/>
      <c r="H27" s="243"/>
      <c r="I27" s="67"/>
      <c r="J27" s="67"/>
      <c r="K27" s="67"/>
      <c r="L27" s="67"/>
      <c r="M27" s="67"/>
      <c r="N27" s="67"/>
      <c r="O27" s="67"/>
      <c r="P27" s="67"/>
      <c r="Q27" s="67"/>
      <c r="R27" s="67"/>
      <c r="S27" s="67"/>
      <c r="T27" s="67"/>
      <c r="U27" s="67"/>
      <c r="V27" s="67"/>
      <c r="W27" s="67"/>
      <c r="X27" s="67"/>
      <c r="Y27" s="67"/>
      <c r="Z27" s="67"/>
      <c r="AA27" s="67"/>
    </row>
    <row r="28" spans="1:27" ht="15.75" customHeight="1" x14ac:dyDescent="0.25">
      <c r="A28" s="6" t="s">
        <v>61</v>
      </c>
      <c r="B28" s="68" t="s">
        <v>76</v>
      </c>
      <c r="C28" s="69">
        <v>250</v>
      </c>
      <c r="D28" s="69">
        <v>300</v>
      </c>
      <c r="E28" s="70">
        <v>500</v>
      </c>
      <c r="F28" s="67">
        <v>750</v>
      </c>
      <c r="G28" s="67">
        <v>1000</v>
      </c>
      <c r="H28" s="67">
        <v>1250</v>
      </c>
      <c r="I28" s="67"/>
      <c r="J28" s="67"/>
      <c r="K28" s="67"/>
      <c r="L28" s="67"/>
      <c r="M28" s="67"/>
      <c r="N28" s="67"/>
      <c r="O28" s="67"/>
      <c r="P28" s="67"/>
      <c r="Q28" s="67"/>
      <c r="R28" s="67"/>
      <c r="S28" s="67"/>
      <c r="T28" s="67"/>
      <c r="U28" s="67"/>
      <c r="V28" s="67"/>
      <c r="W28" s="67"/>
      <c r="X28" s="67"/>
      <c r="Y28" s="67"/>
      <c r="Z28" s="67"/>
      <c r="AA28" s="67"/>
    </row>
    <row r="29" spans="1:27" ht="15.75" customHeight="1" x14ac:dyDescent="0.25">
      <c r="A29" s="71" t="s">
        <v>63</v>
      </c>
      <c r="B29" s="69" t="s">
        <v>64</v>
      </c>
      <c r="C29" s="72">
        <v>0.02</v>
      </c>
      <c r="D29" s="72">
        <v>0.02</v>
      </c>
      <c r="E29" s="72">
        <v>0.02</v>
      </c>
      <c r="F29" s="72">
        <v>0.02</v>
      </c>
      <c r="G29" s="72">
        <v>0.02</v>
      </c>
      <c r="H29" s="72">
        <v>0.02</v>
      </c>
      <c r="I29" s="67"/>
      <c r="J29" s="67"/>
      <c r="K29" s="67"/>
      <c r="L29" s="67"/>
      <c r="M29" s="67"/>
      <c r="N29" s="67"/>
      <c r="O29" s="67"/>
      <c r="P29" s="67"/>
      <c r="Q29" s="67"/>
      <c r="R29" s="67"/>
      <c r="S29" s="67"/>
      <c r="T29" s="67"/>
      <c r="U29" s="67"/>
      <c r="V29" s="67"/>
      <c r="W29" s="67"/>
      <c r="X29" s="67"/>
      <c r="Y29" s="67"/>
      <c r="Z29" s="67"/>
      <c r="AA29" s="67"/>
    </row>
    <row r="30" spans="1:27" ht="15.75" customHeight="1" x14ac:dyDescent="0.25">
      <c r="A30" s="73"/>
      <c r="B30" s="73" t="s">
        <v>65</v>
      </c>
      <c r="C30" s="70">
        <f t="shared" ref="C30:H30" si="8">C29*C28</f>
        <v>5</v>
      </c>
      <c r="D30" s="70">
        <f t="shared" si="8"/>
        <v>6</v>
      </c>
      <c r="E30" s="70">
        <f t="shared" si="8"/>
        <v>10</v>
      </c>
      <c r="F30" s="70">
        <f t="shared" si="8"/>
        <v>15</v>
      </c>
      <c r="G30" s="70">
        <f t="shared" si="8"/>
        <v>20</v>
      </c>
      <c r="H30" s="70">
        <f t="shared" si="8"/>
        <v>25</v>
      </c>
      <c r="I30" s="67"/>
      <c r="J30" s="67"/>
      <c r="K30" s="67"/>
      <c r="L30" s="67"/>
      <c r="M30" s="67"/>
      <c r="N30" s="67"/>
      <c r="O30" s="67"/>
      <c r="P30" s="67"/>
      <c r="Q30" s="67"/>
      <c r="R30" s="67"/>
      <c r="S30" s="67"/>
      <c r="T30" s="67"/>
      <c r="U30" s="67"/>
      <c r="V30" s="67"/>
      <c r="W30" s="67"/>
      <c r="X30" s="67"/>
      <c r="Y30" s="67"/>
      <c r="Z30" s="67"/>
      <c r="AA30" s="67"/>
    </row>
    <row r="31" spans="1:27" ht="15.75" customHeight="1" x14ac:dyDescent="0.25">
      <c r="A31" s="71" t="s">
        <v>14</v>
      </c>
      <c r="B31" s="74" t="s">
        <v>66</v>
      </c>
      <c r="C31" s="72">
        <v>0.2</v>
      </c>
      <c r="D31" s="72">
        <v>0.2</v>
      </c>
      <c r="E31" s="72">
        <v>0.2</v>
      </c>
      <c r="F31" s="72">
        <v>0.2</v>
      </c>
      <c r="G31" s="72">
        <v>0.2</v>
      </c>
      <c r="H31" s="72">
        <v>0.2</v>
      </c>
      <c r="I31" s="67"/>
      <c r="J31" s="67"/>
      <c r="K31" s="67"/>
      <c r="L31" s="67"/>
      <c r="M31" s="67"/>
      <c r="N31" s="67"/>
      <c r="O31" s="67"/>
      <c r="P31" s="67"/>
      <c r="Q31" s="67"/>
      <c r="R31" s="67"/>
      <c r="S31" s="67"/>
      <c r="T31" s="67"/>
      <c r="U31" s="67"/>
      <c r="V31" s="67"/>
      <c r="W31" s="67"/>
      <c r="X31" s="67"/>
      <c r="Y31" s="67"/>
      <c r="Z31" s="67"/>
      <c r="AA31" s="67"/>
    </row>
    <row r="32" spans="1:27" ht="15.75" customHeight="1" x14ac:dyDescent="0.25">
      <c r="A32" s="75"/>
      <c r="B32" s="75" t="s">
        <v>67</v>
      </c>
      <c r="C32" s="76">
        <f t="shared" ref="C32:H32" si="9">C31*C30</f>
        <v>1</v>
      </c>
      <c r="D32" s="76">
        <f t="shared" si="9"/>
        <v>1.2000000000000002</v>
      </c>
      <c r="E32" s="76">
        <f t="shared" si="9"/>
        <v>2</v>
      </c>
      <c r="F32" s="76">
        <f t="shared" si="9"/>
        <v>3</v>
      </c>
      <c r="G32" s="76">
        <f t="shared" si="9"/>
        <v>4</v>
      </c>
      <c r="H32" s="76">
        <f t="shared" si="9"/>
        <v>5</v>
      </c>
      <c r="I32" s="77"/>
      <c r="J32" s="77"/>
      <c r="K32" s="77"/>
      <c r="L32" s="77"/>
      <c r="M32" s="77"/>
      <c r="N32" s="77"/>
      <c r="O32" s="77"/>
      <c r="P32" s="77"/>
      <c r="Q32" s="77"/>
      <c r="R32" s="77"/>
      <c r="S32" s="77"/>
      <c r="T32" s="77"/>
      <c r="U32" s="77"/>
      <c r="V32" s="77"/>
      <c r="W32" s="77"/>
      <c r="X32" s="77"/>
      <c r="Y32" s="77"/>
      <c r="Z32" s="77"/>
      <c r="AA32" s="77"/>
    </row>
    <row r="33" spans="1:27" ht="15.75" customHeight="1" x14ac:dyDescent="0.25">
      <c r="A33" s="242" t="s">
        <v>77</v>
      </c>
      <c r="B33" s="243"/>
      <c r="C33" s="243"/>
      <c r="D33" s="243"/>
      <c r="E33" s="243"/>
      <c r="F33" s="243"/>
      <c r="G33" s="243"/>
      <c r="H33" s="243"/>
      <c r="I33" s="67"/>
      <c r="J33" s="67"/>
      <c r="K33" s="67"/>
      <c r="L33" s="67"/>
      <c r="M33" s="67"/>
      <c r="N33" s="67"/>
      <c r="O33" s="67"/>
      <c r="P33" s="67"/>
      <c r="Q33" s="67"/>
      <c r="R33" s="67"/>
      <c r="S33" s="67"/>
      <c r="T33" s="67"/>
      <c r="U33" s="67"/>
      <c r="V33" s="67"/>
      <c r="W33" s="67"/>
      <c r="X33" s="67"/>
      <c r="Y33" s="67"/>
      <c r="Z33" s="67"/>
      <c r="AA33" s="67"/>
    </row>
    <row r="34" spans="1:27" ht="15.75" customHeight="1" x14ac:dyDescent="0.25">
      <c r="A34" s="6" t="s">
        <v>61</v>
      </c>
      <c r="B34" s="68" t="s">
        <v>78</v>
      </c>
      <c r="C34" s="69">
        <v>250</v>
      </c>
      <c r="D34" s="69">
        <v>300</v>
      </c>
      <c r="E34" s="70">
        <v>500</v>
      </c>
      <c r="F34" s="67">
        <v>750</v>
      </c>
      <c r="G34" s="67">
        <v>1000</v>
      </c>
      <c r="H34" s="67">
        <v>1250</v>
      </c>
      <c r="I34" s="67"/>
      <c r="J34" s="67"/>
      <c r="K34" s="67"/>
      <c r="L34" s="67"/>
      <c r="M34" s="67"/>
      <c r="N34" s="67"/>
      <c r="O34" s="67"/>
      <c r="P34" s="67"/>
      <c r="Q34" s="67"/>
      <c r="R34" s="67"/>
      <c r="S34" s="67"/>
      <c r="T34" s="67"/>
      <c r="U34" s="67"/>
      <c r="V34" s="67"/>
      <c r="W34" s="67"/>
      <c r="X34" s="67"/>
      <c r="Y34" s="67"/>
      <c r="Z34" s="67"/>
      <c r="AA34" s="67"/>
    </row>
    <row r="35" spans="1:27" ht="15.75" customHeight="1" x14ac:dyDescent="0.25">
      <c r="A35" s="71" t="s">
        <v>63</v>
      </c>
      <c r="B35" s="69" t="s">
        <v>64</v>
      </c>
      <c r="C35" s="72">
        <v>0.02</v>
      </c>
      <c r="D35" s="72">
        <v>0.02</v>
      </c>
      <c r="E35" s="72">
        <v>0.02</v>
      </c>
      <c r="F35" s="72">
        <v>0.02</v>
      </c>
      <c r="G35" s="72">
        <v>0.02</v>
      </c>
      <c r="H35" s="72">
        <v>0.02</v>
      </c>
      <c r="I35" s="67"/>
      <c r="J35" s="67"/>
      <c r="K35" s="67"/>
      <c r="L35" s="67"/>
      <c r="M35" s="67"/>
      <c r="N35" s="67"/>
      <c r="O35" s="67"/>
      <c r="P35" s="67"/>
      <c r="Q35" s="67"/>
      <c r="R35" s="67"/>
      <c r="S35" s="67"/>
      <c r="T35" s="67"/>
      <c r="U35" s="67"/>
      <c r="V35" s="67"/>
      <c r="W35" s="67"/>
      <c r="X35" s="67"/>
      <c r="Y35" s="67"/>
      <c r="Z35" s="67"/>
      <c r="AA35" s="67"/>
    </row>
    <row r="36" spans="1:27" ht="15.75" customHeight="1" x14ac:dyDescent="0.25">
      <c r="A36" s="73"/>
      <c r="B36" s="73" t="s">
        <v>65</v>
      </c>
      <c r="C36" s="70">
        <f t="shared" ref="C36:H36" si="10">C35*C34</f>
        <v>5</v>
      </c>
      <c r="D36" s="70">
        <f t="shared" si="10"/>
        <v>6</v>
      </c>
      <c r="E36" s="70">
        <f t="shared" si="10"/>
        <v>10</v>
      </c>
      <c r="F36" s="70">
        <f t="shared" si="10"/>
        <v>15</v>
      </c>
      <c r="G36" s="70">
        <f t="shared" si="10"/>
        <v>20</v>
      </c>
      <c r="H36" s="70">
        <f t="shared" si="10"/>
        <v>25</v>
      </c>
      <c r="I36" s="67"/>
      <c r="J36" s="67"/>
      <c r="K36" s="67"/>
      <c r="L36" s="67"/>
      <c r="M36" s="67"/>
      <c r="N36" s="67"/>
      <c r="O36" s="67"/>
      <c r="P36" s="67"/>
      <c r="Q36" s="67"/>
      <c r="R36" s="67"/>
      <c r="S36" s="67"/>
      <c r="T36" s="67"/>
      <c r="U36" s="67"/>
      <c r="V36" s="67"/>
      <c r="W36" s="67"/>
      <c r="X36" s="67"/>
      <c r="Y36" s="67"/>
      <c r="Z36" s="67"/>
      <c r="AA36" s="67"/>
    </row>
    <row r="37" spans="1:27" ht="15.75" customHeight="1" x14ac:dyDescent="0.25">
      <c r="A37" s="71" t="s">
        <v>14</v>
      </c>
      <c r="B37" s="74" t="s">
        <v>66</v>
      </c>
      <c r="C37" s="72">
        <v>0.2</v>
      </c>
      <c r="D37" s="72">
        <v>0.2</v>
      </c>
      <c r="E37" s="72">
        <v>0.2</v>
      </c>
      <c r="F37" s="72">
        <v>0.2</v>
      </c>
      <c r="G37" s="72">
        <v>0.2</v>
      </c>
      <c r="H37" s="72">
        <v>0.2</v>
      </c>
      <c r="I37" s="67"/>
      <c r="J37" s="67"/>
      <c r="K37" s="67"/>
      <c r="L37" s="67"/>
      <c r="M37" s="67"/>
      <c r="N37" s="67"/>
      <c r="O37" s="67"/>
      <c r="P37" s="67"/>
      <c r="Q37" s="67"/>
      <c r="R37" s="67"/>
      <c r="S37" s="67"/>
      <c r="T37" s="67"/>
      <c r="U37" s="67"/>
      <c r="V37" s="67"/>
      <c r="W37" s="67"/>
      <c r="X37" s="67"/>
      <c r="Y37" s="67"/>
      <c r="Z37" s="67"/>
      <c r="AA37" s="67"/>
    </row>
    <row r="38" spans="1:27" ht="15.75" customHeight="1" x14ac:dyDescent="0.25">
      <c r="A38" s="75"/>
      <c r="B38" s="75" t="s">
        <v>67</v>
      </c>
      <c r="C38" s="76">
        <f t="shared" ref="C38:H38" si="11">C37*C36</f>
        <v>1</v>
      </c>
      <c r="D38" s="76">
        <f t="shared" si="11"/>
        <v>1.2000000000000002</v>
      </c>
      <c r="E38" s="76">
        <f t="shared" si="11"/>
        <v>2</v>
      </c>
      <c r="F38" s="76">
        <f t="shared" si="11"/>
        <v>3</v>
      </c>
      <c r="G38" s="76">
        <f t="shared" si="11"/>
        <v>4</v>
      </c>
      <c r="H38" s="76">
        <f t="shared" si="11"/>
        <v>5</v>
      </c>
      <c r="I38" s="77"/>
      <c r="J38" s="77"/>
      <c r="K38" s="77"/>
      <c r="L38" s="77"/>
      <c r="M38" s="77"/>
      <c r="N38" s="77"/>
      <c r="O38" s="77"/>
      <c r="P38" s="77"/>
      <c r="Q38" s="77"/>
      <c r="R38" s="77"/>
      <c r="S38" s="77"/>
      <c r="T38" s="77"/>
      <c r="U38" s="77"/>
      <c r="V38" s="77"/>
      <c r="W38" s="77"/>
      <c r="X38" s="77"/>
      <c r="Y38" s="77"/>
      <c r="Z38" s="77"/>
      <c r="AA38" s="77"/>
    </row>
    <row r="39" spans="1:27" ht="15.75" customHeight="1" x14ac:dyDescent="0.2">
      <c r="A39" s="78"/>
      <c r="B39" s="78"/>
      <c r="C39" s="67"/>
      <c r="D39" s="67"/>
      <c r="E39" s="67"/>
      <c r="F39" s="67"/>
      <c r="G39" s="67"/>
      <c r="H39" s="67"/>
      <c r="I39" s="67"/>
      <c r="J39" s="67"/>
      <c r="K39" s="67"/>
      <c r="L39" s="67"/>
      <c r="M39" s="67"/>
      <c r="N39" s="67"/>
      <c r="O39" s="67"/>
      <c r="P39" s="67"/>
      <c r="Q39" s="67"/>
      <c r="R39" s="67"/>
      <c r="S39" s="67"/>
      <c r="T39" s="67"/>
      <c r="U39" s="67"/>
      <c r="V39" s="67"/>
      <c r="W39" s="67"/>
      <c r="X39" s="67"/>
      <c r="Y39" s="67"/>
      <c r="Z39" s="67"/>
      <c r="AA39" s="67"/>
    </row>
    <row r="40" spans="1:27" ht="15.75" customHeight="1" x14ac:dyDescent="0.2">
      <c r="A40" s="78"/>
      <c r="B40" s="78"/>
      <c r="C40" s="67"/>
      <c r="D40" s="67"/>
      <c r="E40" s="67"/>
      <c r="F40" s="67"/>
      <c r="G40" s="67"/>
      <c r="H40" s="67"/>
      <c r="I40" s="67"/>
      <c r="J40" s="67"/>
      <c r="K40" s="67"/>
      <c r="L40" s="67"/>
      <c r="M40" s="67"/>
      <c r="N40" s="67"/>
      <c r="O40" s="67"/>
      <c r="P40" s="67"/>
      <c r="Q40" s="67"/>
      <c r="R40" s="67"/>
      <c r="S40" s="67"/>
      <c r="T40" s="67"/>
      <c r="U40" s="67"/>
      <c r="V40" s="67"/>
      <c r="W40" s="67"/>
      <c r="X40" s="67"/>
      <c r="Y40" s="67"/>
      <c r="Z40" s="67"/>
      <c r="AA40" s="67"/>
    </row>
    <row r="41" spans="1:27" ht="15.75" customHeight="1" x14ac:dyDescent="0.2">
      <c r="A41" s="78"/>
      <c r="B41" s="78"/>
      <c r="C41" s="67"/>
      <c r="D41" s="67"/>
      <c r="E41" s="67"/>
      <c r="F41" s="67"/>
      <c r="G41" s="67"/>
      <c r="H41" s="67"/>
      <c r="I41" s="67"/>
      <c r="J41" s="67"/>
      <c r="K41" s="67"/>
      <c r="L41" s="67"/>
      <c r="M41" s="67"/>
      <c r="N41" s="67"/>
      <c r="O41" s="67"/>
      <c r="P41" s="67"/>
      <c r="Q41" s="67"/>
      <c r="R41" s="67"/>
      <c r="S41" s="67"/>
      <c r="T41" s="67"/>
      <c r="U41" s="67"/>
      <c r="V41" s="67"/>
      <c r="W41" s="67"/>
      <c r="X41" s="67"/>
      <c r="Y41" s="67"/>
      <c r="Z41" s="67"/>
      <c r="AA41" s="67"/>
    </row>
    <row r="42" spans="1:27" ht="15.75" customHeight="1" x14ac:dyDescent="0.2">
      <c r="A42" s="78"/>
      <c r="B42" s="78"/>
      <c r="C42" s="67"/>
      <c r="D42" s="67"/>
      <c r="E42" s="67"/>
      <c r="F42" s="67"/>
      <c r="G42" s="67"/>
      <c r="H42" s="67"/>
      <c r="I42" s="67"/>
      <c r="J42" s="67"/>
      <c r="K42" s="67"/>
      <c r="L42" s="67"/>
      <c r="M42" s="67"/>
      <c r="N42" s="67"/>
      <c r="O42" s="67"/>
      <c r="P42" s="67"/>
      <c r="Q42" s="67"/>
      <c r="R42" s="67"/>
      <c r="S42" s="67"/>
      <c r="T42" s="67"/>
      <c r="U42" s="67"/>
      <c r="V42" s="67"/>
      <c r="W42" s="67"/>
      <c r="X42" s="67"/>
      <c r="Y42" s="67"/>
      <c r="Z42" s="67"/>
      <c r="AA42" s="67"/>
    </row>
    <row r="43" spans="1:27" ht="15.75" customHeight="1" x14ac:dyDescent="0.2">
      <c r="A43" s="78"/>
      <c r="B43" s="78"/>
      <c r="C43" s="67"/>
      <c r="D43" s="67"/>
      <c r="E43" s="67"/>
      <c r="F43" s="67"/>
      <c r="G43" s="67"/>
      <c r="H43" s="67"/>
      <c r="I43" s="67"/>
      <c r="J43" s="67"/>
      <c r="K43" s="67"/>
      <c r="L43" s="67"/>
      <c r="M43" s="67"/>
      <c r="N43" s="67"/>
      <c r="O43" s="67"/>
      <c r="P43" s="67"/>
      <c r="Q43" s="67"/>
      <c r="R43" s="67"/>
      <c r="S43" s="67"/>
      <c r="T43" s="67"/>
      <c r="U43" s="67"/>
      <c r="V43" s="67"/>
      <c r="W43" s="67"/>
      <c r="X43" s="67"/>
      <c r="Y43" s="67"/>
      <c r="Z43" s="67"/>
      <c r="AA43" s="67"/>
    </row>
    <row r="44" spans="1:27" ht="15.75" customHeight="1" x14ac:dyDescent="0.2">
      <c r="A44" s="78"/>
      <c r="B44" s="78"/>
      <c r="C44" s="67"/>
      <c r="D44" s="67"/>
      <c r="E44" s="67"/>
      <c r="F44" s="67"/>
      <c r="G44" s="67"/>
      <c r="H44" s="67"/>
      <c r="I44" s="67"/>
      <c r="J44" s="67"/>
      <c r="K44" s="67"/>
      <c r="L44" s="67"/>
      <c r="M44" s="67"/>
      <c r="N44" s="67"/>
      <c r="O44" s="67"/>
      <c r="P44" s="67"/>
      <c r="Q44" s="67"/>
      <c r="R44" s="67"/>
      <c r="S44" s="67"/>
      <c r="T44" s="67"/>
      <c r="U44" s="67"/>
      <c r="V44" s="67"/>
      <c r="W44" s="67"/>
      <c r="X44" s="67"/>
      <c r="Y44" s="67"/>
      <c r="Z44" s="67"/>
      <c r="AA44" s="67"/>
    </row>
    <row r="45" spans="1:27" ht="15.75" customHeight="1" x14ac:dyDescent="0.2">
      <c r="A45" s="78"/>
      <c r="B45" s="78"/>
      <c r="C45" s="67"/>
      <c r="D45" s="67"/>
      <c r="E45" s="67"/>
      <c r="F45" s="67"/>
      <c r="G45" s="67"/>
      <c r="H45" s="67"/>
      <c r="I45" s="67"/>
      <c r="J45" s="67"/>
      <c r="K45" s="67"/>
      <c r="L45" s="67"/>
      <c r="M45" s="67"/>
      <c r="N45" s="67"/>
      <c r="O45" s="67"/>
      <c r="P45" s="67"/>
      <c r="Q45" s="67"/>
      <c r="R45" s="67"/>
      <c r="S45" s="67"/>
      <c r="T45" s="67"/>
      <c r="U45" s="67"/>
      <c r="V45" s="67"/>
      <c r="W45" s="67"/>
      <c r="X45" s="67"/>
      <c r="Y45" s="67"/>
      <c r="Z45" s="67"/>
      <c r="AA45" s="67"/>
    </row>
    <row r="46" spans="1:27" ht="15.75" customHeight="1" x14ac:dyDescent="0.2">
      <c r="A46" s="78"/>
      <c r="B46" s="78"/>
      <c r="C46" s="67"/>
      <c r="D46" s="67"/>
      <c r="E46" s="67"/>
      <c r="F46" s="67"/>
      <c r="G46" s="67"/>
      <c r="H46" s="67"/>
      <c r="I46" s="67"/>
      <c r="J46" s="67"/>
      <c r="K46" s="67"/>
      <c r="L46" s="67"/>
      <c r="M46" s="67"/>
      <c r="N46" s="67"/>
      <c r="O46" s="67"/>
      <c r="P46" s="67"/>
      <c r="Q46" s="67"/>
      <c r="R46" s="67"/>
      <c r="S46" s="67"/>
      <c r="T46" s="67"/>
      <c r="U46" s="67"/>
      <c r="V46" s="67"/>
      <c r="W46" s="67"/>
      <c r="X46" s="67"/>
      <c r="Y46" s="67"/>
      <c r="Z46" s="67"/>
      <c r="AA46" s="67"/>
    </row>
    <row r="47" spans="1:27" ht="15.75" customHeight="1" x14ac:dyDescent="0.2">
      <c r="A47" s="78"/>
      <c r="B47" s="78"/>
      <c r="C47" s="67"/>
      <c r="D47" s="67"/>
      <c r="E47" s="67"/>
      <c r="F47" s="67"/>
      <c r="G47" s="67"/>
      <c r="H47" s="67"/>
      <c r="I47" s="67"/>
      <c r="J47" s="67"/>
      <c r="K47" s="67"/>
      <c r="L47" s="67"/>
      <c r="M47" s="67"/>
      <c r="N47" s="67"/>
      <c r="O47" s="67"/>
      <c r="P47" s="67"/>
      <c r="Q47" s="67"/>
      <c r="R47" s="67"/>
      <c r="S47" s="67"/>
      <c r="T47" s="67"/>
      <c r="U47" s="67"/>
      <c r="V47" s="67"/>
      <c r="W47" s="67"/>
      <c r="X47" s="67"/>
      <c r="Y47" s="67"/>
      <c r="Z47" s="67"/>
      <c r="AA47" s="67"/>
    </row>
    <row r="48" spans="1:27" ht="15.75" customHeight="1" x14ac:dyDescent="0.2">
      <c r="A48" s="78"/>
      <c r="B48" s="78"/>
      <c r="C48" s="67"/>
      <c r="D48" s="67"/>
      <c r="E48" s="67"/>
      <c r="F48" s="67"/>
      <c r="G48" s="67"/>
      <c r="H48" s="67"/>
      <c r="I48" s="67"/>
      <c r="J48" s="67"/>
      <c r="K48" s="67"/>
      <c r="L48" s="67"/>
      <c r="M48" s="67"/>
      <c r="N48" s="67"/>
      <c r="O48" s="67"/>
      <c r="P48" s="67"/>
      <c r="Q48" s="67"/>
      <c r="R48" s="67"/>
      <c r="S48" s="67"/>
      <c r="T48" s="67"/>
      <c r="U48" s="67"/>
      <c r="V48" s="67"/>
      <c r="W48" s="67"/>
      <c r="X48" s="67"/>
      <c r="Y48" s="67"/>
      <c r="Z48" s="67"/>
      <c r="AA48" s="67"/>
    </row>
    <row r="49" spans="1:27" ht="15.75" customHeight="1" x14ac:dyDescent="0.2">
      <c r="A49" s="78"/>
      <c r="B49" s="78"/>
      <c r="C49" s="67"/>
      <c r="D49" s="67"/>
      <c r="E49" s="67"/>
      <c r="F49" s="67"/>
      <c r="G49" s="67"/>
      <c r="H49" s="67"/>
      <c r="I49" s="67"/>
      <c r="J49" s="67"/>
      <c r="K49" s="67"/>
      <c r="L49" s="67"/>
      <c r="M49" s="67"/>
      <c r="N49" s="67"/>
      <c r="O49" s="67"/>
      <c r="P49" s="67"/>
      <c r="Q49" s="67"/>
      <c r="R49" s="67"/>
      <c r="S49" s="67"/>
      <c r="T49" s="67"/>
      <c r="U49" s="67"/>
      <c r="V49" s="67"/>
      <c r="W49" s="67"/>
      <c r="X49" s="67"/>
      <c r="Y49" s="67"/>
      <c r="Z49" s="67"/>
      <c r="AA49" s="67"/>
    </row>
    <row r="50" spans="1:27" ht="15.75" customHeight="1" x14ac:dyDescent="0.2">
      <c r="A50" s="78"/>
      <c r="B50" s="78"/>
      <c r="C50" s="67"/>
      <c r="D50" s="67"/>
      <c r="E50" s="67"/>
      <c r="F50" s="67"/>
      <c r="G50" s="67"/>
      <c r="H50" s="67"/>
      <c r="I50" s="67"/>
      <c r="J50" s="67"/>
      <c r="K50" s="67"/>
      <c r="L50" s="67"/>
      <c r="M50" s="67"/>
      <c r="N50" s="67"/>
      <c r="O50" s="67"/>
      <c r="P50" s="67"/>
      <c r="Q50" s="67"/>
      <c r="R50" s="67"/>
      <c r="S50" s="67"/>
      <c r="T50" s="67"/>
      <c r="U50" s="67"/>
      <c r="V50" s="67"/>
      <c r="W50" s="67"/>
      <c r="X50" s="67"/>
      <c r="Y50" s="67"/>
      <c r="Z50" s="67"/>
      <c r="AA50" s="67"/>
    </row>
    <row r="51" spans="1:27" ht="15.75" customHeight="1" x14ac:dyDescent="0.2">
      <c r="A51" s="78"/>
      <c r="B51" s="78"/>
      <c r="C51" s="67"/>
      <c r="D51" s="67"/>
      <c r="E51" s="67"/>
      <c r="F51" s="67"/>
      <c r="G51" s="67"/>
      <c r="H51" s="67"/>
      <c r="I51" s="67"/>
      <c r="J51" s="67"/>
      <c r="K51" s="67"/>
      <c r="L51" s="67"/>
      <c r="M51" s="67"/>
      <c r="N51" s="67"/>
      <c r="O51" s="67"/>
      <c r="P51" s="67"/>
      <c r="Q51" s="67"/>
      <c r="R51" s="67"/>
      <c r="S51" s="67"/>
      <c r="T51" s="67"/>
      <c r="U51" s="67"/>
      <c r="V51" s="67"/>
      <c r="W51" s="67"/>
      <c r="X51" s="67"/>
      <c r="Y51" s="67"/>
      <c r="Z51" s="67"/>
      <c r="AA51" s="67"/>
    </row>
    <row r="52" spans="1:27" ht="15.75" customHeight="1" x14ac:dyDescent="0.2">
      <c r="A52" s="78"/>
      <c r="B52" s="78"/>
      <c r="C52" s="67"/>
      <c r="D52" s="67"/>
      <c r="E52" s="67"/>
      <c r="F52" s="67"/>
      <c r="G52" s="67"/>
      <c r="H52" s="67"/>
      <c r="I52" s="67"/>
      <c r="J52" s="67"/>
      <c r="K52" s="67"/>
      <c r="L52" s="67"/>
      <c r="M52" s="67"/>
      <c r="N52" s="67"/>
      <c r="O52" s="67"/>
      <c r="P52" s="67"/>
      <c r="Q52" s="67"/>
      <c r="R52" s="67"/>
      <c r="S52" s="67"/>
      <c r="T52" s="67"/>
      <c r="U52" s="67"/>
      <c r="V52" s="67"/>
      <c r="W52" s="67"/>
      <c r="X52" s="67"/>
      <c r="Y52" s="67"/>
      <c r="Z52" s="67"/>
      <c r="AA52" s="67"/>
    </row>
    <row r="53" spans="1:27" ht="15.75" customHeight="1" x14ac:dyDescent="0.2">
      <c r="A53" s="78"/>
      <c r="B53" s="78"/>
      <c r="C53" s="67"/>
      <c r="D53" s="67"/>
      <c r="E53" s="67"/>
      <c r="F53" s="67"/>
      <c r="G53" s="67"/>
      <c r="H53" s="67"/>
      <c r="I53" s="67"/>
      <c r="J53" s="67"/>
      <c r="K53" s="67"/>
      <c r="L53" s="67"/>
      <c r="M53" s="67"/>
      <c r="N53" s="67"/>
      <c r="O53" s="67"/>
      <c r="P53" s="67"/>
      <c r="Q53" s="67"/>
      <c r="R53" s="67"/>
      <c r="S53" s="67"/>
      <c r="T53" s="67"/>
      <c r="U53" s="67"/>
      <c r="V53" s="67"/>
      <c r="W53" s="67"/>
      <c r="X53" s="67"/>
      <c r="Y53" s="67"/>
      <c r="Z53" s="67"/>
      <c r="AA53" s="67"/>
    </row>
    <row r="54" spans="1:27" ht="15.75" customHeight="1" x14ac:dyDescent="0.2">
      <c r="A54" s="78"/>
      <c r="B54" s="78"/>
      <c r="C54" s="67"/>
      <c r="D54" s="67"/>
      <c r="E54" s="67"/>
      <c r="F54" s="67"/>
      <c r="G54" s="67"/>
      <c r="H54" s="67"/>
      <c r="I54" s="67"/>
      <c r="J54" s="67"/>
      <c r="K54" s="67"/>
      <c r="L54" s="67"/>
      <c r="M54" s="67"/>
      <c r="N54" s="67"/>
      <c r="O54" s="67"/>
      <c r="P54" s="67"/>
      <c r="Q54" s="67"/>
      <c r="R54" s="67"/>
      <c r="S54" s="67"/>
      <c r="T54" s="67"/>
      <c r="U54" s="67"/>
      <c r="V54" s="67"/>
      <c r="W54" s="67"/>
      <c r="X54" s="67"/>
      <c r="Y54" s="67"/>
      <c r="Z54" s="67"/>
      <c r="AA54" s="67"/>
    </row>
    <row r="55" spans="1:27" ht="15.75" customHeight="1" x14ac:dyDescent="0.2">
      <c r="A55" s="78"/>
      <c r="B55" s="78"/>
      <c r="C55" s="67"/>
      <c r="D55" s="67"/>
      <c r="E55" s="67"/>
      <c r="F55" s="67"/>
      <c r="G55" s="67"/>
      <c r="H55" s="67"/>
      <c r="I55" s="67"/>
      <c r="J55" s="67"/>
      <c r="K55" s="67"/>
      <c r="L55" s="67"/>
      <c r="M55" s="67"/>
      <c r="N55" s="67"/>
      <c r="O55" s="67"/>
      <c r="P55" s="67"/>
      <c r="Q55" s="67"/>
      <c r="R55" s="67"/>
      <c r="S55" s="67"/>
      <c r="T55" s="67"/>
      <c r="U55" s="67"/>
      <c r="V55" s="67"/>
      <c r="W55" s="67"/>
      <c r="X55" s="67"/>
      <c r="Y55" s="67"/>
      <c r="Z55" s="67"/>
      <c r="AA55" s="67"/>
    </row>
    <row r="56" spans="1:27" ht="15.75" customHeight="1" x14ac:dyDescent="0.2">
      <c r="A56" s="78"/>
      <c r="B56" s="78"/>
      <c r="C56" s="67"/>
      <c r="D56" s="67"/>
      <c r="E56" s="67"/>
      <c r="F56" s="67"/>
      <c r="G56" s="67"/>
      <c r="H56" s="67"/>
      <c r="I56" s="67"/>
      <c r="J56" s="67"/>
      <c r="K56" s="67"/>
      <c r="L56" s="67"/>
      <c r="M56" s="67"/>
      <c r="N56" s="67"/>
      <c r="O56" s="67"/>
      <c r="P56" s="67"/>
      <c r="Q56" s="67"/>
      <c r="R56" s="67"/>
      <c r="S56" s="67"/>
      <c r="T56" s="67"/>
      <c r="U56" s="67"/>
      <c r="V56" s="67"/>
      <c r="W56" s="67"/>
      <c r="X56" s="67"/>
      <c r="Y56" s="67"/>
      <c r="Z56" s="67"/>
      <c r="AA56" s="67"/>
    </row>
    <row r="57" spans="1:27" ht="15.75" customHeight="1" x14ac:dyDescent="0.2">
      <c r="A57" s="78"/>
      <c r="B57" s="78"/>
      <c r="C57" s="67"/>
      <c r="D57" s="67"/>
      <c r="E57" s="67"/>
      <c r="F57" s="67"/>
      <c r="G57" s="67"/>
      <c r="H57" s="67"/>
      <c r="I57" s="67"/>
      <c r="J57" s="67"/>
      <c r="K57" s="67"/>
      <c r="L57" s="67"/>
      <c r="M57" s="67"/>
      <c r="N57" s="67"/>
      <c r="O57" s="67"/>
      <c r="P57" s="67"/>
      <c r="Q57" s="67"/>
      <c r="R57" s="67"/>
      <c r="S57" s="67"/>
      <c r="T57" s="67"/>
      <c r="U57" s="67"/>
      <c r="V57" s="67"/>
      <c r="W57" s="67"/>
      <c r="X57" s="67"/>
      <c r="Y57" s="67"/>
      <c r="Z57" s="67"/>
      <c r="AA57" s="67"/>
    </row>
    <row r="58" spans="1:27" ht="15.75" customHeight="1" x14ac:dyDescent="0.2">
      <c r="A58" s="78"/>
      <c r="B58" s="78"/>
      <c r="C58" s="67"/>
      <c r="D58" s="67"/>
      <c r="E58" s="67"/>
      <c r="F58" s="67"/>
      <c r="G58" s="67"/>
      <c r="H58" s="67"/>
      <c r="I58" s="67"/>
      <c r="J58" s="67"/>
      <c r="K58" s="67"/>
      <c r="L58" s="67"/>
      <c r="M58" s="67"/>
      <c r="N58" s="67"/>
      <c r="O58" s="67"/>
      <c r="P58" s="67"/>
      <c r="Q58" s="67"/>
      <c r="R58" s="67"/>
      <c r="S58" s="67"/>
      <c r="T58" s="67"/>
      <c r="U58" s="67"/>
      <c r="V58" s="67"/>
      <c r="W58" s="67"/>
      <c r="X58" s="67"/>
      <c r="Y58" s="67"/>
      <c r="Z58" s="67"/>
      <c r="AA58" s="67"/>
    </row>
    <row r="59" spans="1:27" ht="15.75" customHeight="1" x14ac:dyDescent="0.2">
      <c r="A59" s="78"/>
      <c r="B59" s="78"/>
      <c r="C59" s="67"/>
      <c r="D59" s="67"/>
      <c r="E59" s="67"/>
      <c r="F59" s="67"/>
      <c r="G59" s="67"/>
      <c r="H59" s="67"/>
      <c r="I59" s="67"/>
      <c r="J59" s="67"/>
      <c r="K59" s="67"/>
      <c r="L59" s="67"/>
      <c r="M59" s="67"/>
      <c r="N59" s="67"/>
      <c r="O59" s="67"/>
      <c r="P59" s="67"/>
      <c r="Q59" s="67"/>
      <c r="R59" s="67"/>
      <c r="S59" s="67"/>
      <c r="T59" s="67"/>
      <c r="U59" s="67"/>
      <c r="V59" s="67"/>
      <c r="W59" s="67"/>
      <c r="X59" s="67"/>
      <c r="Y59" s="67"/>
      <c r="Z59" s="67"/>
      <c r="AA59" s="67"/>
    </row>
    <row r="60" spans="1:27" ht="15.75" customHeight="1" x14ac:dyDescent="0.2">
      <c r="A60" s="78"/>
      <c r="B60" s="78"/>
      <c r="C60" s="67"/>
      <c r="D60" s="67"/>
      <c r="E60" s="67"/>
      <c r="F60" s="67"/>
      <c r="G60" s="67"/>
      <c r="H60" s="67"/>
      <c r="I60" s="67"/>
      <c r="J60" s="67"/>
      <c r="K60" s="67"/>
      <c r="L60" s="67"/>
      <c r="M60" s="67"/>
      <c r="N60" s="67"/>
      <c r="O60" s="67"/>
      <c r="P60" s="67"/>
      <c r="Q60" s="67"/>
      <c r="R60" s="67"/>
      <c r="S60" s="67"/>
      <c r="T60" s="67"/>
      <c r="U60" s="67"/>
      <c r="V60" s="67"/>
      <c r="W60" s="67"/>
      <c r="X60" s="67"/>
      <c r="Y60" s="67"/>
      <c r="Z60" s="67"/>
      <c r="AA60" s="67"/>
    </row>
    <row r="61" spans="1:27" ht="15.75" customHeight="1" x14ac:dyDescent="0.2">
      <c r="A61" s="78"/>
      <c r="B61" s="78"/>
      <c r="C61" s="67"/>
      <c r="D61" s="67"/>
      <c r="E61" s="67"/>
      <c r="F61" s="67"/>
      <c r="G61" s="67"/>
      <c r="H61" s="67"/>
      <c r="I61" s="67"/>
      <c r="J61" s="67"/>
      <c r="K61" s="67"/>
      <c r="L61" s="67"/>
      <c r="M61" s="67"/>
      <c r="N61" s="67"/>
      <c r="O61" s="67"/>
      <c r="P61" s="67"/>
      <c r="Q61" s="67"/>
      <c r="R61" s="67"/>
      <c r="S61" s="67"/>
      <c r="T61" s="67"/>
      <c r="U61" s="67"/>
      <c r="V61" s="67"/>
      <c r="W61" s="67"/>
      <c r="X61" s="67"/>
      <c r="Y61" s="67"/>
      <c r="Z61" s="67"/>
      <c r="AA61" s="67"/>
    </row>
    <row r="62" spans="1:27" ht="15.75" customHeight="1" x14ac:dyDescent="0.2">
      <c r="A62" s="78"/>
      <c r="B62" s="78"/>
      <c r="C62" s="67"/>
      <c r="D62" s="67"/>
      <c r="E62" s="67"/>
      <c r="F62" s="67"/>
      <c r="G62" s="67"/>
      <c r="H62" s="67"/>
      <c r="I62" s="67"/>
      <c r="J62" s="67"/>
      <c r="K62" s="67"/>
      <c r="L62" s="67"/>
      <c r="M62" s="67"/>
      <c r="N62" s="67"/>
      <c r="O62" s="67"/>
      <c r="P62" s="67"/>
      <c r="Q62" s="67"/>
      <c r="R62" s="67"/>
      <c r="S62" s="67"/>
      <c r="T62" s="67"/>
      <c r="U62" s="67"/>
      <c r="V62" s="67"/>
      <c r="W62" s="67"/>
      <c r="X62" s="67"/>
      <c r="Y62" s="67"/>
      <c r="Z62" s="67"/>
      <c r="AA62" s="67"/>
    </row>
    <row r="63" spans="1:27" ht="15.75" customHeight="1" x14ac:dyDescent="0.2">
      <c r="A63" s="78"/>
      <c r="B63" s="78"/>
      <c r="C63" s="67"/>
      <c r="D63" s="67"/>
      <c r="E63" s="67"/>
      <c r="F63" s="67"/>
      <c r="G63" s="67"/>
      <c r="H63" s="67"/>
      <c r="I63" s="67"/>
      <c r="J63" s="67"/>
      <c r="K63" s="67"/>
      <c r="L63" s="67"/>
      <c r="M63" s="67"/>
      <c r="N63" s="67"/>
      <c r="O63" s="67"/>
      <c r="P63" s="67"/>
      <c r="Q63" s="67"/>
      <c r="R63" s="67"/>
      <c r="S63" s="67"/>
      <c r="T63" s="67"/>
      <c r="U63" s="67"/>
      <c r="V63" s="67"/>
      <c r="W63" s="67"/>
      <c r="X63" s="67"/>
      <c r="Y63" s="67"/>
      <c r="Z63" s="67"/>
      <c r="AA63" s="67"/>
    </row>
    <row r="64" spans="1:27" ht="15.75" customHeight="1" x14ac:dyDescent="0.2">
      <c r="A64" s="78"/>
      <c r="B64" s="78"/>
      <c r="C64" s="67"/>
      <c r="D64" s="67"/>
      <c r="E64" s="67"/>
      <c r="F64" s="67"/>
      <c r="G64" s="67"/>
      <c r="H64" s="67"/>
      <c r="I64" s="67"/>
      <c r="J64" s="67"/>
      <c r="K64" s="67"/>
      <c r="L64" s="67"/>
      <c r="M64" s="67"/>
      <c r="N64" s="67"/>
      <c r="O64" s="67"/>
      <c r="P64" s="67"/>
      <c r="Q64" s="67"/>
      <c r="R64" s="67"/>
      <c r="S64" s="67"/>
      <c r="T64" s="67"/>
      <c r="U64" s="67"/>
      <c r="V64" s="67"/>
      <c r="W64" s="67"/>
      <c r="X64" s="67"/>
      <c r="Y64" s="67"/>
      <c r="Z64" s="67"/>
      <c r="AA64" s="67"/>
    </row>
    <row r="65" spans="1:27" ht="15.75" customHeight="1" x14ac:dyDescent="0.2">
      <c r="A65" s="78"/>
      <c r="B65" s="78"/>
      <c r="C65" s="67"/>
      <c r="D65" s="67"/>
      <c r="E65" s="67"/>
      <c r="F65" s="67"/>
      <c r="G65" s="67"/>
      <c r="H65" s="67"/>
      <c r="I65" s="67"/>
      <c r="J65" s="67"/>
      <c r="K65" s="67"/>
      <c r="L65" s="67"/>
      <c r="M65" s="67"/>
      <c r="N65" s="67"/>
      <c r="O65" s="67"/>
      <c r="P65" s="67"/>
      <c r="Q65" s="67"/>
      <c r="R65" s="67"/>
      <c r="S65" s="67"/>
      <c r="T65" s="67"/>
      <c r="U65" s="67"/>
      <c r="V65" s="67"/>
      <c r="W65" s="67"/>
      <c r="X65" s="67"/>
      <c r="Y65" s="67"/>
      <c r="Z65" s="67"/>
      <c r="AA65" s="67"/>
    </row>
    <row r="66" spans="1:27" ht="15.75" customHeight="1" x14ac:dyDescent="0.2">
      <c r="A66" s="78"/>
      <c r="B66" s="78"/>
      <c r="C66" s="67"/>
      <c r="D66" s="67"/>
      <c r="E66" s="67"/>
      <c r="F66" s="67"/>
      <c r="G66" s="67"/>
      <c r="H66" s="67"/>
      <c r="I66" s="67"/>
      <c r="J66" s="67"/>
      <c r="K66" s="67"/>
      <c r="L66" s="67"/>
      <c r="M66" s="67"/>
      <c r="N66" s="67"/>
      <c r="O66" s="67"/>
      <c r="P66" s="67"/>
      <c r="Q66" s="67"/>
      <c r="R66" s="67"/>
      <c r="S66" s="67"/>
      <c r="T66" s="67"/>
      <c r="U66" s="67"/>
      <c r="V66" s="67"/>
      <c r="W66" s="67"/>
      <c r="X66" s="67"/>
      <c r="Y66" s="67"/>
      <c r="Z66" s="67"/>
      <c r="AA66" s="67"/>
    </row>
    <row r="67" spans="1:27" ht="15.75" customHeight="1" x14ac:dyDescent="0.2">
      <c r="A67" s="78"/>
      <c r="B67" s="78"/>
      <c r="C67" s="67"/>
      <c r="D67" s="67"/>
      <c r="E67" s="67"/>
      <c r="F67" s="67"/>
      <c r="G67" s="67"/>
      <c r="H67" s="67"/>
      <c r="I67" s="67"/>
      <c r="J67" s="67"/>
      <c r="K67" s="67"/>
      <c r="L67" s="67"/>
      <c r="M67" s="67"/>
      <c r="N67" s="67"/>
      <c r="O67" s="67"/>
      <c r="P67" s="67"/>
      <c r="Q67" s="67"/>
      <c r="R67" s="67"/>
      <c r="S67" s="67"/>
      <c r="T67" s="67"/>
      <c r="U67" s="67"/>
      <c r="V67" s="67"/>
      <c r="W67" s="67"/>
      <c r="X67" s="67"/>
      <c r="Y67" s="67"/>
      <c r="Z67" s="67"/>
      <c r="AA67" s="67"/>
    </row>
    <row r="68" spans="1:27" ht="15.75" customHeight="1" x14ac:dyDescent="0.2">
      <c r="A68" s="78"/>
      <c r="B68" s="78"/>
      <c r="C68" s="67"/>
      <c r="D68" s="67"/>
      <c r="E68" s="67"/>
      <c r="F68" s="67"/>
      <c r="G68" s="67"/>
      <c r="H68" s="67"/>
      <c r="I68" s="67"/>
      <c r="J68" s="67"/>
      <c r="K68" s="67"/>
      <c r="L68" s="67"/>
      <c r="M68" s="67"/>
      <c r="N68" s="67"/>
      <c r="O68" s="67"/>
      <c r="P68" s="67"/>
      <c r="Q68" s="67"/>
      <c r="R68" s="67"/>
      <c r="S68" s="67"/>
      <c r="T68" s="67"/>
      <c r="U68" s="67"/>
      <c r="V68" s="67"/>
      <c r="W68" s="67"/>
      <c r="X68" s="67"/>
      <c r="Y68" s="67"/>
      <c r="Z68" s="67"/>
      <c r="AA68" s="67"/>
    </row>
    <row r="69" spans="1:27" ht="15.75" customHeight="1" x14ac:dyDescent="0.2">
      <c r="A69" s="78"/>
      <c r="B69" s="78"/>
      <c r="C69" s="67"/>
      <c r="D69" s="67"/>
      <c r="E69" s="67"/>
      <c r="F69" s="67"/>
      <c r="G69" s="67"/>
      <c r="H69" s="67"/>
      <c r="I69" s="67"/>
      <c r="J69" s="67"/>
      <c r="K69" s="67"/>
      <c r="L69" s="67"/>
      <c r="M69" s="67"/>
      <c r="N69" s="67"/>
      <c r="O69" s="67"/>
      <c r="P69" s="67"/>
      <c r="Q69" s="67"/>
      <c r="R69" s="67"/>
      <c r="S69" s="67"/>
      <c r="T69" s="67"/>
      <c r="U69" s="67"/>
      <c r="V69" s="67"/>
      <c r="W69" s="67"/>
      <c r="X69" s="67"/>
      <c r="Y69" s="67"/>
      <c r="Z69" s="67"/>
      <c r="AA69" s="67"/>
    </row>
    <row r="70" spans="1:27" ht="15.75" customHeight="1" x14ac:dyDescent="0.2">
      <c r="A70" s="78"/>
      <c r="B70" s="78"/>
      <c r="C70" s="67"/>
      <c r="D70" s="67"/>
      <c r="E70" s="67"/>
      <c r="F70" s="67"/>
      <c r="G70" s="67"/>
      <c r="H70" s="67"/>
      <c r="I70" s="67"/>
      <c r="J70" s="67"/>
      <c r="K70" s="67"/>
      <c r="L70" s="67"/>
      <c r="M70" s="67"/>
      <c r="N70" s="67"/>
      <c r="O70" s="67"/>
      <c r="P70" s="67"/>
      <c r="Q70" s="67"/>
      <c r="R70" s="67"/>
      <c r="S70" s="67"/>
      <c r="T70" s="67"/>
      <c r="U70" s="67"/>
      <c r="V70" s="67"/>
      <c r="W70" s="67"/>
      <c r="X70" s="67"/>
      <c r="Y70" s="67"/>
      <c r="Z70" s="67"/>
      <c r="AA70" s="67"/>
    </row>
    <row r="71" spans="1:27" ht="15.75" customHeight="1" x14ac:dyDescent="0.2">
      <c r="A71" s="78"/>
      <c r="B71" s="78"/>
      <c r="C71" s="67"/>
      <c r="D71" s="67"/>
      <c r="E71" s="67"/>
      <c r="F71" s="67"/>
      <c r="G71" s="67"/>
      <c r="H71" s="67"/>
      <c r="I71" s="67"/>
      <c r="J71" s="67"/>
      <c r="K71" s="67"/>
      <c r="L71" s="67"/>
      <c r="M71" s="67"/>
      <c r="N71" s="67"/>
      <c r="O71" s="67"/>
      <c r="P71" s="67"/>
      <c r="Q71" s="67"/>
      <c r="R71" s="67"/>
      <c r="S71" s="67"/>
      <c r="T71" s="67"/>
      <c r="U71" s="67"/>
      <c r="V71" s="67"/>
      <c r="W71" s="67"/>
      <c r="X71" s="67"/>
      <c r="Y71" s="67"/>
      <c r="Z71" s="67"/>
      <c r="AA71" s="67"/>
    </row>
    <row r="72" spans="1:27" ht="15.75" customHeight="1" x14ac:dyDescent="0.2">
      <c r="A72" s="78"/>
      <c r="B72" s="78"/>
      <c r="C72" s="67"/>
      <c r="D72" s="67"/>
      <c r="E72" s="67"/>
      <c r="F72" s="67"/>
      <c r="G72" s="67"/>
      <c r="H72" s="67"/>
      <c r="I72" s="67"/>
      <c r="J72" s="67"/>
      <c r="K72" s="67"/>
      <c r="L72" s="67"/>
      <c r="M72" s="67"/>
      <c r="N72" s="67"/>
      <c r="O72" s="67"/>
      <c r="P72" s="67"/>
      <c r="Q72" s="67"/>
      <c r="R72" s="67"/>
      <c r="S72" s="67"/>
      <c r="T72" s="67"/>
      <c r="U72" s="67"/>
      <c r="V72" s="67"/>
      <c r="W72" s="67"/>
      <c r="X72" s="67"/>
      <c r="Y72" s="67"/>
      <c r="Z72" s="67"/>
      <c r="AA72" s="67"/>
    </row>
    <row r="73" spans="1:27" ht="15.75" customHeight="1" x14ac:dyDescent="0.2">
      <c r="A73" s="78"/>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row>
    <row r="74" spans="1:27" ht="15.75" customHeight="1" x14ac:dyDescent="0.2">
      <c r="A74" s="78"/>
      <c r="B74" s="78"/>
      <c r="C74" s="67"/>
      <c r="D74" s="67"/>
      <c r="E74" s="67"/>
      <c r="F74" s="67"/>
      <c r="G74" s="67"/>
      <c r="H74" s="67"/>
      <c r="I74" s="67"/>
      <c r="J74" s="67"/>
      <c r="K74" s="67"/>
      <c r="L74" s="67"/>
      <c r="M74" s="67"/>
      <c r="N74" s="67"/>
      <c r="O74" s="67"/>
      <c r="P74" s="67"/>
      <c r="Q74" s="67"/>
      <c r="R74" s="67"/>
      <c r="S74" s="67"/>
      <c r="T74" s="67"/>
      <c r="U74" s="67"/>
      <c r="V74" s="67"/>
      <c r="W74" s="67"/>
      <c r="X74" s="67"/>
      <c r="Y74" s="67"/>
      <c r="Z74" s="67"/>
      <c r="AA74" s="67"/>
    </row>
    <row r="75" spans="1:27" ht="15.75" customHeight="1" x14ac:dyDescent="0.2">
      <c r="A75" s="78"/>
      <c r="B75" s="78"/>
      <c r="C75" s="67"/>
      <c r="D75" s="67"/>
      <c r="E75" s="67"/>
      <c r="F75" s="67"/>
      <c r="G75" s="67"/>
      <c r="H75" s="67"/>
      <c r="I75" s="67"/>
      <c r="J75" s="67"/>
      <c r="K75" s="67"/>
      <c r="L75" s="67"/>
      <c r="M75" s="67"/>
      <c r="N75" s="67"/>
      <c r="O75" s="67"/>
      <c r="P75" s="67"/>
      <c r="Q75" s="67"/>
      <c r="R75" s="67"/>
      <c r="S75" s="67"/>
      <c r="T75" s="67"/>
      <c r="U75" s="67"/>
      <c r="V75" s="67"/>
      <c r="W75" s="67"/>
      <c r="X75" s="67"/>
      <c r="Y75" s="67"/>
      <c r="Z75" s="67"/>
      <c r="AA75" s="67"/>
    </row>
    <row r="76" spans="1:27" ht="15.75" customHeight="1" x14ac:dyDescent="0.2">
      <c r="A76" s="78"/>
      <c r="B76" s="78"/>
      <c r="C76" s="67"/>
      <c r="D76" s="67"/>
      <c r="E76" s="67"/>
      <c r="F76" s="67"/>
      <c r="G76" s="67"/>
      <c r="H76" s="67"/>
      <c r="I76" s="67"/>
      <c r="J76" s="67"/>
      <c r="K76" s="67"/>
      <c r="L76" s="67"/>
      <c r="M76" s="67"/>
      <c r="N76" s="67"/>
      <c r="O76" s="67"/>
      <c r="P76" s="67"/>
      <c r="Q76" s="67"/>
      <c r="R76" s="67"/>
      <c r="S76" s="67"/>
      <c r="T76" s="67"/>
      <c r="U76" s="67"/>
      <c r="V76" s="67"/>
      <c r="W76" s="67"/>
      <c r="X76" s="67"/>
      <c r="Y76" s="67"/>
      <c r="Z76" s="67"/>
      <c r="AA76" s="67"/>
    </row>
    <row r="77" spans="1:27" ht="15.75" customHeight="1" x14ac:dyDescent="0.2">
      <c r="A77" s="78"/>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row>
    <row r="78" spans="1:27" ht="15.75" customHeight="1" x14ac:dyDescent="0.2">
      <c r="A78" s="78"/>
      <c r="B78" s="78"/>
      <c r="C78" s="67"/>
      <c r="D78" s="67"/>
      <c r="E78" s="67"/>
      <c r="F78" s="67"/>
      <c r="G78" s="67"/>
      <c r="H78" s="67"/>
      <c r="I78" s="67"/>
      <c r="J78" s="67"/>
      <c r="K78" s="67"/>
      <c r="L78" s="67"/>
      <c r="M78" s="67"/>
      <c r="N78" s="67"/>
      <c r="O78" s="67"/>
      <c r="P78" s="67"/>
      <c r="Q78" s="67"/>
      <c r="R78" s="67"/>
      <c r="S78" s="67"/>
      <c r="T78" s="67"/>
      <c r="U78" s="67"/>
      <c r="V78" s="67"/>
      <c r="W78" s="67"/>
      <c r="X78" s="67"/>
      <c r="Y78" s="67"/>
      <c r="Z78" s="67"/>
      <c r="AA78" s="67"/>
    </row>
    <row r="79" spans="1:27" ht="15.75" customHeight="1" x14ac:dyDescent="0.2">
      <c r="A79" s="78"/>
      <c r="B79" s="78"/>
      <c r="C79" s="67"/>
      <c r="D79" s="67"/>
      <c r="E79" s="67"/>
      <c r="F79" s="67"/>
      <c r="G79" s="67"/>
      <c r="H79" s="67"/>
      <c r="I79" s="67"/>
      <c r="J79" s="67"/>
      <c r="K79" s="67"/>
      <c r="L79" s="67"/>
      <c r="M79" s="67"/>
      <c r="N79" s="67"/>
      <c r="O79" s="67"/>
      <c r="P79" s="67"/>
      <c r="Q79" s="67"/>
      <c r="R79" s="67"/>
      <c r="S79" s="67"/>
      <c r="T79" s="67"/>
      <c r="U79" s="67"/>
      <c r="V79" s="67"/>
      <c r="W79" s="67"/>
      <c r="X79" s="67"/>
      <c r="Y79" s="67"/>
      <c r="Z79" s="67"/>
      <c r="AA79" s="67"/>
    </row>
    <row r="80" spans="1:27" ht="15.75" customHeight="1" x14ac:dyDescent="0.2">
      <c r="A80" s="78"/>
      <c r="B80" s="78"/>
      <c r="C80" s="67"/>
      <c r="D80" s="67"/>
      <c r="E80" s="67"/>
      <c r="F80" s="67"/>
      <c r="G80" s="67"/>
      <c r="H80" s="67"/>
      <c r="I80" s="67"/>
      <c r="J80" s="67"/>
      <c r="K80" s="67"/>
      <c r="L80" s="67"/>
      <c r="M80" s="67"/>
      <c r="N80" s="67"/>
      <c r="O80" s="67"/>
      <c r="P80" s="67"/>
      <c r="Q80" s="67"/>
      <c r="R80" s="67"/>
      <c r="S80" s="67"/>
      <c r="T80" s="67"/>
      <c r="U80" s="67"/>
      <c r="V80" s="67"/>
      <c r="W80" s="67"/>
      <c r="X80" s="67"/>
      <c r="Y80" s="67"/>
      <c r="Z80" s="67"/>
      <c r="AA80" s="67"/>
    </row>
    <row r="81" spans="1:27" ht="15.75" customHeight="1" x14ac:dyDescent="0.2">
      <c r="A81" s="78"/>
      <c r="B81" s="78"/>
      <c r="C81" s="67"/>
      <c r="D81" s="67"/>
      <c r="E81" s="67"/>
      <c r="F81" s="67"/>
      <c r="G81" s="67"/>
      <c r="H81" s="67"/>
      <c r="I81" s="67"/>
      <c r="J81" s="67"/>
      <c r="K81" s="67"/>
      <c r="L81" s="67"/>
      <c r="M81" s="67"/>
      <c r="N81" s="67"/>
      <c r="O81" s="67"/>
      <c r="P81" s="67"/>
      <c r="Q81" s="67"/>
      <c r="R81" s="67"/>
      <c r="S81" s="67"/>
      <c r="T81" s="67"/>
      <c r="U81" s="67"/>
      <c r="V81" s="67"/>
      <c r="W81" s="67"/>
      <c r="X81" s="67"/>
      <c r="Y81" s="67"/>
      <c r="Z81" s="67"/>
      <c r="AA81" s="67"/>
    </row>
    <row r="82" spans="1:27" ht="15.75" customHeight="1" x14ac:dyDescent="0.2">
      <c r="A82" s="78"/>
      <c r="B82" s="78"/>
      <c r="C82" s="67"/>
      <c r="D82" s="67"/>
      <c r="E82" s="67"/>
      <c r="F82" s="67"/>
      <c r="G82" s="67"/>
      <c r="H82" s="67"/>
      <c r="I82" s="67"/>
      <c r="J82" s="67"/>
      <c r="K82" s="67"/>
      <c r="L82" s="67"/>
      <c r="M82" s="67"/>
      <c r="N82" s="67"/>
      <c r="O82" s="67"/>
      <c r="P82" s="67"/>
      <c r="Q82" s="67"/>
      <c r="R82" s="67"/>
      <c r="S82" s="67"/>
      <c r="T82" s="67"/>
      <c r="U82" s="67"/>
      <c r="V82" s="67"/>
      <c r="W82" s="67"/>
      <c r="X82" s="67"/>
      <c r="Y82" s="67"/>
      <c r="Z82" s="67"/>
      <c r="AA82" s="67"/>
    </row>
    <row r="83" spans="1:27" ht="15.75" customHeight="1" x14ac:dyDescent="0.2">
      <c r="A83" s="78"/>
      <c r="B83" s="78"/>
      <c r="C83" s="67"/>
      <c r="D83" s="67"/>
      <c r="E83" s="67"/>
      <c r="F83" s="67"/>
      <c r="G83" s="67"/>
      <c r="H83" s="67"/>
      <c r="I83" s="67"/>
      <c r="J83" s="67"/>
      <c r="K83" s="67"/>
      <c r="L83" s="67"/>
      <c r="M83" s="67"/>
      <c r="N83" s="67"/>
      <c r="O83" s="67"/>
      <c r="P83" s="67"/>
      <c r="Q83" s="67"/>
      <c r="R83" s="67"/>
      <c r="S83" s="67"/>
      <c r="T83" s="67"/>
      <c r="U83" s="67"/>
      <c r="V83" s="67"/>
      <c r="W83" s="67"/>
      <c r="X83" s="67"/>
      <c r="Y83" s="67"/>
      <c r="Z83" s="67"/>
      <c r="AA83" s="67"/>
    </row>
    <row r="84" spans="1:27" ht="15.75" customHeight="1" x14ac:dyDescent="0.2">
      <c r="A84" s="78"/>
      <c r="B84" s="78"/>
      <c r="C84" s="67"/>
      <c r="D84" s="67"/>
      <c r="E84" s="67"/>
      <c r="F84" s="67"/>
      <c r="G84" s="67"/>
      <c r="H84" s="67"/>
      <c r="I84" s="67"/>
      <c r="J84" s="67"/>
      <c r="K84" s="67"/>
      <c r="L84" s="67"/>
      <c r="M84" s="67"/>
      <c r="N84" s="67"/>
      <c r="O84" s="67"/>
      <c r="P84" s="67"/>
      <c r="Q84" s="67"/>
      <c r="R84" s="67"/>
      <c r="S84" s="67"/>
      <c r="T84" s="67"/>
      <c r="U84" s="67"/>
      <c r="V84" s="67"/>
      <c r="W84" s="67"/>
      <c r="X84" s="67"/>
      <c r="Y84" s="67"/>
      <c r="Z84" s="67"/>
      <c r="AA84" s="67"/>
    </row>
    <row r="85" spans="1:27" ht="15.75" customHeight="1" x14ac:dyDescent="0.2">
      <c r="A85" s="78"/>
      <c r="B85" s="78"/>
      <c r="C85" s="67"/>
      <c r="D85" s="67"/>
      <c r="E85" s="67"/>
      <c r="F85" s="67"/>
      <c r="G85" s="67"/>
      <c r="H85" s="67"/>
      <c r="I85" s="67"/>
      <c r="J85" s="67"/>
      <c r="K85" s="67"/>
      <c r="L85" s="67"/>
      <c r="M85" s="67"/>
      <c r="N85" s="67"/>
      <c r="O85" s="67"/>
      <c r="P85" s="67"/>
      <c r="Q85" s="67"/>
      <c r="R85" s="67"/>
      <c r="S85" s="67"/>
      <c r="T85" s="67"/>
      <c r="U85" s="67"/>
      <c r="V85" s="67"/>
      <c r="W85" s="67"/>
      <c r="X85" s="67"/>
      <c r="Y85" s="67"/>
      <c r="Z85" s="67"/>
      <c r="AA85" s="67"/>
    </row>
    <row r="86" spans="1:27" ht="15.75" customHeight="1" x14ac:dyDescent="0.2">
      <c r="A86" s="78"/>
      <c r="B86" s="78"/>
      <c r="C86" s="67"/>
      <c r="D86" s="67"/>
      <c r="E86" s="67"/>
      <c r="F86" s="67"/>
      <c r="G86" s="67"/>
      <c r="H86" s="67"/>
      <c r="I86" s="67"/>
      <c r="J86" s="67"/>
      <c r="K86" s="67"/>
      <c r="L86" s="67"/>
      <c r="M86" s="67"/>
      <c r="N86" s="67"/>
      <c r="O86" s="67"/>
      <c r="P86" s="67"/>
      <c r="Q86" s="67"/>
      <c r="R86" s="67"/>
      <c r="S86" s="67"/>
      <c r="T86" s="67"/>
      <c r="U86" s="67"/>
      <c r="V86" s="67"/>
      <c r="W86" s="67"/>
      <c r="X86" s="67"/>
      <c r="Y86" s="67"/>
      <c r="Z86" s="67"/>
      <c r="AA86" s="67"/>
    </row>
    <row r="87" spans="1:27" ht="15.75" customHeight="1" x14ac:dyDescent="0.2">
      <c r="A87" s="78"/>
      <c r="B87" s="78"/>
      <c r="C87" s="67"/>
      <c r="D87" s="67"/>
      <c r="E87" s="67"/>
      <c r="F87" s="67"/>
      <c r="G87" s="67"/>
      <c r="H87" s="67"/>
      <c r="I87" s="67"/>
      <c r="J87" s="67"/>
      <c r="K87" s="67"/>
      <c r="L87" s="67"/>
      <c r="M87" s="67"/>
      <c r="N87" s="67"/>
      <c r="O87" s="67"/>
      <c r="P87" s="67"/>
      <c r="Q87" s="67"/>
      <c r="R87" s="67"/>
      <c r="S87" s="67"/>
      <c r="T87" s="67"/>
      <c r="U87" s="67"/>
      <c r="V87" s="67"/>
      <c r="W87" s="67"/>
      <c r="X87" s="67"/>
      <c r="Y87" s="67"/>
      <c r="Z87" s="67"/>
      <c r="AA87" s="67"/>
    </row>
    <row r="88" spans="1:27" ht="15.75" customHeight="1" x14ac:dyDescent="0.2">
      <c r="A88" s="78"/>
      <c r="B88" s="78"/>
      <c r="C88" s="67"/>
      <c r="D88" s="67"/>
      <c r="E88" s="67"/>
      <c r="F88" s="67"/>
      <c r="G88" s="67"/>
      <c r="H88" s="67"/>
      <c r="I88" s="67"/>
      <c r="J88" s="67"/>
      <c r="K88" s="67"/>
      <c r="L88" s="67"/>
      <c r="M88" s="67"/>
      <c r="N88" s="67"/>
      <c r="O88" s="67"/>
      <c r="P88" s="67"/>
      <c r="Q88" s="67"/>
      <c r="R88" s="67"/>
      <c r="S88" s="67"/>
      <c r="T88" s="67"/>
      <c r="U88" s="67"/>
      <c r="V88" s="67"/>
      <c r="W88" s="67"/>
      <c r="X88" s="67"/>
      <c r="Y88" s="67"/>
      <c r="Z88" s="67"/>
      <c r="AA88" s="67"/>
    </row>
    <row r="89" spans="1:27" ht="15.75" customHeight="1" x14ac:dyDescent="0.2">
      <c r="A89" s="78"/>
      <c r="B89" s="78"/>
      <c r="C89" s="67"/>
      <c r="D89" s="67"/>
      <c r="E89" s="67"/>
      <c r="F89" s="67"/>
      <c r="G89" s="67"/>
      <c r="H89" s="67"/>
      <c r="I89" s="67"/>
      <c r="J89" s="67"/>
      <c r="K89" s="67"/>
      <c r="L89" s="67"/>
      <c r="M89" s="67"/>
      <c r="N89" s="67"/>
      <c r="O89" s="67"/>
      <c r="P89" s="67"/>
      <c r="Q89" s="67"/>
      <c r="R89" s="67"/>
      <c r="S89" s="67"/>
      <c r="T89" s="67"/>
      <c r="U89" s="67"/>
      <c r="V89" s="67"/>
      <c r="W89" s="67"/>
      <c r="X89" s="67"/>
      <c r="Y89" s="67"/>
      <c r="Z89" s="67"/>
      <c r="AA89" s="67"/>
    </row>
    <row r="90" spans="1:27" ht="15.75" customHeight="1" x14ac:dyDescent="0.2">
      <c r="A90" s="78"/>
      <c r="B90" s="78"/>
      <c r="C90" s="67"/>
      <c r="D90" s="67"/>
      <c r="E90" s="67"/>
      <c r="F90" s="67"/>
      <c r="G90" s="67"/>
      <c r="H90" s="67"/>
      <c r="I90" s="67"/>
      <c r="J90" s="67"/>
      <c r="K90" s="67"/>
      <c r="L90" s="67"/>
      <c r="M90" s="67"/>
      <c r="N90" s="67"/>
      <c r="O90" s="67"/>
      <c r="P90" s="67"/>
      <c r="Q90" s="67"/>
      <c r="R90" s="67"/>
      <c r="S90" s="67"/>
      <c r="T90" s="67"/>
      <c r="U90" s="67"/>
      <c r="V90" s="67"/>
      <c r="W90" s="67"/>
      <c r="X90" s="67"/>
      <c r="Y90" s="67"/>
      <c r="Z90" s="67"/>
      <c r="AA90" s="67"/>
    </row>
    <row r="91" spans="1:27" ht="15.75" customHeight="1" x14ac:dyDescent="0.2">
      <c r="A91" s="78"/>
      <c r="B91" s="78"/>
      <c r="C91" s="67"/>
      <c r="D91" s="67"/>
      <c r="E91" s="67"/>
      <c r="F91" s="67"/>
      <c r="G91" s="67"/>
      <c r="H91" s="67"/>
      <c r="I91" s="67"/>
      <c r="J91" s="67"/>
      <c r="K91" s="67"/>
      <c r="L91" s="67"/>
      <c r="M91" s="67"/>
      <c r="N91" s="67"/>
      <c r="O91" s="67"/>
      <c r="P91" s="67"/>
      <c r="Q91" s="67"/>
      <c r="R91" s="67"/>
      <c r="S91" s="67"/>
      <c r="T91" s="67"/>
      <c r="U91" s="67"/>
      <c r="V91" s="67"/>
      <c r="W91" s="67"/>
      <c r="X91" s="67"/>
      <c r="Y91" s="67"/>
      <c r="Z91" s="67"/>
      <c r="AA91" s="67"/>
    </row>
    <row r="92" spans="1:27" ht="15.75" customHeight="1" x14ac:dyDescent="0.2">
      <c r="A92" s="78"/>
      <c r="B92" s="78"/>
      <c r="C92" s="67"/>
      <c r="D92" s="67"/>
      <c r="E92" s="67"/>
      <c r="F92" s="67"/>
      <c r="G92" s="67"/>
      <c r="H92" s="67"/>
      <c r="I92" s="67"/>
      <c r="J92" s="67"/>
      <c r="K92" s="67"/>
      <c r="L92" s="67"/>
      <c r="M92" s="67"/>
      <c r="N92" s="67"/>
      <c r="O92" s="67"/>
      <c r="P92" s="67"/>
      <c r="Q92" s="67"/>
      <c r="R92" s="67"/>
      <c r="S92" s="67"/>
      <c r="T92" s="67"/>
      <c r="U92" s="67"/>
      <c r="V92" s="67"/>
      <c r="W92" s="67"/>
      <c r="X92" s="67"/>
      <c r="Y92" s="67"/>
      <c r="Z92" s="67"/>
      <c r="AA92" s="67"/>
    </row>
    <row r="93" spans="1:27" ht="15.75" customHeight="1" x14ac:dyDescent="0.2">
      <c r="A93" s="78"/>
      <c r="B93" s="78"/>
      <c r="C93" s="67"/>
      <c r="D93" s="67"/>
      <c r="E93" s="67"/>
      <c r="F93" s="67"/>
      <c r="G93" s="67"/>
      <c r="H93" s="67"/>
      <c r="I93" s="67"/>
      <c r="J93" s="67"/>
      <c r="K93" s="67"/>
      <c r="L93" s="67"/>
      <c r="M93" s="67"/>
      <c r="N93" s="67"/>
      <c r="O93" s="67"/>
      <c r="P93" s="67"/>
      <c r="Q93" s="67"/>
      <c r="R93" s="67"/>
      <c r="S93" s="67"/>
      <c r="T93" s="67"/>
      <c r="U93" s="67"/>
      <c r="V93" s="67"/>
      <c r="W93" s="67"/>
      <c r="X93" s="67"/>
      <c r="Y93" s="67"/>
      <c r="Z93" s="67"/>
      <c r="AA93" s="67"/>
    </row>
    <row r="94" spans="1:27" ht="15.75" customHeight="1" x14ac:dyDescent="0.2">
      <c r="A94" s="78"/>
      <c r="B94" s="78"/>
      <c r="C94" s="67"/>
      <c r="D94" s="67"/>
      <c r="E94" s="67"/>
      <c r="F94" s="67"/>
      <c r="G94" s="67"/>
      <c r="H94" s="67"/>
      <c r="I94" s="67"/>
      <c r="J94" s="67"/>
      <c r="K94" s="67"/>
      <c r="L94" s="67"/>
      <c r="M94" s="67"/>
      <c r="N94" s="67"/>
      <c r="O94" s="67"/>
      <c r="P94" s="67"/>
      <c r="Q94" s="67"/>
      <c r="R94" s="67"/>
      <c r="S94" s="67"/>
      <c r="T94" s="67"/>
      <c r="U94" s="67"/>
      <c r="V94" s="67"/>
      <c r="W94" s="67"/>
      <c r="X94" s="67"/>
      <c r="Y94" s="67"/>
      <c r="Z94" s="67"/>
      <c r="AA94" s="67"/>
    </row>
    <row r="95" spans="1:27" ht="15.75" customHeight="1" x14ac:dyDescent="0.2">
      <c r="A95" s="78"/>
      <c r="B95" s="78"/>
      <c r="C95" s="67"/>
      <c r="D95" s="67"/>
      <c r="E95" s="67"/>
      <c r="F95" s="67"/>
      <c r="G95" s="67"/>
      <c r="H95" s="67"/>
      <c r="I95" s="67"/>
      <c r="J95" s="67"/>
      <c r="K95" s="67"/>
      <c r="L95" s="67"/>
      <c r="M95" s="67"/>
      <c r="N95" s="67"/>
      <c r="O95" s="67"/>
      <c r="P95" s="67"/>
      <c r="Q95" s="67"/>
      <c r="R95" s="67"/>
      <c r="S95" s="67"/>
      <c r="T95" s="67"/>
      <c r="U95" s="67"/>
      <c r="V95" s="67"/>
      <c r="W95" s="67"/>
      <c r="X95" s="67"/>
      <c r="Y95" s="67"/>
      <c r="Z95" s="67"/>
      <c r="AA95" s="67"/>
    </row>
    <row r="96" spans="1:27" ht="15.75" customHeight="1" x14ac:dyDescent="0.2">
      <c r="A96" s="78"/>
      <c r="B96" s="78"/>
      <c r="C96" s="67"/>
      <c r="D96" s="67"/>
      <c r="E96" s="67"/>
      <c r="F96" s="67"/>
      <c r="G96" s="67"/>
      <c r="H96" s="67"/>
      <c r="I96" s="67"/>
      <c r="J96" s="67"/>
      <c r="K96" s="67"/>
      <c r="L96" s="67"/>
      <c r="M96" s="67"/>
      <c r="N96" s="67"/>
      <c r="O96" s="67"/>
      <c r="P96" s="67"/>
      <c r="Q96" s="67"/>
      <c r="R96" s="67"/>
      <c r="S96" s="67"/>
      <c r="T96" s="67"/>
      <c r="U96" s="67"/>
      <c r="V96" s="67"/>
      <c r="W96" s="67"/>
      <c r="X96" s="67"/>
      <c r="Y96" s="67"/>
      <c r="Z96" s="67"/>
      <c r="AA96" s="67"/>
    </row>
    <row r="97" spans="1:27" ht="15.75" customHeight="1" x14ac:dyDescent="0.2">
      <c r="A97" s="78"/>
      <c r="B97" s="78"/>
      <c r="C97" s="67"/>
      <c r="D97" s="67"/>
      <c r="E97" s="67"/>
      <c r="F97" s="67"/>
      <c r="G97" s="67"/>
      <c r="H97" s="67"/>
      <c r="I97" s="67"/>
      <c r="J97" s="67"/>
      <c r="K97" s="67"/>
      <c r="L97" s="67"/>
      <c r="M97" s="67"/>
      <c r="N97" s="67"/>
      <c r="O97" s="67"/>
      <c r="P97" s="67"/>
      <c r="Q97" s="67"/>
      <c r="R97" s="67"/>
      <c r="S97" s="67"/>
      <c r="T97" s="67"/>
      <c r="U97" s="67"/>
      <c r="V97" s="67"/>
      <c r="W97" s="67"/>
      <c r="X97" s="67"/>
      <c r="Y97" s="67"/>
      <c r="Z97" s="67"/>
      <c r="AA97" s="67"/>
    </row>
    <row r="98" spans="1:27" ht="15.75" customHeight="1" x14ac:dyDescent="0.2">
      <c r="A98" s="78"/>
      <c r="B98" s="78"/>
      <c r="C98" s="67"/>
      <c r="D98" s="67"/>
      <c r="E98" s="67"/>
      <c r="F98" s="67"/>
      <c r="G98" s="67"/>
      <c r="H98" s="67"/>
      <c r="I98" s="67"/>
      <c r="J98" s="67"/>
      <c r="K98" s="67"/>
      <c r="L98" s="67"/>
      <c r="M98" s="67"/>
      <c r="N98" s="67"/>
      <c r="O98" s="67"/>
      <c r="P98" s="67"/>
      <c r="Q98" s="67"/>
      <c r="R98" s="67"/>
      <c r="S98" s="67"/>
      <c r="T98" s="67"/>
      <c r="U98" s="67"/>
      <c r="V98" s="67"/>
      <c r="W98" s="67"/>
      <c r="X98" s="67"/>
      <c r="Y98" s="67"/>
      <c r="Z98" s="67"/>
      <c r="AA98" s="67"/>
    </row>
    <row r="99" spans="1:27" ht="15.75" customHeight="1" x14ac:dyDescent="0.2">
      <c r="A99" s="78"/>
      <c r="B99" s="78"/>
      <c r="C99" s="67"/>
      <c r="D99" s="67"/>
      <c r="E99" s="67"/>
      <c r="F99" s="67"/>
      <c r="G99" s="67"/>
      <c r="H99" s="67"/>
      <c r="I99" s="67"/>
      <c r="J99" s="67"/>
      <c r="K99" s="67"/>
      <c r="L99" s="67"/>
      <c r="M99" s="67"/>
      <c r="N99" s="67"/>
      <c r="O99" s="67"/>
      <c r="P99" s="67"/>
      <c r="Q99" s="67"/>
      <c r="R99" s="67"/>
      <c r="S99" s="67"/>
      <c r="T99" s="67"/>
      <c r="U99" s="67"/>
      <c r="V99" s="67"/>
      <c r="W99" s="67"/>
      <c r="X99" s="67"/>
      <c r="Y99" s="67"/>
      <c r="Z99" s="67"/>
      <c r="AA99" s="67"/>
    </row>
    <row r="100" spans="1:27" ht="15.75" customHeight="1" x14ac:dyDescent="0.2">
      <c r="A100" s="78"/>
      <c r="B100" s="78"/>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row>
    <row r="101" spans="1:27" ht="15.75" customHeight="1" x14ac:dyDescent="0.2">
      <c r="A101" s="78"/>
      <c r="B101" s="78"/>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c r="AA101" s="67"/>
    </row>
    <row r="102" spans="1:27" ht="15.75" customHeight="1" x14ac:dyDescent="0.2">
      <c r="A102" s="78"/>
      <c r="B102" s="78"/>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row>
    <row r="103" spans="1:27" ht="15.75" customHeight="1" x14ac:dyDescent="0.2">
      <c r="A103" s="78"/>
      <c r="B103" s="78"/>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c r="AA103" s="67"/>
    </row>
    <row r="104" spans="1:27" ht="15.75" customHeight="1" x14ac:dyDescent="0.2">
      <c r="A104" s="78"/>
      <c r="B104" s="78"/>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row>
    <row r="105" spans="1:27" ht="15.75" customHeight="1" x14ac:dyDescent="0.2">
      <c r="A105" s="78"/>
      <c r="B105" s="78"/>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row>
    <row r="106" spans="1:27" ht="15.75" customHeight="1" x14ac:dyDescent="0.2">
      <c r="A106" s="78"/>
      <c r="B106" s="78"/>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c r="AA106" s="67"/>
    </row>
    <row r="107" spans="1:27" ht="15.75" customHeight="1" x14ac:dyDescent="0.2">
      <c r="A107" s="78"/>
      <c r="B107" s="78"/>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c r="AA107" s="67"/>
    </row>
    <row r="108" spans="1:27" ht="15.75" customHeight="1" x14ac:dyDescent="0.2">
      <c r="A108" s="78"/>
      <c r="B108" s="78"/>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row>
    <row r="109" spans="1:27" ht="15.75" customHeight="1" x14ac:dyDescent="0.2">
      <c r="A109" s="78"/>
      <c r="B109" s="78"/>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c r="AA109" s="67"/>
    </row>
    <row r="110" spans="1:27" ht="15.75" customHeight="1" x14ac:dyDescent="0.2">
      <c r="A110" s="78"/>
      <c r="B110" s="78"/>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row>
    <row r="111" spans="1:27" ht="15.75" customHeight="1" x14ac:dyDescent="0.2">
      <c r="A111" s="78"/>
      <c r="B111" s="78"/>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c r="AA111" s="67"/>
    </row>
    <row r="112" spans="1:27" ht="15.75" customHeight="1" x14ac:dyDescent="0.2">
      <c r="A112" s="78"/>
      <c r="B112" s="78"/>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row>
    <row r="113" spans="1:27" ht="15.75" customHeight="1" x14ac:dyDescent="0.2">
      <c r="A113" s="78"/>
      <c r="B113" s="78"/>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c r="AA113" s="67"/>
    </row>
    <row r="114" spans="1:27" ht="15.75" customHeight="1" x14ac:dyDescent="0.2">
      <c r="A114" s="78"/>
      <c r="B114" s="78"/>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c r="AA114" s="67"/>
    </row>
    <row r="115" spans="1:27" ht="15.75" customHeight="1" x14ac:dyDescent="0.2">
      <c r="A115" s="78"/>
      <c r="B115" s="78"/>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row>
    <row r="116" spans="1:27" ht="15.75" customHeight="1" x14ac:dyDescent="0.2">
      <c r="A116" s="78"/>
      <c r="B116" s="78"/>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row>
    <row r="117" spans="1:27" ht="15.75" customHeight="1" x14ac:dyDescent="0.2">
      <c r="A117" s="78"/>
      <c r="B117" s="78"/>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row>
    <row r="118" spans="1:27" ht="15.75" customHeight="1" x14ac:dyDescent="0.2">
      <c r="A118" s="78"/>
      <c r="B118" s="78"/>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c r="AA118" s="67"/>
    </row>
    <row r="119" spans="1:27" ht="15.75" customHeight="1" x14ac:dyDescent="0.2">
      <c r="A119" s="78"/>
      <c r="B119" s="78"/>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c r="AA119" s="67"/>
    </row>
    <row r="120" spans="1:27" ht="15.75" customHeight="1" x14ac:dyDescent="0.2">
      <c r="A120" s="78"/>
      <c r="B120" s="78"/>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row>
    <row r="121" spans="1:27" ht="15.75" customHeight="1" x14ac:dyDescent="0.2">
      <c r="A121" s="78"/>
      <c r="B121" s="78"/>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row>
    <row r="122" spans="1:27" ht="15.75" customHeight="1" x14ac:dyDescent="0.2">
      <c r="A122" s="78"/>
      <c r="B122" s="78"/>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c r="AA122" s="67"/>
    </row>
    <row r="123" spans="1:27" ht="15.75" customHeight="1" x14ac:dyDescent="0.2">
      <c r="A123" s="78"/>
      <c r="B123" s="78"/>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row>
    <row r="124" spans="1:27" ht="15.75" customHeight="1" x14ac:dyDescent="0.2">
      <c r="A124" s="78"/>
      <c r="B124" s="78"/>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row>
    <row r="125" spans="1:27" ht="15.75" customHeight="1" x14ac:dyDescent="0.2">
      <c r="A125" s="78"/>
      <c r="B125" s="78"/>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row>
    <row r="126" spans="1:27" ht="15.75" customHeight="1" x14ac:dyDescent="0.2">
      <c r="A126" s="78"/>
      <c r="B126" s="78"/>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row>
    <row r="127" spans="1:27" ht="15.75" customHeight="1" x14ac:dyDescent="0.2">
      <c r="A127" s="78"/>
      <c r="B127" s="78"/>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row>
    <row r="128" spans="1:27" ht="15.75" customHeight="1" x14ac:dyDescent="0.2">
      <c r="A128" s="78"/>
      <c r="B128" s="78"/>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row>
    <row r="129" spans="1:27" ht="15.75" customHeight="1" x14ac:dyDescent="0.2">
      <c r="A129" s="78"/>
      <c r="B129" s="78"/>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row>
    <row r="130" spans="1:27" ht="15.75" customHeight="1" x14ac:dyDescent="0.2">
      <c r="A130" s="78"/>
      <c r="B130" s="78"/>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row>
    <row r="131" spans="1:27" ht="15.75" customHeight="1" x14ac:dyDescent="0.2">
      <c r="A131" s="78"/>
      <c r="B131" s="78"/>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row>
    <row r="132" spans="1:27" ht="15.75" customHeight="1" x14ac:dyDescent="0.2">
      <c r="A132" s="78"/>
      <c r="B132" s="78"/>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c r="AA132" s="67"/>
    </row>
    <row r="133" spans="1:27" ht="15.75" customHeight="1" x14ac:dyDescent="0.2">
      <c r="A133" s="78"/>
      <c r="B133" s="78"/>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row>
    <row r="134" spans="1:27" ht="15.75" customHeight="1" x14ac:dyDescent="0.2">
      <c r="A134" s="78"/>
      <c r="B134" s="78"/>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row>
    <row r="135" spans="1:27" ht="15.75" customHeight="1" x14ac:dyDescent="0.2">
      <c r="A135" s="78"/>
      <c r="B135" s="78"/>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c r="AA135" s="67"/>
    </row>
    <row r="136" spans="1:27" ht="15.75" customHeight="1" x14ac:dyDescent="0.2">
      <c r="A136" s="78"/>
      <c r="B136" s="78"/>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c r="AA136" s="67"/>
    </row>
    <row r="137" spans="1:27" ht="15.75" customHeight="1" x14ac:dyDescent="0.2">
      <c r="A137" s="78"/>
      <c r="B137" s="78"/>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row>
    <row r="138" spans="1:27" ht="15.75" customHeight="1" x14ac:dyDescent="0.2">
      <c r="A138" s="78"/>
      <c r="B138" s="78"/>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row>
    <row r="139" spans="1:27" ht="15.75" customHeight="1" x14ac:dyDescent="0.2">
      <c r="A139" s="78"/>
      <c r="B139" s="78"/>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row>
    <row r="140" spans="1:27" ht="15.75" customHeight="1" x14ac:dyDescent="0.2">
      <c r="A140" s="78"/>
      <c r="B140" s="78"/>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row>
    <row r="141" spans="1:27" ht="15.75" customHeight="1" x14ac:dyDescent="0.2">
      <c r="A141" s="78"/>
      <c r="B141" s="78"/>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c r="AA141" s="67"/>
    </row>
    <row r="142" spans="1:27" ht="15.75" customHeight="1" x14ac:dyDescent="0.2">
      <c r="A142" s="78"/>
      <c r="B142" s="78"/>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row>
    <row r="143" spans="1:27" ht="15.75" customHeight="1" x14ac:dyDescent="0.2">
      <c r="A143" s="78"/>
      <c r="B143" s="78"/>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row>
    <row r="144" spans="1:27" ht="15.75" customHeight="1" x14ac:dyDescent="0.2">
      <c r="A144" s="78"/>
      <c r="B144" s="78"/>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row>
    <row r="145" spans="1:27" ht="15.75" customHeight="1" x14ac:dyDescent="0.2">
      <c r="A145" s="78"/>
      <c r="B145" s="78"/>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row>
    <row r="146" spans="1:27" ht="15.75" customHeight="1" x14ac:dyDescent="0.2">
      <c r="A146" s="78"/>
      <c r="B146" s="78"/>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row>
    <row r="147" spans="1:27" ht="15.75" customHeight="1" x14ac:dyDescent="0.2">
      <c r="A147" s="78"/>
      <c r="B147" s="78"/>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row>
    <row r="148" spans="1:27" ht="15.75" customHeight="1" x14ac:dyDescent="0.2">
      <c r="A148" s="78"/>
      <c r="B148" s="78"/>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row>
    <row r="149" spans="1:27" ht="15.75" customHeight="1" x14ac:dyDescent="0.2">
      <c r="A149" s="78"/>
      <c r="B149" s="78"/>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row>
    <row r="150" spans="1:27" ht="15.75" customHeight="1" x14ac:dyDescent="0.2">
      <c r="A150" s="78"/>
      <c r="B150" s="78"/>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row>
    <row r="151" spans="1:27" ht="15.75" customHeight="1" x14ac:dyDescent="0.2">
      <c r="A151" s="78"/>
      <c r="B151" s="78"/>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row>
    <row r="152" spans="1:27" ht="15.75" customHeight="1" x14ac:dyDescent="0.2">
      <c r="A152" s="78"/>
      <c r="B152" s="78"/>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row>
    <row r="153" spans="1:27" ht="15.75" customHeight="1" x14ac:dyDescent="0.2">
      <c r="A153" s="78"/>
      <c r="B153" s="78"/>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row>
    <row r="154" spans="1:27" ht="15.75" customHeight="1" x14ac:dyDescent="0.2">
      <c r="A154" s="78"/>
      <c r="B154" s="78"/>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row>
    <row r="155" spans="1:27" ht="15.75" customHeight="1" x14ac:dyDescent="0.2">
      <c r="A155" s="78"/>
      <c r="B155" s="78"/>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row>
    <row r="156" spans="1:27" ht="15.75" customHeight="1" x14ac:dyDescent="0.2">
      <c r="A156" s="78"/>
      <c r="B156" s="78"/>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row>
    <row r="157" spans="1:27" ht="15.75" customHeight="1" x14ac:dyDescent="0.2">
      <c r="A157" s="78"/>
      <c r="B157" s="78"/>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row>
    <row r="158" spans="1:27" ht="15.75" customHeight="1" x14ac:dyDescent="0.2">
      <c r="A158" s="78"/>
      <c r="B158" s="78"/>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row>
    <row r="159" spans="1:27" ht="15.75" customHeight="1" x14ac:dyDescent="0.2">
      <c r="A159" s="78"/>
      <c r="B159" s="78"/>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row>
    <row r="160" spans="1:27" ht="15.75" customHeight="1" x14ac:dyDescent="0.2">
      <c r="A160" s="78"/>
      <c r="B160" s="78"/>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row>
    <row r="161" spans="1:27" ht="15.75" customHeight="1" x14ac:dyDescent="0.2">
      <c r="A161" s="78"/>
      <c r="B161" s="78"/>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row>
    <row r="162" spans="1:27" ht="15.75" customHeight="1" x14ac:dyDescent="0.2">
      <c r="A162" s="78"/>
      <c r="B162" s="78"/>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row>
    <row r="163" spans="1:27" ht="15.75" customHeight="1" x14ac:dyDescent="0.2">
      <c r="A163" s="78"/>
      <c r="B163" s="78"/>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row>
    <row r="164" spans="1:27" ht="15.75" customHeight="1" x14ac:dyDescent="0.2">
      <c r="A164" s="78"/>
      <c r="B164" s="78"/>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row>
    <row r="165" spans="1:27" ht="15.75" customHeight="1" x14ac:dyDescent="0.2">
      <c r="A165" s="78"/>
      <c r="B165" s="78"/>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row>
    <row r="166" spans="1:27" ht="15.75" customHeight="1" x14ac:dyDescent="0.2">
      <c r="A166" s="78"/>
      <c r="B166" s="78"/>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row>
    <row r="167" spans="1:27" ht="15.75" customHeight="1" x14ac:dyDescent="0.2">
      <c r="A167" s="78"/>
      <c r="B167" s="78"/>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row>
    <row r="168" spans="1:27" ht="15.75" customHeight="1" x14ac:dyDescent="0.2">
      <c r="A168" s="78"/>
      <c r="B168" s="78"/>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row>
    <row r="169" spans="1:27" ht="15.75" customHeight="1" x14ac:dyDescent="0.2">
      <c r="A169" s="78"/>
      <c r="B169" s="78"/>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row>
    <row r="170" spans="1:27" ht="15.75" customHeight="1" x14ac:dyDescent="0.2">
      <c r="A170" s="78"/>
      <c r="B170" s="78"/>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row>
    <row r="171" spans="1:27" ht="15.75" customHeight="1" x14ac:dyDescent="0.2">
      <c r="A171" s="78"/>
      <c r="B171" s="78"/>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row>
    <row r="172" spans="1:27" ht="15.75" customHeight="1" x14ac:dyDescent="0.2">
      <c r="A172" s="78"/>
      <c r="B172" s="78"/>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row>
    <row r="173" spans="1:27" ht="15.75" customHeight="1" x14ac:dyDescent="0.2">
      <c r="A173" s="78"/>
      <c r="B173" s="78"/>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row>
    <row r="174" spans="1:27" ht="15.75" customHeight="1" x14ac:dyDescent="0.2">
      <c r="A174" s="78"/>
      <c r="B174" s="78"/>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row>
    <row r="175" spans="1:27" ht="15.75" customHeight="1" x14ac:dyDescent="0.2">
      <c r="A175" s="78"/>
      <c r="B175" s="78"/>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row>
    <row r="176" spans="1:27" ht="15.75" customHeight="1" x14ac:dyDescent="0.2">
      <c r="A176" s="78"/>
      <c r="B176" s="78"/>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row>
    <row r="177" spans="1:27" ht="15.75" customHeight="1" x14ac:dyDescent="0.2">
      <c r="A177" s="78"/>
      <c r="B177" s="78"/>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row>
    <row r="178" spans="1:27" ht="15.75" customHeight="1" x14ac:dyDescent="0.2">
      <c r="A178" s="78"/>
      <c r="B178" s="78"/>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row>
    <row r="179" spans="1:27" ht="15.75" customHeight="1" x14ac:dyDescent="0.2">
      <c r="A179" s="78"/>
      <c r="B179" s="78"/>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row>
    <row r="180" spans="1:27" ht="15.75" customHeight="1" x14ac:dyDescent="0.2">
      <c r="A180" s="78"/>
      <c r="B180" s="78"/>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row>
    <row r="181" spans="1:27" ht="15.75" customHeight="1" x14ac:dyDescent="0.2">
      <c r="A181" s="78"/>
      <c r="B181" s="78"/>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row>
    <row r="182" spans="1:27" ht="15.75" customHeight="1" x14ac:dyDescent="0.2">
      <c r="A182" s="78"/>
      <c r="B182" s="78"/>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row>
    <row r="183" spans="1:27" ht="15.75" customHeight="1" x14ac:dyDescent="0.2">
      <c r="A183" s="78"/>
      <c r="B183" s="78"/>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row>
    <row r="184" spans="1:27" ht="15.75" customHeight="1" x14ac:dyDescent="0.2">
      <c r="A184" s="78"/>
      <c r="B184" s="78"/>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row>
    <row r="185" spans="1:27" ht="15.75" customHeight="1" x14ac:dyDescent="0.2">
      <c r="A185" s="78"/>
      <c r="B185" s="78"/>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row>
    <row r="186" spans="1:27" ht="15.75" customHeight="1" x14ac:dyDescent="0.2">
      <c r="A186" s="78"/>
      <c r="B186" s="78"/>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row>
    <row r="187" spans="1:27" ht="15.75" customHeight="1" x14ac:dyDescent="0.2">
      <c r="A187" s="78"/>
      <c r="B187" s="78"/>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row>
    <row r="188" spans="1:27" ht="15.75" customHeight="1" x14ac:dyDescent="0.2">
      <c r="A188" s="78"/>
      <c r="B188" s="78"/>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row>
    <row r="189" spans="1:27" ht="15.75" customHeight="1" x14ac:dyDescent="0.2">
      <c r="A189" s="78"/>
      <c r="B189" s="78"/>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row>
    <row r="190" spans="1:27" ht="15.75" customHeight="1" x14ac:dyDescent="0.2">
      <c r="A190" s="78"/>
      <c r="B190" s="78"/>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row>
    <row r="191" spans="1:27" ht="15.75" customHeight="1" x14ac:dyDescent="0.2">
      <c r="A191" s="78"/>
      <c r="B191" s="78"/>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row>
    <row r="192" spans="1:27" ht="15.75" customHeight="1" x14ac:dyDescent="0.2">
      <c r="A192" s="78"/>
      <c r="B192" s="78"/>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row>
    <row r="193" spans="1:27" ht="15.75" customHeight="1" x14ac:dyDescent="0.2">
      <c r="A193" s="78"/>
      <c r="B193" s="78"/>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row>
    <row r="194" spans="1:27" ht="15.75" customHeight="1" x14ac:dyDescent="0.2">
      <c r="A194" s="78"/>
      <c r="B194" s="78"/>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row>
    <row r="195" spans="1:27" ht="15.75" customHeight="1" x14ac:dyDescent="0.2">
      <c r="A195" s="78"/>
      <c r="B195" s="78"/>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row>
    <row r="196" spans="1:27" ht="15.75" customHeight="1" x14ac:dyDescent="0.2">
      <c r="A196" s="78"/>
      <c r="B196" s="78"/>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row>
    <row r="197" spans="1:27" ht="15.75" customHeight="1" x14ac:dyDescent="0.2">
      <c r="A197" s="78"/>
      <c r="B197" s="78"/>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row>
    <row r="198" spans="1:27" ht="15.75" customHeight="1" x14ac:dyDescent="0.2">
      <c r="A198" s="78"/>
      <c r="B198" s="78"/>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row>
    <row r="199" spans="1:27" ht="15.75" customHeight="1" x14ac:dyDescent="0.2">
      <c r="A199" s="78"/>
      <c r="B199" s="78"/>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row>
    <row r="200" spans="1:27" ht="15.75" customHeight="1" x14ac:dyDescent="0.2">
      <c r="A200" s="78"/>
      <c r="B200" s="78"/>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row>
    <row r="201" spans="1:27" ht="15.75" customHeight="1" x14ac:dyDescent="0.2">
      <c r="A201" s="78"/>
      <c r="B201" s="78"/>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row>
    <row r="202" spans="1:27" ht="15.75" customHeight="1" x14ac:dyDescent="0.2">
      <c r="A202" s="78"/>
      <c r="B202" s="78"/>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row>
    <row r="203" spans="1:27" ht="15.75" customHeight="1" x14ac:dyDescent="0.2">
      <c r="A203" s="78"/>
      <c r="B203" s="78"/>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row>
    <row r="204" spans="1:27" ht="15.75" customHeight="1" x14ac:dyDescent="0.2">
      <c r="A204" s="78"/>
      <c r="B204" s="78"/>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row>
    <row r="205" spans="1:27" ht="15.75" customHeight="1" x14ac:dyDescent="0.2">
      <c r="A205" s="78"/>
      <c r="B205" s="78"/>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row>
    <row r="206" spans="1:27" ht="15.75" customHeight="1" x14ac:dyDescent="0.2">
      <c r="A206" s="78"/>
      <c r="B206" s="78"/>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row>
    <row r="207" spans="1:27" ht="15.75" customHeight="1" x14ac:dyDescent="0.2">
      <c r="A207" s="78"/>
      <c r="B207" s="78"/>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row>
    <row r="208" spans="1:27" ht="15.75" customHeight="1" x14ac:dyDescent="0.2">
      <c r="A208" s="78"/>
      <c r="B208" s="78"/>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row>
    <row r="209" spans="1:27" ht="15.75" customHeight="1" x14ac:dyDescent="0.2">
      <c r="A209" s="78"/>
      <c r="B209" s="78"/>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row>
    <row r="210" spans="1:27" ht="15.75" customHeight="1" x14ac:dyDescent="0.2">
      <c r="A210" s="78"/>
      <c r="B210" s="78"/>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row>
    <row r="211" spans="1:27" ht="15.75" customHeight="1" x14ac:dyDescent="0.2">
      <c r="A211" s="78"/>
      <c r="B211" s="78"/>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row>
    <row r="212" spans="1:27" ht="15.75" customHeight="1" x14ac:dyDescent="0.2">
      <c r="A212" s="78"/>
      <c r="B212" s="78"/>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row>
    <row r="213" spans="1:27" ht="15.75" customHeight="1" x14ac:dyDescent="0.2">
      <c r="A213" s="78"/>
      <c r="B213" s="78"/>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row>
    <row r="214" spans="1:27" ht="15.75" customHeight="1" x14ac:dyDescent="0.2">
      <c r="A214" s="78"/>
      <c r="B214" s="78"/>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row>
    <row r="215" spans="1:27" ht="15.75" customHeight="1" x14ac:dyDescent="0.2">
      <c r="A215" s="78"/>
      <c r="B215" s="78"/>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row>
    <row r="216" spans="1:27" ht="15.75" customHeight="1" x14ac:dyDescent="0.2">
      <c r="A216" s="78"/>
      <c r="B216" s="78"/>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row>
    <row r="217" spans="1:27" ht="15.75" customHeight="1" x14ac:dyDescent="0.2">
      <c r="A217" s="78"/>
      <c r="B217" s="78"/>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row>
    <row r="218" spans="1:27" ht="15.75" customHeight="1" x14ac:dyDescent="0.2">
      <c r="A218" s="78"/>
      <c r="B218" s="78"/>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row>
    <row r="219" spans="1:27" ht="15.75" customHeight="1" x14ac:dyDescent="0.2">
      <c r="A219" s="78"/>
      <c r="B219" s="78"/>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row>
    <row r="220" spans="1:27" ht="15.75" customHeight="1" x14ac:dyDescent="0.2">
      <c r="A220" s="78"/>
      <c r="B220" s="78"/>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row>
    <row r="221" spans="1:27" ht="15.75" customHeight="1" x14ac:dyDescent="0.2">
      <c r="A221" s="78"/>
      <c r="B221" s="78"/>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row>
    <row r="222" spans="1:27" ht="15.75" customHeight="1" x14ac:dyDescent="0.2">
      <c r="A222" s="78"/>
      <c r="B222" s="78"/>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row>
    <row r="223" spans="1:27" ht="15.75" customHeight="1" x14ac:dyDescent="0.2">
      <c r="A223" s="78"/>
      <c r="B223" s="78"/>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row>
    <row r="224" spans="1:27" ht="15.75" customHeight="1" x14ac:dyDescent="0.2">
      <c r="A224" s="78"/>
      <c r="B224" s="78"/>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row>
    <row r="225" spans="1:27" ht="15.75" customHeight="1" x14ac:dyDescent="0.2">
      <c r="A225" s="78"/>
      <c r="B225" s="78"/>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row>
    <row r="226" spans="1:27" ht="15.75" customHeight="1" x14ac:dyDescent="0.2">
      <c r="A226" s="78"/>
      <c r="B226" s="78"/>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row>
    <row r="227" spans="1:27" ht="15.75" customHeight="1" x14ac:dyDescent="0.2">
      <c r="A227" s="78"/>
      <c r="B227" s="78"/>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row>
    <row r="228" spans="1:27" ht="15.75" customHeight="1" x14ac:dyDescent="0.2">
      <c r="A228" s="78"/>
      <c r="B228" s="78"/>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row>
    <row r="229" spans="1:27" ht="15.75" customHeight="1" x14ac:dyDescent="0.2">
      <c r="A229" s="78"/>
      <c r="B229" s="78"/>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row>
    <row r="230" spans="1:27" ht="15.75" customHeight="1" x14ac:dyDescent="0.2">
      <c r="A230" s="78"/>
      <c r="B230" s="78"/>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row>
    <row r="231" spans="1:27" ht="15.75" customHeight="1" x14ac:dyDescent="0.2">
      <c r="A231" s="78"/>
      <c r="B231" s="78"/>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row>
    <row r="232" spans="1:27" ht="15.75" customHeight="1" x14ac:dyDescent="0.2">
      <c r="A232" s="78"/>
      <c r="B232" s="78"/>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row>
    <row r="233" spans="1:27" ht="15.75" customHeight="1" x14ac:dyDescent="0.2">
      <c r="A233" s="78"/>
      <c r="B233" s="78"/>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row>
    <row r="234" spans="1:27" ht="15.75" customHeight="1" x14ac:dyDescent="0.2">
      <c r="A234" s="78"/>
      <c r="B234" s="78"/>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row>
    <row r="235" spans="1:27" ht="15.75" customHeight="1" x14ac:dyDescent="0.2">
      <c r="A235" s="78"/>
      <c r="B235" s="78"/>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c r="AA235" s="67"/>
    </row>
    <row r="236" spans="1:27" ht="15.75" customHeight="1" x14ac:dyDescent="0.2">
      <c r="A236" s="78"/>
      <c r="B236" s="78"/>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c r="AA236" s="67"/>
    </row>
    <row r="237" spans="1:27" ht="15.75" customHeight="1" x14ac:dyDescent="0.2">
      <c r="A237" s="78"/>
      <c r="B237" s="78"/>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c r="AA237" s="67"/>
    </row>
    <row r="238" spans="1:27" ht="15.75" customHeight="1" x14ac:dyDescent="0.2">
      <c r="A238" s="78"/>
      <c r="B238" s="78"/>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c r="AA238" s="67"/>
    </row>
    <row r="239" spans="1:27" ht="15.75" customHeight="1" x14ac:dyDescent="0.15"/>
    <row r="240" spans="1:27"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6">
    <mergeCell ref="A33:H33"/>
    <mergeCell ref="A5:H5"/>
    <mergeCell ref="A11:H11"/>
    <mergeCell ref="A17:H17"/>
    <mergeCell ref="A23:H23"/>
    <mergeCell ref="A27:H2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2.6640625" defaultRowHeight="15" customHeight="1" x14ac:dyDescent="0.15"/>
  <cols>
    <col min="1" max="1" width="20.33203125" customWidth="1"/>
    <col min="2" max="2" width="13.1640625" customWidth="1"/>
    <col min="3" max="4" width="6.5" customWidth="1"/>
    <col min="5" max="5" width="7.6640625" customWidth="1"/>
    <col min="6" max="6" width="7.83203125" customWidth="1"/>
    <col min="7" max="7" width="8.1640625" customWidth="1"/>
    <col min="8" max="8" width="9" customWidth="1"/>
    <col min="9" max="9" width="9.5" customWidth="1"/>
    <col min="10" max="10" width="7.83203125" customWidth="1"/>
    <col min="11" max="11" width="11.83203125" customWidth="1"/>
    <col min="12" max="12" width="6.83203125" customWidth="1"/>
  </cols>
  <sheetData>
    <row r="1" spans="1:26" ht="15.75" customHeight="1" x14ac:dyDescent="0.15">
      <c r="A1" s="1"/>
      <c r="B1" s="12" t="s">
        <v>79</v>
      </c>
      <c r="C1" s="1"/>
      <c r="D1" s="1"/>
      <c r="E1" s="1"/>
      <c r="F1" s="1"/>
      <c r="G1" s="1"/>
      <c r="H1" s="79" t="s">
        <v>80</v>
      </c>
      <c r="I1" s="1"/>
      <c r="J1" s="80"/>
      <c r="K1" s="80"/>
      <c r="L1" s="80"/>
      <c r="M1" s="81"/>
      <c r="N1" s="1"/>
      <c r="O1" s="1"/>
      <c r="P1" s="1"/>
      <c r="Q1" s="1"/>
      <c r="R1" s="1"/>
      <c r="S1" s="1"/>
      <c r="T1" s="1"/>
      <c r="U1" s="1"/>
    </row>
    <row r="2" spans="1:26" ht="15.75" customHeight="1" x14ac:dyDescent="0.15">
      <c r="A2" s="12" t="s">
        <v>81</v>
      </c>
      <c r="B2" s="12" t="s">
        <v>82</v>
      </c>
      <c r="C2" s="82">
        <v>44788</v>
      </c>
      <c r="D2" s="83">
        <f t="shared" ref="D2:I2" si="0">C2+7</f>
        <v>44795</v>
      </c>
      <c r="E2" s="83">
        <f t="shared" si="0"/>
        <v>44802</v>
      </c>
      <c r="F2" s="83">
        <f t="shared" si="0"/>
        <v>44809</v>
      </c>
      <c r="G2" s="83">
        <f t="shared" si="0"/>
        <v>44816</v>
      </c>
      <c r="H2" s="84">
        <f t="shared" si="0"/>
        <v>44823</v>
      </c>
      <c r="I2" s="83">
        <f t="shared" si="0"/>
        <v>44830</v>
      </c>
      <c r="J2" s="83"/>
      <c r="K2" s="83"/>
      <c r="L2" s="83"/>
      <c r="M2" s="85"/>
      <c r="N2" s="12"/>
      <c r="O2" s="12"/>
      <c r="P2" s="12"/>
      <c r="Q2" s="12"/>
      <c r="R2" s="12"/>
      <c r="S2" s="12"/>
      <c r="T2" s="12"/>
      <c r="U2" s="12"/>
      <c r="V2" s="86"/>
      <c r="W2" s="86"/>
      <c r="X2" s="86"/>
      <c r="Y2" s="86"/>
      <c r="Z2" s="86"/>
    </row>
    <row r="3" spans="1:26" ht="15.75" customHeight="1" x14ac:dyDescent="0.15">
      <c r="A3" s="87" t="s">
        <v>83</v>
      </c>
      <c r="B3" s="87"/>
      <c r="C3" s="87"/>
      <c r="D3" s="88"/>
      <c r="E3" s="88"/>
      <c r="F3" s="88"/>
      <c r="G3" s="88"/>
      <c r="H3" s="89"/>
      <c r="I3" s="87"/>
      <c r="J3" s="87"/>
      <c r="K3" s="87"/>
      <c r="L3" s="87"/>
      <c r="M3" s="87"/>
      <c r="N3" s="87"/>
      <c r="O3" s="87"/>
      <c r="P3" s="87"/>
      <c r="Q3" s="87"/>
      <c r="R3" s="87"/>
      <c r="S3" s="87"/>
      <c r="T3" s="87"/>
      <c r="U3" s="87"/>
      <c r="V3" s="90"/>
      <c r="W3" s="90"/>
      <c r="X3" s="90"/>
      <c r="Y3" s="90"/>
      <c r="Z3" s="90"/>
    </row>
    <row r="4" spans="1:26" ht="15.75" customHeight="1" x14ac:dyDescent="0.15">
      <c r="A4" s="91" t="s">
        <v>84</v>
      </c>
      <c r="B4" s="1" t="s">
        <v>85</v>
      </c>
      <c r="C4" s="1">
        <v>415</v>
      </c>
      <c r="D4" s="92">
        <v>324</v>
      </c>
      <c r="E4" s="92">
        <v>473</v>
      </c>
      <c r="F4" s="92">
        <v>349</v>
      </c>
      <c r="G4" s="92">
        <v>213</v>
      </c>
      <c r="H4" s="93">
        <v>500</v>
      </c>
      <c r="I4" s="94">
        <v>1000</v>
      </c>
      <c r="J4" s="95" t="s">
        <v>86</v>
      </c>
      <c r="K4" s="10"/>
      <c r="L4" s="10"/>
      <c r="M4" s="1"/>
      <c r="N4" s="1"/>
      <c r="O4" s="1"/>
      <c r="P4" s="1"/>
      <c r="Q4" s="1"/>
      <c r="R4" s="1"/>
      <c r="S4" s="1"/>
      <c r="T4" s="1"/>
      <c r="U4" s="1"/>
    </row>
    <row r="5" spans="1:26" ht="15.75" customHeight="1" x14ac:dyDescent="0.15">
      <c r="A5" s="1" t="s">
        <v>87</v>
      </c>
      <c r="B5" s="1" t="s">
        <v>88</v>
      </c>
      <c r="C5" s="1"/>
      <c r="D5" s="10">
        <f t="shared" ref="D5:I5" si="1">(D4-C4)/C4</f>
        <v>-0.21927710843373494</v>
      </c>
      <c r="E5" s="10">
        <f t="shared" si="1"/>
        <v>0.45987654320987653</v>
      </c>
      <c r="F5" s="10">
        <f t="shared" si="1"/>
        <v>-0.26215644820295986</v>
      </c>
      <c r="G5" s="10">
        <f t="shared" si="1"/>
        <v>-0.38968481375358166</v>
      </c>
      <c r="H5" s="96">
        <f t="shared" si="1"/>
        <v>1.3474178403755868</v>
      </c>
      <c r="I5" s="10">
        <f t="shared" si="1"/>
        <v>1</v>
      </c>
      <c r="J5" s="10"/>
      <c r="K5" s="10"/>
      <c r="L5" s="10"/>
      <c r="M5" s="1"/>
      <c r="N5" s="1"/>
      <c r="O5" s="1"/>
      <c r="P5" s="1"/>
      <c r="Q5" s="1"/>
      <c r="R5" s="1"/>
      <c r="S5" s="1"/>
      <c r="T5" s="1"/>
      <c r="U5" s="1"/>
    </row>
    <row r="6" spans="1:26" ht="15.75" customHeight="1" x14ac:dyDescent="0.15">
      <c r="A6" s="1"/>
      <c r="B6" s="1"/>
      <c r="C6" s="1"/>
      <c r="D6" s="92"/>
      <c r="E6" s="92"/>
      <c r="F6" s="92"/>
      <c r="G6" s="92"/>
      <c r="H6" s="97"/>
      <c r="I6" s="1"/>
      <c r="J6" s="1"/>
      <c r="K6" s="1"/>
      <c r="L6" s="1"/>
      <c r="M6" s="1"/>
      <c r="N6" s="1"/>
      <c r="O6" s="1"/>
      <c r="P6" s="1"/>
      <c r="Q6" s="1"/>
      <c r="R6" s="1"/>
      <c r="S6" s="1"/>
      <c r="T6" s="1"/>
      <c r="U6" s="1"/>
    </row>
    <row r="7" spans="1:26" ht="15.75" customHeight="1" x14ac:dyDescent="0.15">
      <c r="A7" s="12" t="s">
        <v>89</v>
      </c>
      <c r="B7" s="12"/>
      <c r="C7" s="98"/>
      <c r="D7" s="99"/>
      <c r="E7" s="99"/>
      <c r="F7" s="99"/>
      <c r="G7" s="99"/>
      <c r="H7" s="100"/>
      <c r="I7" s="98"/>
      <c r="J7" s="98"/>
      <c r="K7" s="98"/>
      <c r="L7" s="98"/>
      <c r="M7" s="12"/>
      <c r="N7" s="12"/>
      <c r="O7" s="12"/>
      <c r="P7" s="12"/>
      <c r="Q7" s="12"/>
      <c r="R7" s="12"/>
      <c r="S7" s="12"/>
      <c r="T7" s="12"/>
      <c r="U7" s="12"/>
      <c r="V7" s="86"/>
      <c r="W7" s="86"/>
      <c r="X7" s="86"/>
      <c r="Y7" s="86"/>
      <c r="Z7" s="86"/>
    </row>
    <row r="8" spans="1:26" ht="15.75" customHeight="1" x14ac:dyDescent="0.15">
      <c r="A8" s="101" t="s">
        <v>90</v>
      </c>
      <c r="B8" s="87" t="s">
        <v>91</v>
      </c>
      <c r="C8" s="87">
        <v>15</v>
      </c>
      <c r="D8" s="88">
        <v>11</v>
      </c>
      <c r="E8" s="88">
        <v>21</v>
      </c>
      <c r="F8" s="88">
        <v>13</v>
      </c>
      <c r="G8" s="88">
        <v>6</v>
      </c>
      <c r="H8" s="89">
        <f t="shared" ref="H8:I8" si="2">H4*H9</f>
        <v>18</v>
      </c>
      <c r="I8" s="87">
        <f t="shared" si="2"/>
        <v>25</v>
      </c>
      <c r="J8" s="87"/>
      <c r="K8" s="87"/>
      <c r="L8" s="87"/>
      <c r="M8" s="87"/>
      <c r="N8" s="87"/>
      <c r="O8" s="87"/>
      <c r="P8" s="87"/>
      <c r="Q8" s="87"/>
      <c r="R8" s="87"/>
      <c r="S8" s="87"/>
      <c r="T8" s="87"/>
      <c r="U8" s="87"/>
      <c r="V8" s="90"/>
      <c r="W8" s="90"/>
      <c r="X8" s="90"/>
      <c r="Y8" s="90"/>
      <c r="Z8" s="90"/>
    </row>
    <row r="9" spans="1:26" ht="15.75" customHeight="1" x14ac:dyDescent="0.15">
      <c r="A9" s="91" t="s">
        <v>92</v>
      </c>
      <c r="B9" s="1" t="s">
        <v>88</v>
      </c>
      <c r="C9" s="102">
        <f t="shared" ref="C9:G9" si="3">C8/C4</f>
        <v>3.614457831325301E-2</v>
      </c>
      <c r="D9" s="102">
        <f t="shared" si="3"/>
        <v>3.3950617283950615E-2</v>
      </c>
      <c r="E9" s="102">
        <f t="shared" si="3"/>
        <v>4.4397463002114168E-2</v>
      </c>
      <c r="F9" s="102">
        <f t="shared" si="3"/>
        <v>3.7249283667621778E-2</v>
      </c>
      <c r="G9" s="102">
        <f t="shared" si="3"/>
        <v>2.8169014084507043E-2</v>
      </c>
      <c r="H9" s="103">
        <v>3.5999999999999997E-2</v>
      </c>
      <c r="I9" s="102">
        <v>2.5000000000000001E-2</v>
      </c>
      <c r="J9" s="12" t="s">
        <v>93</v>
      </c>
      <c r="K9" s="102"/>
      <c r="L9" s="102"/>
      <c r="M9" s="1"/>
      <c r="N9" s="1"/>
      <c r="O9" s="1"/>
      <c r="P9" s="1"/>
      <c r="Q9" s="1"/>
      <c r="R9" s="1"/>
      <c r="S9" s="1"/>
      <c r="T9" s="1"/>
      <c r="U9" s="1"/>
    </row>
    <row r="10" spans="1:26" ht="15.75" customHeight="1" x14ac:dyDescent="0.15">
      <c r="A10" s="1"/>
      <c r="B10" s="1"/>
      <c r="C10" s="102"/>
      <c r="D10" s="102"/>
      <c r="E10" s="102"/>
      <c r="F10" s="102"/>
      <c r="G10" s="102"/>
      <c r="H10" s="103"/>
      <c r="I10" s="102"/>
      <c r="J10" s="102"/>
      <c r="K10" s="102"/>
      <c r="L10" s="102"/>
      <c r="M10" s="1"/>
      <c r="N10" s="1"/>
      <c r="O10" s="1"/>
      <c r="P10" s="1"/>
      <c r="Q10" s="1"/>
      <c r="R10" s="1"/>
      <c r="S10" s="1"/>
      <c r="T10" s="1"/>
      <c r="U10" s="1"/>
    </row>
    <row r="11" spans="1:26" ht="15.75" customHeight="1" x14ac:dyDescent="0.15">
      <c r="A11" s="12" t="s">
        <v>94</v>
      </c>
      <c r="B11" s="12"/>
      <c r="C11" s="12"/>
      <c r="D11" s="12"/>
      <c r="E11" s="12"/>
      <c r="F11" s="12"/>
      <c r="G11" s="12"/>
      <c r="H11" s="104"/>
      <c r="I11" s="12"/>
      <c r="J11" s="12"/>
      <c r="K11" s="12"/>
      <c r="L11" s="12"/>
      <c r="M11" s="12"/>
      <c r="N11" s="12"/>
      <c r="O11" s="12"/>
      <c r="P11" s="12"/>
      <c r="Q11" s="12"/>
      <c r="R11" s="12"/>
      <c r="S11" s="12"/>
      <c r="T11" s="12"/>
      <c r="U11" s="12"/>
      <c r="V11" s="86"/>
      <c r="W11" s="86"/>
      <c r="X11" s="86"/>
      <c r="Y11" s="86"/>
      <c r="Z11" s="86"/>
    </row>
    <row r="12" spans="1:26" ht="15.75" customHeight="1" x14ac:dyDescent="0.15">
      <c r="A12" s="87" t="s">
        <v>67</v>
      </c>
      <c r="B12" s="87" t="s">
        <v>95</v>
      </c>
      <c r="C12" s="105">
        <v>2</v>
      </c>
      <c r="D12" s="105">
        <v>3</v>
      </c>
      <c r="E12" s="105">
        <v>1</v>
      </c>
      <c r="F12" s="105">
        <v>1</v>
      </c>
      <c r="G12" s="105">
        <v>4</v>
      </c>
      <c r="H12" s="106">
        <f t="shared" ref="H12:I12" si="4">H8*H13</f>
        <v>3.2399999999999998</v>
      </c>
      <c r="I12" s="88">
        <f t="shared" si="4"/>
        <v>5</v>
      </c>
      <c r="J12" s="107"/>
      <c r="K12" s="107"/>
      <c r="L12" s="107"/>
      <c r="M12" s="87"/>
      <c r="N12" s="87"/>
      <c r="O12" s="87"/>
      <c r="P12" s="87"/>
      <c r="Q12" s="87"/>
      <c r="R12" s="87"/>
      <c r="S12" s="87"/>
      <c r="T12" s="87"/>
      <c r="U12" s="87"/>
      <c r="V12" s="90"/>
      <c r="W12" s="90"/>
      <c r="X12" s="90"/>
      <c r="Y12" s="90"/>
      <c r="Z12" s="90"/>
    </row>
    <row r="13" spans="1:26" ht="15.75" customHeight="1" x14ac:dyDescent="0.15">
      <c r="A13" s="91" t="s">
        <v>66</v>
      </c>
      <c r="B13" s="1" t="s">
        <v>88</v>
      </c>
      <c r="C13" s="102">
        <f t="shared" ref="C13:G13" si="5">C12/C8</f>
        <v>0.13333333333333333</v>
      </c>
      <c r="D13" s="102">
        <f t="shared" si="5"/>
        <v>0.27272727272727271</v>
      </c>
      <c r="E13" s="102">
        <f t="shared" si="5"/>
        <v>4.7619047619047616E-2</v>
      </c>
      <c r="F13" s="102">
        <f t="shared" si="5"/>
        <v>7.6923076923076927E-2</v>
      </c>
      <c r="G13" s="102">
        <f t="shared" si="5"/>
        <v>0.66666666666666663</v>
      </c>
      <c r="H13" s="103">
        <v>0.18</v>
      </c>
      <c r="I13" s="102">
        <v>0.2</v>
      </c>
      <c r="J13" s="12" t="s">
        <v>93</v>
      </c>
      <c r="K13" s="102"/>
      <c r="L13" s="102"/>
      <c r="M13" s="1"/>
      <c r="N13" s="1"/>
      <c r="O13" s="1"/>
      <c r="P13" s="1"/>
      <c r="Q13" s="1"/>
      <c r="R13" s="1"/>
      <c r="S13" s="1"/>
      <c r="T13" s="1"/>
      <c r="U13" s="1"/>
    </row>
    <row r="14" spans="1:26" ht="15.75" customHeight="1" x14ac:dyDescent="0.15">
      <c r="A14" s="108" t="s">
        <v>96</v>
      </c>
      <c r="B14" s="94"/>
      <c r="C14" s="94">
        <v>0</v>
      </c>
      <c r="D14" s="94">
        <v>0</v>
      </c>
      <c r="E14" s="94">
        <v>1</v>
      </c>
      <c r="F14" s="94">
        <v>0</v>
      </c>
      <c r="G14" s="94">
        <v>0</v>
      </c>
      <c r="H14" s="93">
        <v>2</v>
      </c>
      <c r="I14" s="94">
        <v>2</v>
      </c>
      <c r="J14" s="94"/>
      <c r="K14" s="94"/>
      <c r="L14" s="94"/>
      <c r="M14" s="94"/>
      <c r="N14" s="94"/>
      <c r="O14" s="94"/>
      <c r="P14" s="94"/>
      <c r="Q14" s="94"/>
      <c r="R14" s="94"/>
      <c r="S14" s="94"/>
      <c r="T14" s="94"/>
      <c r="U14" s="94"/>
      <c r="V14" s="94"/>
      <c r="W14" s="94"/>
      <c r="X14" s="94"/>
      <c r="Y14" s="94"/>
      <c r="Z14" s="94"/>
    </row>
    <row r="15" spans="1:26" ht="15.75" customHeight="1" x14ac:dyDescent="0.15">
      <c r="A15" s="94" t="s">
        <v>97</v>
      </c>
      <c r="B15" s="94"/>
      <c r="C15" s="94">
        <f>C12</f>
        <v>2</v>
      </c>
      <c r="D15" s="94">
        <f t="shared" ref="D15:I15" si="6">C15+D12-D14</f>
        <v>5</v>
      </c>
      <c r="E15" s="94">
        <f t="shared" si="6"/>
        <v>5</v>
      </c>
      <c r="F15" s="94">
        <f t="shared" si="6"/>
        <v>6</v>
      </c>
      <c r="G15" s="94">
        <f t="shared" si="6"/>
        <v>10</v>
      </c>
      <c r="H15" s="93">
        <f t="shared" si="6"/>
        <v>11.24</v>
      </c>
      <c r="I15" s="94">
        <f t="shared" si="6"/>
        <v>14.240000000000002</v>
      </c>
      <c r="J15" s="94"/>
      <c r="K15" s="94"/>
      <c r="L15" s="94"/>
      <c r="M15" s="94"/>
      <c r="N15" s="94"/>
      <c r="O15" s="94"/>
      <c r="P15" s="94"/>
      <c r="Q15" s="94"/>
      <c r="R15" s="94"/>
      <c r="S15" s="94"/>
      <c r="T15" s="94"/>
      <c r="U15" s="94"/>
      <c r="V15" s="94"/>
      <c r="W15" s="94"/>
      <c r="X15" s="94"/>
      <c r="Y15" s="94"/>
      <c r="Z15" s="94"/>
    </row>
    <row r="16" spans="1:26" ht="15.75" customHeight="1" x14ac:dyDescent="0.15">
      <c r="A16" s="1"/>
      <c r="B16" s="1"/>
      <c r="C16" s="109"/>
      <c r="D16" s="109"/>
      <c r="E16" s="109"/>
      <c r="F16" s="109"/>
      <c r="G16" s="109"/>
      <c r="H16" s="110"/>
      <c r="I16" s="109"/>
      <c r="J16" s="109"/>
      <c r="K16" s="109"/>
      <c r="L16" s="109"/>
      <c r="M16" s="109"/>
      <c r="N16" s="1"/>
      <c r="O16" s="1"/>
      <c r="P16" s="1"/>
      <c r="Q16" s="1"/>
      <c r="R16" s="1"/>
      <c r="S16" s="1"/>
      <c r="T16" s="1"/>
      <c r="U16" s="1"/>
    </row>
    <row r="17" spans="1:26" ht="15.75" customHeight="1" x14ac:dyDescent="0.15">
      <c r="A17" s="91" t="s">
        <v>98</v>
      </c>
      <c r="B17" s="1"/>
      <c r="C17" s="109">
        <f t="shared" ref="C17:I17" si="7">150*C15</f>
        <v>300</v>
      </c>
      <c r="D17" s="109">
        <f t="shared" si="7"/>
        <v>750</v>
      </c>
      <c r="E17" s="109">
        <f t="shared" si="7"/>
        <v>750</v>
      </c>
      <c r="F17" s="109">
        <f t="shared" si="7"/>
        <v>900</v>
      </c>
      <c r="G17" s="109">
        <f t="shared" si="7"/>
        <v>1500</v>
      </c>
      <c r="H17" s="110">
        <f t="shared" si="7"/>
        <v>1686</v>
      </c>
      <c r="I17" s="109">
        <f t="shared" si="7"/>
        <v>2136.0000000000005</v>
      </c>
      <c r="J17" s="109"/>
      <c r="K17" s="109"/>
      <c r="L17" s="109"/>
      <c r="M17" s="109"/>
      <c r="N17" s="1"/>
      <c r="O17" s="1"/>
      <c r="P17" s="1"/>
      <c r="Q17" s="1"/>
      <c r="R17" s="1"/>
      <c r="S17" s="1"/>
      <c r="T17" s="1"/>
      <c r="U17" s="1"/>
    </row>
    <row r="18" spans="1:26" ht="15.75" customHeight="1" x14ac:dyDescent="0.15">
      <c r="A18" s="1" t="s">
        <v>87</v>
      </c>
      <c r="B18" s="1" t="s">
        <v>88</v>
      </c>
      <c r="C18" s="9"/>
      <c r="D18" s="10">
        <f t="shared" ref="D18:I18" si="8">(D17-C17)/C17</f>
        <v>1.5</v>
      </c>
      <c r="E18" s="10">
        <f t="shared" si="8"/>
        <v>0</v>
      </c>
      <c r="F18" s="10">
        <f t="shared" si="8"/>
        <v>0.2</v>
      </c>
      <c r="G18" s="10">
        <f t="shared" si="8"/>
        <v>0.66666666666666663</v>
      </c>
      <c r="H18" s="96">
        <f t="shared" si="8"/>
        <v>0.124</v>
      </c>
      <c r="I18" s="10">
        <f t="shared" si="8"/>
        <v>0.26690391459074758</v>
      </c>
      <c r="J18" s="10"/>
      <c r="K18" s="10"/>
      <c r="L18" s="10"/>
      <c r="M18" s="1"/>
      <c r="N18" s="1"/>
      <c r="O18" s="1"/>
      <c r="P18" s="1"/>
      <c r="Q18" s="1"/>
      <c r="R18" s="1"/>
      <c r="S18" s="1"/>
      <c r="T18" s="1"/>
      <c r="U18" s="1"/>
    </row>
    <row r="19" spans="1:26" ht="15.75" customHeight="1" x14ac:dyDescent="0.15">
      <c r="A19" s="1"/>
      <c r="B19" s="1"/>
      <c r="C19" s="102"/>
      <c r="D19" s="102"/>
      <c r="E19" s="102"/>
      <c r="F19" s="102"/>
      <c r="G19" s="102"/>
      <c r="H19" s="103"/>
      <c r="I19" s="102"/>
      <c r="J19" s="102"/>
      <c r="K19" s="102"/>
      <c r="L19" s="102"/>
      <c r="M19" s="1"/>
      <c r="N19" s="1"/>
      <c r="O19" s="1"/>
      <c r="P19" s="1"/>
      <c r="Q19" s="1"/>
      <c r="R19" s="1"/>
      <c r="S19" s="1"/>
      <c r="T19" s="1"/>
      <c r="U19" s="1"/>
    </row>
    <row r="20" spans="1:26" ht="15.75" customHeight="1" x14ac:dyDescent="0.15">
      <c r="A20" s="12" t="s">
        <v>99</v>
      </c>
      <c r="B20" s="12"/>
      <c r="C20" s="98">
        <f t="shared" ref="C20:G20" si="9">C12/C4</f>
        <v>4.8192771084337354E-3</v>
      </c>
      <c r="D20" s="98">
        <f t="shared" si="9"/>
        <v>9.2592592592592587E-3</v>
      </c>
      <c r="E20" s="98">
        <f t="shared" si="9"/>
        <v>2.1141649048625794E-3</v>
      </c>
      <c r="F20" s="98">
        <f t="shared" si="9"/>
        <v>2.8653295128939827E-3</v>
      </c>
      <c r="G20" s="98">
        <f t="shared" si="9"/>
        <v>1.8779342723004695E-2</v>
      </c>
      <c r="H20" s="100">
        <f t="shared" ref="H20:I20" si="10">H28/H4</f>
        <v>0</v>
      </c>
      <c r="I20" s="98">
        <f t="shared" si="10"/>
        <v>0</v>
      </c>
      <c r="J20" s="98"/>
      <c r="K20" s="98"/>
      <c r="L20" s="98"/>
      <c r="M20" s="12"/>
      <c r="N20" s="12"/>
      <c r="O20" s="12"/>
      <c r="P20" s="12"/>
      <c r="Q20" s="12"/>
      <c r="R20" s="12"/>
      <c r="S20" s="12"/>
      <c r="T20" s="12"/>
      <c r="U20" s="12"/>
      <c r="V20" s="86"/>
      <c r="W20" s="86"/>
      <c r="X20" s="86"/>
      <c r="Y20" s="86"/>
      <c r="Z20" s="86"/>
    </row>
    <row r="21" spans="1:26" ht="15.75" customHeight="1" x14ac:dyDescent="0.15">
      <c r="A21" s="1"/>
      <c r="B21" s="1"/>
      <c r="C21" s="109"/>
      <c r="D21" s="109"/>
      <c r="E21" s="109"/>
      <c r="F21" s="109"/>
      <c r="G21" s="109"/>
      <c r="H21" s="110"/>
      <c r="I21" s="109"/>
      <c r="J21" s="109"/>
      <c r="K21" s="109"/>
      <c r="L21" s="109"/>
      <c r="M21" s="1"/>
      <c r="N21" s="1"/>
      <c r="O21" s="1"/>
      <c r="P21" s="1"/>
      <c r="Q21" s="1"/>
      <c r="R21" s="1"/>
      <c r="S21" s="1"/>
      <c r="T21" s="1"/>
      <c r="U21" s="1"/>
    </row>
    <row r="22" spans="1:26" ht="15.75" customHeight="1" x14ac:dyDescent="0.15">
      <c r="A22" s="111" t="s">
        <v>100</v>
      </c>
      <c r="B22" s="1"/>
      <c r="C22" s="109">
        <v>1000</v>
      </c>
      <c r="D22" s="109">
        <v>1000</v>
      </c>
      <c r="E22" s="109">
        <v>1250</v>
      </c>
      <c r="F22" s="109">
        <v>1500</v>
      </c>
      <c r="G22" s="109">
        <v>1500</v>
      </c>
      <c r="H22" s="110">
        <v>2000</v>
      </c>
      <c r="I22" s="109">
        <v>2000</v>
      </c>
      <c r="J22" s="109"/>
      <c r="K22" s="109"/>
      <c r="L22" s="109"/>
      <c r="M22" s="1"/>
      <c r="N22" s="1"/>
      <c r="O22" s="1"/>
      <c r="P22" s="1"/>
      <c r="Q22" s="1"/>
      <c r="R22" s="1"/>
      <c r="S22" s="1"/>
      <c r="T22" s="1"/>
      <c r="U22" s="1"/>
    </row>
    <row r="23" spans="1:26" ht="15.75" customHeight="1" x14ac:dyDescent="0.15">
      <c r="A23" s="1" t="s">
        <v>35</v>
      </c>
      <c r="B23" s="1"/>
      <c r="C23" s="109">
        <f t="shared" ref="C23:I23" si="11">IFERROR(C22/C12,"")</f>
        <v>500</v>
      </c>
      <c r="D23" s="109">
        <f t="shared" si="11"/>
        <v>333.33333333333331</v>
      </c>
      <c r="E23" s="109">
        <f t="shared" si="11"/>
        <v>1250</v>
      </c>
      <c r="F23" s="109">
        <f t="shared" si="11"/>
        <v>1500</v>
      </c>
      <c r="G23" s="109">
        <f t="shared" si="11"/>
        <v>375</v>
      </c>
      <c r="H23" s="110">
        <f t="shared" si="11"/>
        <v>617.28395061728395</v>
      </c>
      <c r="I23" s="109">
        <f t="shared" si="11"/>
        <v>400</v>
      </c>
      <c r="J23" s="109"/>
      <c r="K23" s="109"/>
      <c r="L23" s="109"/>
      <c r="M23" s="1"/>
      <c r="N23" s="1"/>
      <c r="O23" s="1"/>
      <c r="P23" s="1"/>
      <c r="Q23" s="1"/>
      <c r="R23" s="1"/>
      <c r="S23" s="1"/>
      <c r="T23" s="1"/>
      <c r="U23" s="1"/>
    </row>
    <row r="24" spans="1:26" ht="15.75" customHeight="1" x14ac:dyDescent="0.15">
      <c r="A24" s="112" t="s">
        <v>101</v>
      </c>
      <c r="B24" s="112"/>
      <c r="C24" s="112"/>
      <c r="D24" s="113"/>
      <c r="E24" s="113" t="s">
        <v>102</v>
      </c>
      <c r="F24" s="113" t="s">
        <v>103</v>
      </c>
      <c r="G24" s="113" t="s">
        <v>104</v>
      </c>
      <c r="H24" s="114"/>
      <c r="I24" s="112"/>
      <c r="J24" s="112"/>
      <c r="K24" s="112"/>
      <c r="L24" s="112"/>
      <c r="M24" s="112"/>
      <c r="N24" s="112"/>
      <c r="O24" s="112"/>
      <c r="P24" s="112"/>
      <c r="Q24" s="112"/>
      <c r="R24" s="112"/>
      <c r="S24" s="112"/>
      <c r="T24" s="112"/>
      <c r="U24" s="112"/>
      <c r="V24" s="115"/>
      <c r="W24" s="115"/>
      <c r="X24" s="115"/>
      <c r="Y24" s="115"/>
      <c r="Z24" s="115"/>
    </row>
    <row r="25" spans="1:26" ht="15.75" customHeight="1" x14ac:dyDescent="0.15">
      <c r="A25" s="1"/>
      <c r="B25" s="1"/>
      <c r="C25" s="1"/>
      <c r="D25" s="1"/>
      <c r="E25" s="1"/>
      <c r="F25" s="1"/>
      <c r="G25" s="1"/>
      <c r="H25" s="97"/>
      <c r="I25" s="1"/>
      <c r="J25" s="1"/>
      <c r="K25" s="1"/>
      <c r="L25" s="1"/>
      <c r="M25" s="1"/>
      <c r="N25" s="1"/>
      <c r="O25" s="1"/>
      <c r="P25" s="1"/>
      <c r="Q25" s="1"/>
      <c r="R25" s="1"/>
      <c r="S25" s="1"/>
      <c r="T25" s="1"/>
      <c r="U25" s="1"/>
    </row>
    <row r="26" spans="1:26" ht="15.75" customHeight="1" x14ac:dyDescent="0.15">
      <c r="A26" s="1"/>
      <c r="B26" s="1"/>
      <c r="C26" s="1"/>
      <c r="D26" s="1"/>
      <c r="E26" s="1"/>
      <c r="F26" s="1"/>
      <c r="G26" s="1"/>
      <c r="H26" s="97"/>
      <c r="I26" s="1"/>
      <c r="J26" s="1"/>
      <c r="K26" s="1"/>
      <c r="L26" s="1"/>
      <c r="M26" s="1"/>
      <c r="N26" s="1"/>
      <c r="O26" s="1"/>
      <c r="P26" s="1"/>
      <c r="Q26" s="1"/>
      <c r="R26" s="1"/>
      <c r="S26" s="1"/>
      <c r="T26" s="1"/>
      <c r="U26" s="1"/>
    </row>
    <row r="27" spans="1:26" ht="15.75" customHeight="1" x14ac:dyDescent="0.15">
      <c r="A27" s="1"/>
      <c r="B27" s="1"/>
      <c r="C27" s="1"/>
      <c r="D27" s="1"/>
      <c r="E27" s="1"/>
      <c r="F27" s="1"/>
      <c r="G27" s="1"/>
      <c r="H27" s="97"/>
      <c r="I27" s="1"/>
      <c r="J27" s="1"/>
      <c r="K27" s="1"/>
      <c r="L27" s="1"/>
      <c r="M27" s="1"/>
      <c r="N27" s="1"/>
      <c r="O27" s="1"/>
      <c r="P27" s="1"/>
      <c r="Q27" s="1"/>
      <c r="R27" s="1"/>
      <c r="S27" s="1"/>
      <c r="T27" s="1"/>
      <c r="U27" s="1"/>
    </row>
    <row r="28" spans="1:26" ht="15.75" customHeight="1" x14ac:dyDescent="0.15">
      <c r="A28" s="1"/>
      <c r="B28" s="1"/>
      <c r="C28" s="1"/>
      <c r="D28" s="1"/>
      <c r="E28" s="1"/>
      <c r="F28" s="1"/>
      <c r="G28" s="1"/>
      <c r="H28" s="97"/>
      <c r="I28" s="1"/>
      <c r="J28" s="1"/>
      <c r="K28" s="1"/>
      <c r="L28" s="1"/>
      <c r="M28" s="1"/>
      <c r="N28" s="1"/>
      <c r="O28" s="1"/>
      <c r="P28" s="1"/>
      <c r="Q28" s="1"/>
      <c r="R28" s="1"/>
      <c r="S28" s="1"/>
      <c r="T28" s="1"/>
      <c r="U28" s="1"/>
    </row>
    <row r="29" spans="1:26" ht="15.75" customHeight="1" x14ac:dyDescent="0.15">
      <c r="A29" s="1"/>
      <c r="B29" s="1"/>
      <c r="C29" s="1"/>
      <c r="D29" s="1"/>
      <c r="E29" s="1"/>
      <c r="F29" s="1"/>
      <c r="G29" s="1"/>
      <c r="H29" s="97"/>
      <c r="I29" s="1"/>
      <c r="J29" s="1"/>
      <c r="K29" s="1"/>
      <c r="L29" s="1"/>
      <c r="M29" s="1"/>
      <c r="N29" s="1"/>
      <c r="O29" s="1"/>
      <c r="P29" s="1"/>
      <c r="Q29" s="1"/>
      <c r="R29" s="1"/>
      <c r="S29" s="1"/>
      <c r="T29" s="1"/>
      <c r="U29" s="1"/>
    </row>
    <row r="30" spans="1:26" ht="15.75" customHeight="1" x14ac:dyDescent="0.15">
      <c r="A30" s="1"/>
      <c r="B30" s="1"/>
      <c r="C30" s="1"/>
      <c r="D30" s="1"/>
      <c r="E30" s="1"/>
      <c r="F30" s="1"/>
      <c r="G30" s="1"/>
      <c r="H30" s="97"/>
      <c r="I30" s="1"/>
      <c r="J30" s="1"/>
      <c r="K30" s="1"/>
      <c r="L30" s="1"/>
      <c r="M30" s="1"/>
      <c r="N30" s="1"/>
      <c r="O30" s="1"/>
      <c r="P30" s="1"/>
      <c r="Q30" s="1"/>
      <c r="R30" s="1"/>
      <c r="S30" s="1"/>
      <c r="T30" s="1"/>
      <c r="U30" s="1"/>
    </row>
    <row r="31" spans="1:26" ht="15.75" customHeight="1" x14ac:dyDescent="0.15">
      <c r="A31" s="1"/>
      <c r="B31" s="1"/>
      <c r="C31" s="1"/>
      <c r="D31" s="1"/>
      <c r="E31" s="1"/>
      <c r="F31" s="1"/>
      <c r="G31" s="1"/>
      <c r="H31" s="97"/>
      <c r="I31" s="1"/>
      <c r="J31" s="1"/>
      <c r="K31" s="1"/>
      <c r="L31" s="1"/>
      <c r="M31" s="1"/>
      <c r="N31" s="1"/>
      <c r="O31" s="1"/>
      <c r="P31" s="1"/>
      <c r="Q31" s="1"/>
      <c r="R31" s="1"/>
      <c r="S31" s="1"/>
      <c r="T31" s="1"/>
      <c r="U31" s="1"/>
    </row>
    <row r="32" spans="1:26" ht="15.75" customHeight="1" x14ac:dyDescent="0.15">
      <c r="A32" s="1"/>
      <c r="B32" s="1"/>
      <c r="C32" s="1"/>
      <c r="D32" s="1"/>
      <c r="E32" s="1"/>
      <c r="F32" s="1"/>
      <c r="G32" s="1"/>
      <c r="H32" s="97"/>
      <c r="I32" s="1"/>
      <c r="J32" s="1"/>
      <c r="K32" s="1"/>
      <c r="L32" s="1"/>
      <c r="M32" s="1"/>
      <c r="N32" s="1"/>
      <c r="O32" s="1"/>
      <c r="P32" s="1"/>
      <c r="Q32" s="1"/>
      <c r="R32" s="1"/>
      <c r="S32" s="1"/>
      <c r="T32" s="1"/>
      <c r="U32" s="1"/>
    </row>
    <row r="33" spans="1:21" ht="15.75" customHeight="1" x14ac:dyDescent="0.15">
      <c r="A33" s="1"/>
      <c r="B33" s="1"/>
      <c r="C33" s="1"/>
      <c r="D33" s="1"/>
      <c r="E33" s="1"/>
      <c r="F33" s="1"/>
      <c r="G33" s="1"/>
      <c r="H33" s="97"/>
      <c r="I33" s="1"/>
      <c r="J33" s="1"/>
      <c r="K33" s="1"/>
      <c r="L33" s="1"/>
      <c r="M33" s="1"/>
      <c r="N33" s="1"/>
      <c r="O33" s="1"/>
      <c r="P33" s="1"/>
      <c r="Q33" s="1"/>
      <c r="R33" s="1"/>
      <c r="S33" s="1"/>
      <c r="T33" s="1"/>
      <c r="U33" s="1"/>
    </row>
    <row r="34" spans="1:21" ht="15.75" customHeight="1" x14ac:dyDescent="0.15">
      <c r="A34" s="1"/>
      <c r="B34" s="1"/>
      <c r="C34" s="1"/>
      <c r="D34" s="1"/>
      <c r="E34" s="1"/>
      <c r="F34" s="1"/>
      <c r="G34" s="1"/>
      <c r="H34" s="97"/>
      <c r="I34" s="1"/>
      <c r="J34" s="1"/>
      <c r="K34" s="1"/>
      <c r="L34" s="1"/>
      <c r="M34" s="1"/>
      <c r="N34" s="1"/>
      <c r="O34" s="1"/>
      <c r="P34" s="1"/>
      <c r="Q34" s="1"/>
      <c r="R34" s="1"/>
      <c r="S34" s="1"/>
      <c r="T34" s="1"/>
      <c r="U34" s="1"/>
    </row>
    <row r="35" spans="1:21" ht="15.75" customHeight="1" x14ac:dyDescent="0.15">
      <c r="A35" s="1"/>
      <c r="B35" s="1"/>
      <c r="C35" s="1"/>
      <c r="D35" s="1"/>
      <c r="E35" s="1"/>
      <c r="F35" s="1"/>
      <c r="G35" s="1"/>
      <c r="H35" s="97"/>
      <c r="I35" s="1"/>
      <c r="J35" s="1"/>
      <c r="K35" s="1"/>
      <c r="L35" s="1"/>
      <c r="M35" s="1"/>
      <c r="N35" s="1"/>
      <c r="O35" s="1"/>
      <c r="P35" s="1"/>
      <c r="Q35" s="1"/>
      <c r="R35" s="1"/>
      <c r="S35" s="1"/>
      <c r="T35" s="1"/>
      <c r="U35" s="1"/>
    </row>
    <row r="36" spans="1:21" ht="15.75" customHeight="1" x14ac:dyDescent="0.15">
      <c r="A36" s="1"/>
      <c r="B36" s="1"/>
      <c r="C36" s="1"/>
      <c r="D36" s="1"/>
      <c r="E36" s="1"/>
      <c r="F36" s="1"/>
      <c r="G36" s="1"/>
      <c r="H36" s="97"/>
      <c r="I36" s="1"/>
      <c r="J36" s="1"/>
      <c r="K36" s="1"/>
      <c r="L36" s="1"/>
      <c r="M36" s="1"/>
      <c r="N36" s="1"/>
      <c r="O36" s="1"/>
      <c r="P36" s="1"/>
      <c r="Q36" s="1"/>
      <c r="R36" s="1"/>
      <c r="S36" s="1"/>
      <c r="T36" s="1"/>
      <c r="U36" s="1"/>
    </row>
    <row r="37" spans="1:21" ht="15.75" customHeight="1" x14ac:dyDescent="0.15">
      <c r="A37" s="1"/>
      <c r="B37" s="1"/>
      <c r="C37" s="1"/>
      <c r="D37" s="1"/>
      <c r="E37" s="1"/>
      <c r="F37" s="1"/>
      <c r="G37" s="1"/>
      <c r="H37" s="97"/>
      <c r="I37" s="1"/>
      <c r="J37" s="1"/>
      <c r="K37" s="1"/>
      <c r="L37" s="1"/>
      <c r="M37" s="1"/>
      <c r="N37" s="1"/>
      <c r="O37" s="1"/>
      <c r="P37" s="1"/>
      <c r="Q37" s="1"/>
      <c r="R37" s="1"/>
      <c r="S37" s="1"/>
      <c r="T37" s="1"/>
      <c r="U37" s="1"/>
    </row>
    <row r="38" spans="1:21" ht="15.75" customHeight="1" x14ac:dyDescent="0.15">
      <c r="A38" s="1"/>
      <c r="B38" s="1"/>
      <c r="C38" s="1"/>
      <c r="D38" s="1"/>
      <c r="E38" s="1"/>
      <c r="F38" s="1"/>
      <c r="G38" s="1"/>
      <c r="H38" s="97"/>
      <c r="I38" s="1"/>
      <c r="J38" s="1"/>
      <c r="K38" s="1"/>
      <c r="L38" s="1"/>
      <c r="M38" s="1"/>
      <c r="N38" s="1"/>
      <c r="O38" s="1"/>
      <c r="P38" s="1"/>
      <c r="Q38" s="1"/>
      <c r="R38" s="1"/>
      <c r="S38" s="1"/>
      <c r="T38" s="1"/>
      <c r="U38" s="1"/>
    </row>
    <row r="39" spans="1:21" ht="15.75" customHeight="1" x14ac:dyDescent="0.15">
      <c r="A39" s="1"/>
      <c r="B39" s="1"/>
      <c r="C39" s="1"/>
      <c r="D39" s="1"/>
      <c r="E39" s="1"/>
      <c r="F39" s="1"/>
      <c r="G39" s="1"/>
      <c r="H39" s="97"/>
      <c r="I39" s="1"/>
      <c r="J39" s="1"/>
      <c r="K39" s="1"/>
      <c r="L39" s="1"/>
      <c r="M39" s="1"/>
      <c r="N39" s="1"/>
      <c r="O39" s="1"/>
      <c r="P39" s="1"/>
      <c r="Q39" s="1"/>
      <c r="R39" s="1"/>
      <c r="S39" s="1"/>
      <c r="T39" s="1"/>
      <c r="U39" s="1"/>
    </row>
    <row r="40" spans="1:21" ht="15.75" customHeight="1" x14ac:dyDescent="0.15">
      <c r="A40" s="1"/>
      <c r="B40" s="1"/>
      <c r="C40" s="1"/>
      <c r="D40" s="1"/>
      <c r="E40" s="1"/>
      <c r="F40" s="1"/>
      <c r="G40" s="1"/>
      <c r="H40" s="97"/>
      <c r="I40" s="1"/>
      <c r="J40" s="1"/>
      <c r="K40" s="1"/>
      <c r="L40" s="1"/>
      <c r="M40" s="1"/>
      <c r="N40" s="1"/>
      <c r="O40" s="1"/>
      <c r="P40" s="1"/>
      <c r="Q40" s="1"/>
      <c r="R40" s="1"/>
      <c r="S40" s="1"/>
      <c r="T40" s="1"/>
      <c r="U40" s="1"/>
    </row>
    <row r="41" spans="1:21" ht="15.75" customHeight="1" x14ac:dyDescent="0.15">
      <c r="A41" s="1"/>
      <c r="B41" s="1"/>
      <c r="C41" s="1"/>
      <c r="D41" s="1"/>
      <c r="E41" s="1"/>
      <c r="F41" s="1"/>
      <c r="G41" s="1"/>
      <c r="H41" s="97"/>
      <c r="I41" s="1"/>
      <c r="J41" s="1"/>
      <c r="K41" s="1"/>
      <c r="L41" s="1"/>
      <c r="M41" s="1"/>
      <c r="N41" s="1"/>
      <c r="O41" s="1"/>
      <c r="P41" s="1"/>
      <c r="Q41" s="1"/>
      <c r="R41" s="1"/>
      <c r="S41" s="1"/>
      <c r="T41" s="1"/>
      <c r="U41" s="1"/>
    </row>
    <row r="42" spans="1:21" ht="15.75" customHeight="1" x14ac:dyDescent="0.15">
      <c r="A42" s="1"/>
      <c r="B42" s="1"/>
      <c r="C42" s="1"/>
      <c r="D42" s="1"/>
      <c r="E42" s="1"/>
      <c r="F42" s="1"/>
      <c r="G42" s="1"/>
      <c r="H42" s="97"/>
      <c r="I42" s="1"/>
      <c r="J42" s="1"/>
      <c r="K42" s="1"/>
      <c r="L42" s="1"/>
      <c r="M42" s="1"/>
      <c r="N42" s="1"/>
      <c r="O42" s="1"/>
      <c r="P42" s="1"/>
      <c r="Q42" s="1"/>
      <c r="R42" s="1"/>
      <c r="S42" s="1"/>
      <c r="T42" s="1"/>
      <c r="U42" s="1"/>
    </row>
    <row r="43" spans="1:21" ht="15.75" customHeight="1" x14ac:dyDescent="0.15">
      <c r="A43" s="1"/>
      <c r="B43" s="1"/>
      <c r="C43" s="1"/>
      <c r="D43" s="1"/>
      <c r="E43" s="1"/>
      <c r="F43" s="1"/>
      <c r="G43" s="1"/>
      <c r="H43" s="97"/>
      <c r="I43" s="1"/>
      <c r="J43" s="1"/>
      <c r="K43" s="1"/>
      <c r="L43" s="1"/>
      <c r="M43" s="1"/>
      <c r="N43" s="1"/>
      <c r="O43" s="1"/>
      <c r="P43" s="1"/>
      <c r="Q43" s="1"/>
      <c r="R43" s="1"/>
      <c r="S43" s="1"/>
      <c r="T43" s="1"/>
      <c r="U43" s="1"/>
    </row>
    <row r="44" spans="1:21" ht="15.75" customHeight="1" x14ac:dyDescent="0.15">
      <c r="A44" s="1"/>
      <c r="B44" s="1"/>
      <c r="C44" s="1"/>
      <c r="D44" s="1"/>
      <c r="E44" s="1"/>
      <c r="F44" s="1"/>
      <c r="G44" s="1"/>
      <c r="H44" s="97"/>
      <c r="I44" s="1"/>
      <c r="J44" s="1"/>
      <c r="K44" s="1"/>
      <c r="L44" s="1"/>
      <c r="M44" s="1"/>
      <c r="N44" s="1"/>
      <c r="O44" s="1"/>
      <c r="P44" s="1"/>
      <c r="Q44" s="1"/>
      <c r="R44" s="1"/>
      <c r="S44" s="1"/>
      <c r="T44" s="1"/>
      <c r="U44" s="1"/>
    </row>
    <row r="45" spans="1:21" ht="15.75" customHeight="1" x14ac:dyDescent="0.15">
      <c r="A45" s="1"/>
      <c r="B45" s="1"/>
      <c r="C45" s="1"/>
      <c r="D45" s="1"/>
      <c r="E45" s="1"/>
      <c r="F45" s="1"/>
      <c r="G45" s="1"/>
      <c r="H45" s="97"/>
      <c r="I45" s="1"/>
      <c r="J45" s="1"/>
      <c r="K45" s="1"/>
      <c r="L45" s="1"/>
      <c r="M45" s="1"/>
      <c r="N45" s="1"/>
      <c r="O45" s="1"/>
      <c r="P45" s="1"/>
      <c r="Q45" s="1"/>
      <c r="R45" s="1"/>
      <c r="S45" s="1"/>
      <c r="T45" s="1"/>
      <c r="U45" s="1"/>
    </row>
    <row r="46" spans="1:21" ht="15.75" customHeight="1" x14ac:dyDescent="0.15">
      <c r="A46" s="1"/>
      <c r="B46" s="1"/>
      <c r="C46" s="1"/>
      <c r="D46" s="1"/>
      <c r="E46" s="1"/>
      <c r="F46" s="1"/>
      <c r="G46" s="1"/>
      <c r="H46" s="97"/>
      <c r="I46" s="1"/>
      <c r="J46" s="1"/>
      <c r="K46" s="1"/>
      <c r="L46" s="1"/>
      <c r="M46" s="1"/>
      <c r="N46" s="1"/>
      <c r="O46" s="1"/>
      <c r="P46" s="1"/>
      <c r="Q46" s="1"/>
      <c r="R46" s="1"/>
      <c r="S46" s="1"/>
      <c r="T46" s="1"/>
      <c r="U46" s="1"/>
    </row>
    <row r="47" spans="1:21" ht="15.75" customHeight="1" x14ac:dyDescent="0.15">
      <c r="A47" s="1"/>
      <c r="B47" s="1"/>
      <c r="C47" s="1"/>
      <c r="D47" s="1"/>
      <c r="E47" s="1"/>
      <c r="F47" s="1"/>
      <c r="G47" s="1"/>
      <c r="H47" s="97"/>
      <c r="I47" s="1"/>
      <c r="J47" s="1"/>
      <c r="K47" s="1"/>
      <c r="L47" s="1"/>
      <c r="M47" s="1"/>
      <c r="N47" s="1"/>
      <c r="O47" s="1"/>
      <c r="P47" s="1"/>
      <c r="Q47" s="1"/>
      <c r="R47" s="1"/>
      <c r="S47" s="1"/>
      <c r="T47" s="1"/>
      <c r="U47" s="1"/>
    </row>
    <row r="48" spans="1:21" ht="15.75" customHeight="1" x14ac:dyDescent="0.15">
      <c r="A48" s="1"/>
      <c r="B48" s="1"/>
      <c r="C48" s="1"/>
      <c r="D48" s="1"/>
      <c r="E48" s="1"/>
      <c r="F48" s="1"/>
      <c r="G48" s="1"/>
      <c r="H48" s="97"/>
      <c r="I48" s="1"/>
      <c r="J48" s="1"/>
      <c r="K48" s="1"/>
      <c r="L48" s="1"/>
      <c r="M48" s="1"/>
      <c r="N48" s="1"/>
      <c r="O48" s="1"/>
      <c r="P48" s="1"/>
      <c r="Q48" s="1"/>
      <c r="R48" s="1"/>
      <c r="S48" s="1"/>
      <c r="T48" s="1"/>
      <c r="U48" s="1"/>
    </row>
    <row r="49" spans="1:21" ht="15.75" customHeight="1" x14ac:dyDescent="0.15">
      <c r="A49" s="1"/>
      <c r="B49" s="1"/>
      <c r="C49" s="1"/>
      <c r="D49" s="1"/>
      <c r="E49" s="1"/>
      <c r="F49" s="1"/>
      <c r="G49" s="1"/>
      <c r="H49" s="97"/>
      <c r="I49" s="1"/>
      <c r="J49" s="1"/>
      <c r="K49" s="1"/>
      <c r="L49" s="1"/>
      <c r="M49" s="1"/>
      <c r="N49" s="1"/>
      <c r="O49" s="1"/>
      <c r="P49" s="1"/>
      <c r="Q49" s="1"/>
      <c r="R49" s="1"/>
      <c r="S49" s="1"/>
      <c r="T49" s="1"/>
      <c r="U49" s="1"/>
    </row>
    <row r="50" spans="1:21" ht="15.75" customHeight="1" x14ac:dyDescent="0.15">
      <c r="A50" s="1"/>
      <c r="B50" s="1"/>
      <c r="C50" s="1"/>
      <c r="D50" s="1"/>
      <c r="E50" s="1"/>
      <c r="F50" s="1"/>
      <c r="G50" s="1"/>
      <c r="H50" s="97"/>
      <c r="I50" s="1"/>
      <c r="J50" s="1"/>
      <c r="K50" s="1"/>
      <c r="L50" s="1"/>
      <c r="M50" s="1"/>
      <c r="N50" s="1"/>
      <c r="O50" s="1"/>
      <c r="P50" s="1"/>
      <c r="Q50" s="1"/>
      <c r="R50" s="1"/>
      <c r="S50" s="1"/>
      <c r="T50" s="1"/>
      <c r="U50" s="1"/>
    </row>
    <row r="51" spans="1:21" ht="15.75" customHeight="1" x14ac:dyDescent="0.15">
      <c r="A51" s="1"/>
      <c r="B51" s="1"/>
      <c r="C51" s="1"/>
      <c r="D51" s="1"/>
      <c r="E51" s="1"/>
      <c r="F51" s="1"/>
      <c r="G51" s="1"/>
      <c r="H51" s="97"/>
      <c r="I51" s="1"/>
      <c r="J51" s="1"/>
      <c r="K51" s="1"/>
      <c r="L51" s="1"/>
      <c r="M51" s="1"/>
      <c r="N51" s="1"/>
      <c r="O51" s="1"/>
      <c r="P51" s="1"/>
      <c r="Q51" s="1"/>
      <c r="R51" s="1"/>
      <c r="S51" s="1"/>
      <c r="T51" s="1"/>
      <c r="U51" s="1"/>
    </row>
    <row r="52" spans="1:21" ht="15.75" customHeight="1" x14ac:dyDescent="0.15">
      <c r="A52" s="1"/>
      <c r="B52" s="1"/>
      <c r="C52" s="1"/>
      <c r="D52" s="1"/>
      <c r="E52" s="1"/>
      <c r="F52" s="1"/>
      <c r="G52" s="1"/>
      <c r="H52" s="97"/>
      <c r="I52" s="1"/>
      <c r="J52" s="1"/>
      <c r="K52" s="1"/>
      <c r="L52" s="1"/>
      <c r="M52" s="1"/>
      <c r="N52" s="1"/>
      <c r="O52" s="1"/>
      <c r="P52" s="1"/>
      <c r="Q52" s="1"/>
      <c r="R52" s="1"/>
      <c r="S52" s="1"/>
      <c r="T52" s="1"/>
      <c r="U52" s="1"/>
    </row>
    <row r="53" spans="1:21" ht="15.75" customHeight="1" x14ac:dyDescent="0.15">
      <c r="A53" s="1"/>
      <c r="B53" s="1"/>
      <c r="C53" s="1"/>
      <c r="D53" s="1"/>
      <c r="E53" s="1"/>
      <c r="F53" s="1"/>
      <c r="G53" s="1"/>
      <c r="H53" s="97"/>
      <c r="I53" s="1"/>
      <c r="J53" s="1"/>
      <c r="K53" s="1"/>
      <c r="L53" s="1"/>
      <c r="M53" s="1"/>
      <c r="N53" s="1"/>
      <c r="O53" s="1"/>
      <c r="P53" s="1"/>
      <c r="Q53" s="1"/>
      <c r="R53" s="1"/>
      <c r="S53" s="1"/>
      <c r="T53" s="1"/>
      <c r="U53" s="1"/>
    </row>
    <row r="54" spans="1:21" ht="15.75" customHeight="1" x14ac:dyDescent="0.15">
      <c r="A54" s="1"/>
      <c r="B54" s="1"/>
      <c r="C54" s="1"/>
      <c r="D54" s="1"/>
      <c r="E54" s="1"/>
      <c r="F54" s="1"/>
      <c r="G54" s="1"/>
      <c r="H54" s="97"/>
      <c r="I54" s="1"/>
      <c r="J54" s="1"/>
      <c r="K54" s="1"/>
      <c r="L54" s="1"/>
      <c r="M54" s="1"/>
      <c r="N54" s="1"/>
      <c r="O54" s="1"/>
      <c r="P54" s="1"/>
      <c r="Q54" s="1"/>
      <c r="R54" s="1"/>
      <c r="S54" s="1"/>
      <c r="T54" s="1"/>
      <c r="U54" s="1"/>
    </row>
    <row r="55" spans="1:21" ht="15.75" customHeight="1" x14ac:dyDescent="0.15">
      <c r="A55" s="1"/>
      <c r="B55" s="1"/>
      <c r="C55" s="1"/>
      <c r="D55" s="1"/>
      <c r="E55" s="1"/>
      <c r="F55" s="1"/>
      <c r="G55" s="1"/>
      <c r="H55" s="97"/>
      <c r="I55" s="1"/>
      <c r="J55" s="1"/>
      <c r="K55" s="1"/>
      <c r="L55" s="1"/>
      <c r="M55" s="1"/>
      <c r="N55" s="1"/>
      <c r="O55" s="1"/>
      <c r="P55" s="1"/>
      <c r="Q55" s="1"/>
      <c r="R55" s="1"/>
      <c r="S55" s="1"/>
      <c r="T55" s="1"/>
      <c r="U55" s="1"/>
    </row>
    <row r="56" spans="1:21" ht="15.75" customHeight="1" x14ac:dyDescent="0.15">
      <c r="A56" s="1"/>
      <c r="B56" s="1"/>
      <c r="C56" s="1"/>
      <c r="D56" s="1"/>
      <c r="E56" s="1"/>
      <c r="F56" s="1"/>
      <c r="G56" s="1"/>
      <c r="H56" s="97"/>
      <c r="I56" s="1"/>
      <c r="J56" s="1"/>
      <c r="K56" s="1"/>
      <c r="L56" s="1"/>
      <c r="M56" s="1"/>
      <c r="N56" s="1"/>
      <c r="O56" s="1"/>
      <c r="P56" s="1"/>
      <c r="Q56" s="1"/>
      <c r="R56" s="1"/>
      <c r="S56" s="1"/>
      <c r="T56" s="1"/>
      <c r="U56" s="1"/>
    </row>
    <row r="57" spans="1:21" ht="15.75" customHeight="1" x14ac:dyDescent="0.15">
      <c r="A57" s="1"/>
      <c r="B57" s="1"/>
      <c r="C57" s="1"/>
      <c r="D57" s="1"/>
      <c r="E57" s="1"/>
      <c r="F57" s="1"/>
      <c r="G57" s="1"/>
      <c r="H57" s="97"/>
      <c r="I57" s="1"/>
      <c r="J57" s="1"/>
      <c r="K57" s="1"/>
      <c r="L57" s="1"/>
      <c r="M57" s="1"/>
      <c r="N57" s="1"/>
      <c r="O57" s="1"/>
      <c r="P57" s="1"/>
      <c r="Q57" s="1"/>
      <c r="R57" s="1"/>
      <c r="S57" s="1"/>
      <c r="T57" s="1"/>
      <c r="U57" s="1"/>
    </row>
    <row r="58" spans="1:21" ht="15.75" customHeight="1" x14ac:dyDescent="0.15">
      <c r="A58" s="1"/>
      <c r="B58" s="1"/>
      <c r="C58" s="1"/>
      <c r="D58" s="1"/>
      <c r="E58" s="1"/>
      <c r="F58" s="1"/>
      <c r="G58" s="1"/>
      <c r="H58" s="97"/>
      <c r="I58" s="1"/>
      <c r="J58" s="1"/>
      <c r="K58" s="1"/>
      <c r="L58" s="1"/>
      <c r="M58" s="1"/>
      <c r="N58" s="1"/>
      <c r="O58" s="1"/>
      <c r="P58" s="1"/>
      <c r="Q58" s="1"/>
      <c r="R58" s="1"/>
      <c r="S58" s="1"/>
      <c r="T58" s="1"/>
      <c r="U58" s="1"/>
    </row>
    <row r="59" spans="1:21" ht="15.75" customHeight="1" x14ac:dyDescent="0.15">
      <c r="A59" s="1"/>
      <c r="B59" s="1"/>
      <c r="C59" s="1"/>
      <c r="D59" s="1"/>
      <c r="E59" s="1"/>
      <c r="F59" s="1"/>
      <c r="G59" s="1"/>
      <c r="H59" s="97"/>
      <c r="I59" s="1"/>
      <c r="J59" s="1"/>
      <c r="K59" s="1"/>
      <c r="L59" s="1"/>
      <c r="M59" s="1"/>
      <c r="N59" s="1"/>
      <c r="O59" s="1"/>
      <c r="P59" s="1"/>
      <c r="Q59" s="1"/>
      <c r="R59" s="1"/>
      <c r="S59" s="1"/>
      <c r="T59" s="1"/>
      <c r="U59" s="1"/>
    </row>
    <row r="60" spans="1:21" ht="15.75" customHeight="1" x14ac:dyDescent="0.15">
      <c r="A60" s="1"/>
      <c r="B60" s="1"/>
      <c r="C60" s="1"/>
      <c r="D60" s="1"/>
      <c r="E60" s="1"/>
      <c r="F60" s="1"/>
      <c r="G60" s="1"/>
      <c r="H60" s="97"/>
      <c r="I60" s="1"/>
      <c r="J60" s="1"/>
      <c r="K60" s="1"/>
      <c r="L60" s="1"/>
      <c r="M60" s="1"/>
      <c r="N60" s="1"/>
      <c r="O60" s="1"/>
      <c r="P60" s="1"/>
      <c r="Q60" s="1"/>
      <c r="R60" s="1"/>
      <c r="S60" s="1"/>
      <c r="T60" s="1"/>
      <c r="U60" s="1"/>
    </row>
    <row r="61" spans="1:21" ht="15.75" customHeight="1" x14ac:dyDescent="0.15">
      <c r="A61" s="1"/>
      <c r="B61" s="1"/>
      <c r="C61" s="1"/>
      <c r="D61" s="1"/>
      <c r="E61" s="1"/>
      <c r="F61" s="1"/>
      <c r="G61" s="1"/>
      <c r="H61" s="97"/>
      <c r="I61" s="1"/>
      <c r="J61" s="1"/>
      <c r="K61" s="1"/>
      <c r="L61" s="1"/>
      <c r="M61" s="1"/>
      <c r="N61" s="1"/>
      <c r="O61" s="1"/>
      <c r="P61" s="1"/>
      <c r="Q61" s="1"/>
      <c r="R61" s="1"/>
      <c r="S61" s="1"/>
      <c r="T61" s="1"/>
      <c r="U61" s="1"/>
    </row>
    <row r="62" spans="1:21" ht="15.75" customHeight="1" x14ac:dyDescent="0.15">
      <c r="A62" s="1"/>
      <c r="B62" s="1"/>
      <c r="C62" s="1"/>
      <c r="D62" s="1"/>
      <c r="E62" s="1"/>
      <c r="F62" s="1"/>
      <c r="G62" s="1"/>
      <c r="H62" s="97"/>
      <c r="I62" s="1"/>
      <c r="J62" s="1"/>
      <c r="K62" s="1"/>
      <c r="L62" s="1"/>
      <c r="M62" s="1"/>
      <c r="N62" s="1"/>
      <c r="O62" s="1"/>
      <c r="P62" s="1"/>
      <c r="Q62" s="1"/>
      <c r="R62" s="1"/>
      <c r="S62" s="1"/>
      <c r="T62" s="1"/>
      <c r="U62" s="1"/>
    </row>
    <row r="63" spans="1:21" ht="15.75" customHeight="1" x14ac:dyDescent="0.15">
      <c r="A63" s="1"/>
      <c r="B63" s="1"/>
      <c r="C63" s="1"/>
      <c r="D63" s="1"/>
      <c r="E63" s="1"/>
      <c r="F63" s="1"/>
      <c r="G63" s="1"/>
      <c r="H63" s="97"/>
      <c r="I63" s="1"/>
      <c r="J63" s="1"/>
      <c r="K63" s="1"/>
      <c r="L63" s="1"/>
      <c r="M63" s="1"/>
      <c r="N63" s="1"/>
      <c r="O63" s="1"/>
      <c r="P63" s="1"/>
      <c r="Q63" s="1"/>
      <c r="R63" s="1"/>
      <c r="S63" s="1"/>
      <c r="T63" s="1"/>
      <c r="U63" s="1"/>
    </row>
    <row r="64" spans="1:21" ht="15.75" customHeight="1" x14ac:dyDescent="0.15">
      <c r="A64" s="1"/>
      <c r="B64" s="1"/>
      <c r="C64" s="1"/>
      <c r="D64" s="1"/>
      <c r="E64" s="1"/>
      <c r="F64" s="1"/>
      <c r="G64" s="1"/>
      <c r="H64" s="97"/>
      <c r="I64" s="1"/>
      <c r="J64" s="1"/>
      <c r="K64" s="1"/>
      <c r="L64" s="1"/>
      <c r="M64" s="1"/>
      <c r="N64" s="1"/>
      <c r="O64" s="1"/>
      <c r="P64" s="1"/>
      <c r="Q64" s="1"/>
      <c r="R64" s="1"/>
      <c r="S64" s="1"/>
      <c r="T64" s="1"/>
      <c r="U64" s="1"/>
    </row>
    <row r="65" spans="1:21" ht="15.75" customHeight="1" x14ac:dyDescent="0.15">
      <c r="A65" s="1"/>
      <c r="B65" s="1"/>
      <c r="C65" s="1"/>
      <c r="D65" s="1"/>
      <c r="E65" s="1"/>
      <c r="F65" s="1"/>
      <c r="G65" s="1"/>
      <c r="H65" s="97"/>
      <c r="I65" s="1"/>
      <c r="J65" s="1"/>
      <c r="K65" s="1"/>
      <c r="L65" s="1"/>
      <c r="M65" s="1"/>
      <c r="N65" s="1"/>
      <c r="O65" s="1"/>
      <c r="P65" s="1"/>
      <c r="Q65" s="1"/>
      <c r="R65" s="1"/>
      <c r="S65" s="1"/>
      <c r="T65" s="1"/>
      <c r="U65" s="1"/>
    </row>
    <row r="66" spans="1:21" ht="15.75" customHeight="1" x14ac:dyDescent="0.15">
      <c r="A66" s="1"/>
      <c r="B66" s="1"/>
      <c r="C66" s="1"/>
      <c r="D66" s="1"/>
      <c r="E66" s="1"/>
      <c r="F66" s="1"/>
      <c r="G66" s="1"/>
      <c r="H66" s="97"/>
      <c r="I66" s="1"/>
      <c r="J66" s="1"/>
      <c r="K66" s="1"/>
      <c r="L66" s="1"/>
      <c r="M66" s="1"/>
      <c r="N66" s="1"/>
      <c r="O66" s="1"/>
      <c r="P66" s="1"/>
      <c r="Q66" s="1"/>
      <c r="R66" s="1"/>
      <c r="S66" s="1"/>
      <c r="T66" s="1"/>
      <c r="U66" s="1"/>
    </row>
    <row r="67" spans="1:21" ht="15.75" customHeight="1" x14ac:dyDescent="0.15">
      <c r="A67" s="1"/>
      <c r="B67" s="1"/>
      <c r="C67" s="1"/>
      <c r="D67" s="1"/>
      <c r="E67" s="1"/>
      <c r="F67" s="1"/>
      <c r="G67" s="1"/>
      <c r="H67" s="97"/>
      <c r="I67" s="1"/>
      <c r="J67" s="1"/>
      <c r="K67" s="1"/>
      <c r="L67" s="1"/>
      <c r="M67" s="1"/>
      <c r="N67" s="1"/>
      <c r="O67" s="1"/>
      <c r="P67" s="1"/>
      <c r="Q67" s="1"/>
      <c r="R67" s="1"/>
      <c r="S67" s="1"/>
      <c r="T67" s="1"/>
      <c r="U67" s="1"/>
    </row>
    <row r="68" spans="1:21" ht="15.75" customHeight="1" x14ac:dyDescent="0.15">
      <c r="A68" s="1"/>
      <c r="B68" s="1"/>
      <c r="C68" s="1"/>
      <c r="D68" s="1"/>
      <c r="E68" s="1"/>
      <c r="F68" s="1"/>
      <c r="G68" s="1"/>
      <c r="H68" s="97"/>
      <c r="I68" s="1"/>
      <c r="J68" s="1"/>
      <c r="K68" s="1"/>
      <c r="L68" s="1"/>
      <c r="M68" s="1"/>
      <c r="N68" s="1"/>
      <c r="O68" s="1"/>
      <c r="P68" s="1"/>
      <c r="Q68" s="1"/>
      <c r="R68" s="1"/>
      <c r="S68" s="1"/>
      <c r="T68" s="1"/>
      <c r="U68" s="1"/>
    </row>
    <row r="69" spans="1:21" ht="15.75" customHeight="1" x14ac:dyDescent="0.15">
      <c r="A69" s="1"/>
      <c r="B69" s="1"/>
      <c r="C69" s="1"/>
      <c r="D69" s="1"/>
      <c r="E69" s="1"/>
      <c r="F69" s="1"/>
      <c r="G69" s="1"/>
      <c r="H69" s="97"/>
      <c r="I69" s="1"/>
      <c r="J69" s="1"/>
      <c r="K69" s="1"/>
      <c r="L69" s="1"/>
      <c r="M69" s="1"/>
      <c r="N69" s="1"/>
      <c r="O69" s="1"/>
      <c r="P69" s="1"/>
      <c r="Q69" s="1"/>
      <c r="R69" s="1"/>
      <c r="S69" s="1"/>
      <c r="T69" s="1"/>
      <c r="U69" s="1"/>
    </row>
    <row r="70" spans="1:21" ht="15.75" customHeight="1" x14ac:dyDescent="0.15">
      <c r="A70" s="1"/>
      <c r="B70" s="1"/>
      <c r="C70" s="1"/>
      <c r="D70" s="1"/>
      <c r="E70" s="1"/>
      <c r="F70" s="1"/>
      <c r="G70" s="1"/>
      <c r="H70" s="97"/>
      <c r="I70" s="1"/>
      <c r="J70" s="1"/>
      <c r="K70" s="1"/>
      <c r="L70" s="1"/>
      <c r="M70" s="1"/>
      <c r="N70" s="1"/>
      <c r="O70" s="1"/>
      <c r="P70" s="1"/>
      <c r="Q70" s="1"/>
      <c r="R70" s="1"/>
      <c r="S70" s="1"/>
      <c r="T70" s="1"/>
      <c r="U70" s="1"/>
    </row>
    <row r="71" spans="1:21" ht="15.75" customHeight="1" x14ac:dyDescent="0.15">
      <c r="A71" s="1"/>
      <c r="B71" s="1"/>
      <c r="C71" s="1"/>
      <c r="D71" s="1"/>
      <c r="E71" s="1"/>
      <c r="F71" s="1"/>
      <c r="G71" s="1"/>
      <c r="H71" s="97"/>
      <c r="I71" s="1"/>
      <c r="J71" s="1"/>
      <c r="K71" s="1"/>
      <c r="L71" s="1"/>
      <c r="M71" s="1"/>
      <c r="N71" s="1"/>
      <c r="O71" s="1"/>
      <c r="P71" s="1"/>
      <c r="Q71" s="1"/>
      <c r="R71" s="1"/>
      <c r="S71" s="1"/>
      <c r="T71" s="1"/>
      <c r="U71" s="1"/>
    </row>
    <row r="72" spans="1:21" ht="15.75" customHeight="1" x14ac:dyDescent="0.15">
      <c r="A72" s="1"/>
      <c r="B72" s="1"/>
      <c r="C72" s="1"/>
      <c r="D72" s="1"/>
      <c r="E72" s="1"/>
      <c r="F72" s="1"/>
      <c r="G72" s="1"/>
      <c r="H72" s="97"/>
      <c r="I72" s="1"/>
      <c r="J72" s="1"/>
      <c r="K72" s="1"/>
      <c r="L72" s="1"/>
      <c r="M72" s="1"/>
      <c r="N72" s="1"/>
      <c r="O72" s="1"/>
      <c r="P72" s="1"/>
      <c r="Q72" s="1"/>
      <c r="R72" s="1"/>
      <c r="S72" s="1"/>
      <c r="T72" s="1"/>
      <c r="U72" s="1"/>
    </row>
    <row r="73" spans="1:21" ht="15.75" customHeight="1" x14ac:dyDescent="0.15">
      <c r="A73" s="1"/>
      <c r="B73" s="1"/>
      <c r="C73" s="1"/>
      <c r="D73" s="1"/>
      <c r="E73" s="1"/>
      <c r="F73" s="1"/>
      <c r="G73" s="1"/>
      <c r="H73" s="97"/>
      <c r="I73" s="1"/>
      <c r="J73" s="1"/>
      <c r="K73" s="1"/>
      <c r="L73" s="1"/>
      <c r="M73" s="1"/>
      <c r="N73" s="1"/>
      <c r="O73" s="1"/>
      <c r="P73" s="1"/>
      <c r="Q73" s="1"/>
      <c r="R73" s="1"/>
      <c r="S73" s="1"/>
      <c r="T73" s="1"/>
      <c r="U73" s="1"/>
    </row>
    <row r="74" spans="1:21" ht="15.75" customHeight="1" x14ac:dyDescent="0.15">
      <c r="A74" s="1"/>
      <c r="B74" s="1"/>
      <c r="C74" s="1"/>
      <c r="D74" s="1"/>
      <c r="E74" s="1"/>
      <c r="F74" s="1"/>
      <c r="G74" s="1"/>
      <c r="H74" s="97"/>
      <c r="I74" s="1"/>
      <c r="J74" s="1"/>
      <c r="K74" s="1"/>
      <c r="L74" s="1"/>
      <c r="M74" s="1"/>
      <c r="N74" s="1"/>
      <c r="O74" s="1"/>
      <c r="P74" s="1"/>
      <c r="Q74" s="1"/>
      <c r="R74" s="1"/>
      <c r="S74" s="1"/>
      <c r="T74" s="1"/>
      <c r="U74" s="1"/>
    </row>
    <row r="75" spans="1:21" ht="15.75" customHeight="1" x14ac:dyDescent="0.15">
      <c r="A75" s="1"/>
      <c r="B75" s="1"/>
      <c r="C75" s="1"/>
      <c r="D75" s="1"/>
      <c r="E75" s="1"/>
      <c r="F75" s="1"/>
      <c r="G75" s="1"/>
      <c r="H75" s="97"/>
      <c r="I75" s="1"/>
      <c r="J75" s="1"/>
      <c r="K75" s="1"/>
      <c r="L75" s="1"/>
      <c r="M75" s="1"/>
      <c r="N75" s="1"/>
      <c r="O75" s="1"/>
      <c r="P75" s="1"/>
      <c r="Q75" s="1"/>
      <c r="R75" s="1"/>
      <c r="S75" s="1"/>
      <c r="T75" s="1"/>
      <c r="U75" s="1"/>
    </row>
    <row r="76" spans="1:21" ht="15.75" customHeight="1" x14ac:dyDescent="0.15">
      <c r="A76" s="1"/>
      <c r="B76" s="1"/>
      <c r="C76" s="1"/>
      <c r="D76" s="1"/>
      <c r="E76" s="1"/>
      <c r="F76" s="1"/>
      <c r="G76" s="1"/>
      <c r="H76" s="97"/>
      <c r="I76" s="1"/>
      <c r="J76" s="1"/>
      <c r="K76" s="1"/>
      <c r="L76" s="1"/>
      <c r="M76" s="1"/>
      <c r="N76" s="1"/>
      <c r="O76" s="1"/>
      <c r="P76" s="1"/>
      <c r="Q76" s="1"/>
      <c r="R76" s="1"/>
      <c r="S76" s="1"/>
      <c r="T76" s="1"/>
      <c r="U76" s="1"/>
    </row>
    <row r="77" spans="1:21" ht="15.75" customHeight="1" x14ac:dyDescent="0.15">
      <c r="A77" s="1"/>
      <c r="B77" s="1"/>
      <c r="C77" s="1"/>
      <c r="D77" s="1"/>
      <c r="E77" s="1"/>
      <c r="F77" s="1"/>
      <c r="G77" s="1"/>
      <c r="H77" s="97"/>
      <c r="I77" s="1"/>
      <c r="J77" s="1"/>
      <c r="K77" s="1"/>
      <c r="L77" s="1"/>
      <c r="M77" s="1"/>
      <c r="N77" s="1"/>
      <c r="O77" s="1"/>
      <c r="P77" s="1"/>
      <c r="Q77" s="1"/>
      <c r="R77" s="1"/>
      <c r="S77" s="1"/>
      <c r="T77" s="1"/>
      <c r="U77" s="1"/>
    </row>
    <row r="78" spans="1:21" ht="15.75" customHeight="1" x14ac:dyDescent="0.15">
      <c r="A78" s="1"/>
      <c r="B78" s="1"/>
      <c r="C78" s="1"/>
      <c r="D78" s="1"/>
      <c r="E78" s="1"/>
      <c r="F78" s="1"/>
      <c r="G78" s="1"/>
      <c r="H78" s="97"/>
      <c r="I78" s="1"/>
      <c r="J78" s="1"/>
      <c r="K78" s="1"/>
      <c r="L78" s="1"/>
      <c r="M78" s="1"/>
      <c r="N78" s="1"/>
      <c r="O78" s="1"/>
      <c r="P78" s="1"/>
      <c r="Q78" s="1"/>
      <c r="R78" s="1"/>
      <c r="S78" s="1"/>
      <c r="T78" s="1"/>
      <c r="U78" s="1"/>
    </row>
    <row r="79" spans="1:21" ht="15.75" customHeight="1" x14ac:dyDescent="0.15">
      <c r="A79" s="1"/>
      <c r="B79" s="1"/>
      <c r="C79" s="1"/>
      <c r="D79" s="1"/>
      <c r="E79" s="1"/>
      <c r="F79" s="1"/>
      <c r="G79" s="1"/>
      <c r="H79" s="97"/>
      <c r="I79" s="1"/>
      <c r="J79" s="1"/>
      <c r="K79" s="1"/>
      <c r="L79" s="1"/>
      <c r="M79" s="1"/>
      <c r="N79" s="1"/>
      <c r="O79" s="1"/>
      <c r="P79" s="1"/>
      <c r="Q79" s="1"/>
      <c r="R79" s="1"/>
      <c r="S79" s="1"/>
      <c r="T79" s="1"/>
      <c r="U79" s="1"/>
    </row>
    <row r="80" spans="1:21" ht="15.75" customHeight="1" x14ac:dyDescent="0.15">
      <c r="A80" s="1"/>
      <c r="B80" s="1"/>
      <c r="C80" s="1"/>
      <c r="D80" s="1"/>
      <c r="E80" s="1"/>
      <c r="F80" s="1"/>
      <c r="G80" s="1"/>
      <c r="H80" s="97"/>
      <c r="I80" s="1"/>
      <c r="J80" s="1"/>
      <c r="K80" s="1"/>
      <c r="L80" s="1"/>
      <c r="M80" s="1"/>
      <c r="N80" s="1"/>
      <c r="O80" s="1"/>
      <c r="P80" s="1"/>
      <c r="Q80" s="1"/>
      <c r="R80" s="1"/>
      <c r="S80" s="1"/>
      <c r="T80" s="1"/>
      <c r="U80" s="1"/>
    </row>
    <row r="81" spans="1:21" ht="15.75" customHeight="1" x14ac:dyDescent="0.15">
      <c r="A81" s="1"/>
      <c r="B81" s="1"/>
      <c r="C81" s="1"/>
      <c r="D81" s="1"/>
      <c r="E81" s="1"/>
      <c r="F81" s="1"/>
      <c r="G81" s="1"/>
      <c r="H81" s="97"/>
      <c r="I81" s="1"/>
      <c r="J81" s="1"/>
      <c r="K81" s="1"/>
      <c r="L81" s="1"/>
      <c r="M81" s="1"/>
      <c r="N81" s="1"/>
      <c r="O81" s="1"/>
      <c r="P81" s="1"/>
      <c r="Q81" s="1"/>
      <c r="R81" s="1"/>
      <c r="S81" s="1"/>
      <c r="T81" s="1"/>
      <c r="U81" s="1"/>
    </row>
    <row r="82" spans="1:21" ht="15.75" customHeight="1" x14ac:dyDescent="0.15">
      <c r="A82" s="1"/>
      <c r="B82" s="1"/>
      <c r="C82" s="1"/>
      <c r="D82" s="1"/>
      <c r="E82" s="1"/>
      <c r="F82" s="1"/>
      <c r="G82" s="1"/>
      <c r="H82" s="97"/>
      <c r="I82" s="1"/>
      <c r="J82" s="1"/>
      <c r="K82" s="1"/>
      <c r="L82" s="1"/>
      <c r="M82" s="1"/>
      <c r="N82" s="1"/>
      <c r="O82" s="1"/>
      <c r="P82" s="1"/>
      <c r="Q82" s="1"/>
      <c r="R82" s="1"/>
      <c r="S82" s="1"/>
      <c r="T82" s="1"/>
      <c r="U82" s="1"/>
    </row>
    <row r="83" spans="1:21" ht="15.75" customHeight="1" x14ac:dyDescent="0.15">
      <c r="A83" s="1"/>
      <c r="B83" s="1"/>
      <c r="C83" s="1"/>
      <c r="D83" s="1"/>
      <c r="E83" s="1"/>
      <c r="F83" s="1"/>
      <c r="G83" s="1"/>
      <c r="H83" s="97"/>
      <c r="I83" s="1"/>
      <c r="J83" s="1"/>
      <c r="K83" s="1"/>
      <c r="L83" s="1"/>
      <c r="M83" s="1"/>
      <c r="N83" s="1"/>
      <c r="O83" s="1"/>
      <c r="P83" s="1"/>
      <c r="Q83" s="1"/>
      <c r="R83" s="1"/>
      <c r="S83" s="1"/>
      <c r="T83" s="1"/>
      <c r="U83" s="1"/>
    </row>
    <row r="84" spans="1:21" ht="15.75" customHeight="1" x14ac:dyDescent="0.15">
      <c r="A84" s="1"/>
      <c r="B84" s="1"/>
      <c r="C84" s="1"/>
      <c r="D84" s="1"/>
      <c r="E84" s="1"/>
      <c r="F84" s="1"/>
      <c r="G84" s="1"/>
      <c r="H84" s="97"/>
      <c r="I84" s="1"/>
      <c r="J84" s="1"/>
      <c r="K84" s="1"/>
      <c r="L84" s="1"/>
      <c r="M84" s="1"/>
      <c r="N84" s="1"/>
      <c r="O84" s="1"/>
      <c r="P84" s="1"/>
      <c r="Q84" s="1"/>
      <c r="R84" s="1"/>
      <c r="S84" s="1"/>
      <c r="T84" s="1"/>
      <c r="U84" s="1"/>
    </row>
    <row r="85" spans="1:21" ht="15.75" customHeight="1" x14ac:dyDescent="0.15">
      <c r="A85" s="1"/>
      <c r="B85" s="1"/>
      <c r="C85" s="1"/>
      <c r="D85" s="1"/>
      <c r="E85" s="1"/>
      <c r="F85" s="1"/>
      <c r="G85" s="1"/>
      <c r="H85" s="97"/>
      <c r="I85" s="1"/>
      <c r="J85" s="1"/>
      <c r="K85" s="1"/>
      <c r="L85" s="1"/>
      <c r="M85" s="1"/>
      <c r="N85" s="1"/>
      <c r="O85" s="1"/>
      <c r="P85" s="1"/>
      <c r="Q85" s="1"/>
      <c r="R85" s="1"/>
      <c r="S85" s="1"/>
      <c r="T85" s="1"/>
      <c r="U85" s="1"/>
    </row>
    <row r="86" spans="1:21" ht="15.75" customHeight="1" x14ac:dyDescent="0.15">
      <c r="A86" s="1"/>
      <c r="B86" s="1"/>
      <c r="C86" s="1"/>
      <c r="D86" s="1"/>
      <c r="E86" s="1"/>
      <c r="F86" s="1"/>
      <c r="G86" s="1"/>
      <c r="H86" s="97"/>
      <c r="I86" s="1"/>
      <c r="J86" s="1"/>
      <c r="K86" s="1"/>
      <c r="L86" s="1"/>
      <c r="M86" s="1"/>
      <c r="N86" s="1"/>
      <c r="O86" s="1"/>
      <c r="P86" s="1"/>
      <c r="Q86" s="1"/>
      <c r="R86" s="1"/>
      <c r="S86" s="1"/>
      <c r="T86" s="1"/>
      <c r="U86" s="1"/>
    </row>
    <row r="87" spans="1:21" ht="15.75" customHeight="1" x14ac:dyDescent="0.15">
      <c r="A87" s="1"/>
      <c r="B87" s="1"/>
      <c r="C87" s="1"/>
      <c r="D87" s="1"/>
      <c r="E87" s="1"/>
      <c r="F87" s="1"/>
      <c r="G87" s="1"/>
      <c r="H87" s="97"/>
      <c r="I87" s="1"/>
      <c r="J87" s="1"/>
      <c r="K87" s="1"/>
      <c r="L87" s="1"/>
      <c r="M87" s="1"/>
      <c r="N87" s="1"/>
      <c r="O87" s="1"/>
      <c r="P87" s="1"/>
      <c r="Q87" s="1"/>
      <c r="R87" s="1"/>
      <c r="S87" s="1"/>
      <c r="T87" s="1"/>
      <c r="U87" s="1"/>
    </row>
    <row r="88" spans="1:21" ht="15.75" customHeight="1" x14ac:dyDescent="0.15">
      <c r="A88" s="1"/>
      <c r="B88" s="1"/>
      <c r="C88" s="1"/>
      <c r="D88" s="1"/>
      <c r="E88" s="1"/>
      <c r="F88" s="1"/>
      <c r="G88" s="1"/>
      <c r="H88" s="97"/>
      <c r="I88" s="1"/>
      <c r="J88" s="1"/>
      <c r="K88" s="1"/>
      <c r="L88" s="1"/>
      <c r="M88" s="1"/>
      <c r="N88" s="1"/>
      <c r="O88" s="1"/>
      <c r="P88" s="1"/>
      <c r="Q88" s="1"/>
      <c r="R88" s="1"/>
      <c r="S88" s="1"/>
      <c r="T88" s="1"/>
      <c r="U88" s="1"/>
    </row>
    <row r="89" spans="1:21" ht="15.75" customHeight="1" x14ac:dyDescent="0.15">
      <c r="A89" s="1"/>
      <c r="B89" s="1"/>
      <c r="C89" s="1"/>
      <c r="D89" s="1"/>
      <c r="E89" s="1"/>
      <c r="F89" s="1"/>
      <c r="G89" s="1"/>
      <c r="H89" s="97"/>
      <c r="I89" s="1"/>
      <c r="J89" s="1"/>
      <c r="K89" s="1"/>
      <c r="L89" s="1"/>
      <c r="M89" s="1"/>
      <c r="N89" s="1"/>
      <c r="O89" s="1"/>
      <c r="P89" s="1"/>
      <c r="Q89" s="1"/>
      <c r="R89" s="1"/>
      <c r="S89" s="1"/>
      <c r="T89" s="1"/>
      <c r="U89" s="1"/>
    </row>
    <row r="90" spans="1:21" ht="15.75" customHeight="1" x14ac:dyDescent="0.15">
      <c r="A90" s="1"/>
      <c r="B90" s="1"/>
      <c r="C90" s="1"/>
      <c r="D90" s="1"/>
      <c r="E90" s="1"/>
      <c r="F90" s="1"/>
      <c r="G90" s="1"/>
      <c r="H90" s="97"/>
      <c r="I90" s="1"/>
      <c r="J90" s="1"/>
      <c r="K90" s="1"/>
      <c r="L90" s="1"/>
      <c r="M90" s="1"/>
      <c r="N90" s="1"/>
      <c r="O90" s="1"/>
      <c r="P90" s="1"/>
      <c r="Q90" s="1"/>
      <c r="R90" s="1"/>
      <c r="S90" s="1"/>
      <c r="T90" s="1"/>
      <c r="U90" s="1"/>
    </row>
    <row r="91" spans="1:21" ht="15.75" customHeight="1" x14ac:dyDescent="0.15">
      <c r="A91" s="1"/>
      <c r="B91" s="1"/>
      <c r="C91" s="1"/>
      <c r="D91" s="1"/>
      <c r="E91" s="1"/>
      <c r="F91" s="1"/>
      <c r="G91" s="1"/>
      <c r="H91" s="97"/>
      <c r="I91" s="1"/>
      <c r="J91" s="1"/>
      <c r="K91" s="1"/>
      <c r="L91" s="1"/>
      <c r="M91" s="1"/>
      <c r="N91" s="1"/>
      <c r="O91" s="1"/>
      <c r="P91" s="1"/>
      <c r="Q91" s="1"/>
      <c r="R91" s="1"/>
      <c r="S91" s="1"/>
      <c r="T91" s="1"/>
      <c r="U91" s="1"/>
    </row>
    <row r="92" spans="1:21" ht="15.75" customHeight="1" x14ac:dyDescent="0.15">
      <c r="A92" s="1"/>
      <c r="B92" s="1"/>
      <c r="C92" s="1"/>
      <c r="D92" s="1"/>
      <c r="E92" s="1"/>
      <c r="F92" s="1"/>
      <c r="G92" s="1"/>
      <c r="H92" s="97"/>
      <c r="I92" s="1"/>
      <c r="J92" s="1"/>
      <c r="K92" s="1"/>
      <c r="L92" s="1"/>
      <c r="M92" s="1"/>
      <c r="N92" s="1"/>
      <c r="O92" s="1"/>
      <c r="P92" s="1"/>
      <c r="Q92" s="1"/>
      <c r="R92" s="1"/>
      <c r="S92" s="1"/>
      <c r="T92" s="1"/>
      <c r="U92" s="1"/>
    </row>
    <row r="93" spans="1:21" ht="15.75" customHeight="1" x14ac:dyDescent="0.15">
      <c r="A93" s="1"/>
      <c r="B93" s="1"/>
      <c r="C93" s="1"/>
      <c r="D93" s="1"/>
      <c r="E93" s="1"/>
      <c r="F93" s="1"/>
      <c r="G93" s="1"/>
      <c r="H93" s="97"/>
      <c r="I93" s="1"/>
      <c r="J93" s="1"/>
      <c r="K93" s="1"/>
      <c r="L93" s="1"/>
      <c r="M93" s="1"/>
      <c r="N93" s="1"/>
      <c r="O93" s="1"/>
      <c r="P93" s="1"/>
      <c r="Q93" s="1"/>
      <c r="R93" s="1"/>
      <c r="S93" s="1"/>
      <c r="T93" s="1"/>
      <c r="U93" s="1"/>
    </row>
    <row r="94" spans="1:21" ht="15.75" customHeight="1" x14ac:dyDescent="0.15">
      <c r="A94" s="1"/>
      <c r="B94" s="1"/>
      <c r="C94" s="1"/>
      <c r="D94" s="1"/>
      <c r="E94" s="1"/>
      <c r="F94" s="1"/>
      <c r="G94" s="1"/>
      <c r="H94" s="97"/>
      <c r="I94" s="1"/>
      <c r="J94" s="1"/>
      <c r="K94" s="1"/>
      <c r="L94" s="1"/>
      <c r="M94" s="1"/>
      <c r="N94" s="1"/>
      <c r="O94" s="1"/>
      <c r="P94" s="1"/>
      <c r="Q94" s="1"/>
      <c r="R94" s="1"/>
      <c r="S94" s="1"/>
      <c r="T94" s="1"/>
      <c r="U94" s="1"/>
    </row>
    <row r="95" spans="1:21" ht="15.75" customHeight="1" x14ac:dyDescent="0.15">
      <c r="A95" s="1"/>
      <c r="B95" s="1"/>
      <c r="C95" s="1"/>
      <c r="D95" s="1"/>
      <c r="E95" s="1"/>
      <c r="F95" s="1"/>
      <c r="G95" s="1"/>
      <c r="H95" s="97"/>
      <c r="I95" s="1"/>
      <c r="J95" s="1"/>
      <c r="K95" s="1"/>
      <c r="L95" s="1"/>
      <c r="M95" s="1"/>
      <c r="N95" s="1"/>
      <c r="O95" s="1"/>
      <c r="P95" s="1"/>
      <c r="Q95" s="1"/>
      <c r="R95" s="1"/>
      <c r="S95" s="1"/>
      <c r="T95" s="1"/>
      <c r="U95" s="1"/>
    </row>
    <row r="96" spans="1:21" ht="15.75" customHeight="1" x14ac:dyDescent="0.15">
      <c r="A96" s="1"/>
      <c r="B96" s="1"/>
      <c r="C96" s="1"/>
      <c r="D96" s="1"/>
      <c r="E96" s="1"/>
      <c r="F96" s="1"/>
      <c r="G96" s="1"/>
      <c r="H96" s="97"/>
      <c r="I96" s="1"/>
      <c r="J96" s="1"/>
      <c r="K96" s="1"/>
      <c r="L96" s="1"/>
      <c r="M96" s="1"/>
      <c r="N96" s="1"/>
      <c r="O96" s="1"/>
      <c r="P96" s="1"/>
      <c r="Q96" s="1"/>
      <c r="R96" s="1"/>
      <c r="S96" s="1"/>
      <c r="T96" s="1"/>
      <c r="U96" s="1"/>
    </row>
    <row r="97" spans="1:21" ht="15.75" customHeight="1" x14ac:dyDescent="0.15">
      <c r="A97" s="1"/>
      <c r="B97" s="1"/>
      <c r="C97" s="1"/>
      <c r="D97" s="1"/>
      <c r="E97" s="1"/>
      <c r="F97" s="1"/>
      <c r="G97" s="1"/>
      <c r="H97" s="97"/>
      <c r="I97" s="1"/>
      <c r="J97" s="1"/>
      <c r="K97" s="1"/>
      <c r="L97" s="1"/>
      <c r="M97" s="1"/>
      <c r="N97" s="1"/>
      <c r="O97" s="1"/>
      <c r="P97" s="1"/>
      <c r="Q97" s="1"/>
      <c r="R97" s="1"/>
      <c r="S97" s="1"/>
      <c r="T97" s="1"/>
      <c r="U97" s="1"/>
    </row>
    <row r="98" spans="1:21" ht="15.75" customHeight="1" x14ac:dyDescent="0.15">
      <c r="A98" s="1"/>
      <c r="B98" s="1"/>
      <c r="C98" s="1"/>
      <c r="D98" s="1"/>
      <c r="E98" s="1"/>
      <c r="F98" s="1"/>
      <c r="G98" s="1"/>
      <c r="H98" s="97"/>
      <c r="I98" s="1"/>
      <c r="J98" s="1"/>
      <c r="K98" s="1"/>
      <c r="L98" s="1"/>
      <c r="M98" s="1"/>
      <c r="N98" s="1"/>
      <c r="O98" s="1"/>
      <c r="P98" s="1"/>
      <c r="Q98" s="1"/>
      <c r="R98" s="1"/>
      <c r="S98" s="1"/>
      <c r="T98" s="1"/>
      <c r="U98" s="1"/>
    </row>
    <row r="99" spans="1:21" ht="15.75" customHeight="1" x14ac:dyDescent="0.15">
      <c r="A99" s="1"/>
      <c r="B99" s="1"/>
      <c r="C99" s="1"/>
      <c r="D99" s="1"/>
      <c r="E99" s="1"/>
      <c r="F99" s="1"/>
      <c r="G99" s="1"/>
      <c r="H99" s="97"/>
      <c r="I99" s="1"/>
      <c r="J99" s="1"/>
      <c r="K99" s="1"/>
      <c r="L99" s="1"/>
      <c r="M99" s="1"/>
      <c r="N99" s="1"/>
      <c r="O99" s="1"/>
      <c r="P99" s="1"/>
      <c r="Q99" s="1"/>
      <c r="R99" s="1"/>
      <c r="S99" s="1"/>
      <c r="T99" s="1"/>
      <c r="U99" s="1"/>
    </row>
    <row r="100" spans="1:21" ht="15.75" customHeight="1" x14ac:dyDescent="0.15">
      <c r="A100" s="1"/>
      <c r="B100" s="1"/>
      <c r="C100" s="1"/>
      <c r="D100" s="1"/>
      <c r="E100" s="1"/>
      <c r="F100" s="1"/>
      <c r="G100" s="1"/>
      <c r="H100" s="97"/>
      <c r="I100" s="1"/>
      <c r="J100" s="1"/>
      <c r="K100" s="1"/>
      <c r="L100" s="1"/>
      <c r="M100" s="1"/>
      <c r="N100" s="1"/>
      <c r="O100" s="1"/>
      <c r="P100" s="1"/>
      <c r="Q100" s="1"/>
      <c r="R100" s="1"/>
      <c r="S100" s="1"/>
      <c r="T100" s="1"/>
      <c r="U100" s="1"/>
    </row>
    <row r="101" spans="1:21" ht="15.75" customHeight="1" x14ac:dyDescent="0.15">
      <c r="A101" s="1"/>
      <c r="B101" s="1"/>
      <c r="C101" s="1"/>
      <c r="D101" s="1"/>
      <c r="E101" s="1"/>
      <c r="F101" s="1"/>
      <c r="G101" s="1"/>
      <c r="H101" s="97"/>
      <c r="I101" s="1"/>
      <c r="J101" s="1"/>
      <c r="K101" s="1"/>
      <c r="L101" s="1"/>
      <c r="M101" s="1"/>
      <c r="N101" s="1"/>
      <c r="O101" s="1"/>
      <c r="P101" s="1"/>
      <c r="Q101" s="1"/>
      <c r="R101" s="1"/>
      <c r="S101" s="1"/>
      <c r="T101" s="1"/>
      <c r="U101" s="1"/>
    </row>
    <row r="102" spans="1:21" ht="15.75" customHeight="1" x14ac:dyDescent="0.15">
      <c r="A102" s="1"/>
      <c r="B102" s="1"/>
      <c r="C102" s="1"/>
      <c r="D102" s="1"/>
      <c r="E102" s="1"/>
      <c r="F102" s="1"/>
      <c r="G102" s="1"/>
      <c r="H102" s="97"/>
      <c r="I102" s="1"/>
      <c r="J102" s="1"/>
      <c r="K102" s="1"/>
      <c r="L102" s="1"/>
      <c r="M102" s="1"/>
      <c r="N102" s="1"/>
      <c r="O102" s="1"/>
      <c r="P102" s="1"/>
      <c r="Q102" s="1"/>
      <c r="R102" s="1"/>
      <c r="S102" s="1"/>
      <c r="T102" s="1"/>
      <c r="U102" s="1"/>
    </row>
    <row r="103" spans="1:21" ht="15.75" customHeight="1" x14ac:dyDescent="0.15">
      <c r="A103" s="1"/>
      <c r="B103" s="1"/>
      <c r="C103" s="1"/>
      <c r="D103" s="1"/>
      <c r="E103" s="1"/>
      <c r="F103" s="1"/>
      <c r="G103" s="1"/>
      <c r="H103" s="97"/>
      <c r="I103" s="1"/>
      <c r="J103" s="1"/>
      <c r="K103" s="1"/>
      <c r="L103" s="1"/>
      <c r="M103" s="1"/>
      <c r="N103" s="1"/>
      <c r="O103" s="1"/>
      <c r="P103" s="1"/>
      <c r="Q103" s="1"/>
      <c r="R103" s="1"/>
      <c r="S103" s="1"/>
      <c r="T103" s="1"/>
      <c r="U103" s="1"/>
    </row>
    <row r="104" spans="1:21" ht="15.75" customHeight="1" x14ac:dyDescent="0.15">
      <c r="A104" s="1"/>
      <c r="B104" s="1"/>
      <c r="C104" s="1"/>
      <c r="D104" s="1"/>
      <c r="E104" s="1"/>
      <c r="F104" s="1"/>
      <c r="G104" s="1"/>
      <c r="H104" s="97"/>
      <c r="I104" s="1"/>
      <c r="J104" s="1"/>
      <c r="K104" s="1"/>
      <c r="L104" s="1"/>
      <c r="M104" s="1"/>
      <c r="N104" s="1"/>
      <c r="O104" s="1"/>
      <c r="P104" s="1"/>
      <c r="Q104" s="1"/>
      <c r="R104" s="1"/>
      <c r="S104" s="1"/>
      <c r="T104" s="1"/>
      <c r="U104" s="1"/>
    </row>
    <row r="105" spans="1:21" ht="15.75" customHeight="1" x14ac:dyDescent="0.15">
      <c r="A105" s="1"/>
      <c r="B105" s="1"/>
      <c r="C105" s="1"/>
      <c r="D105" s="1"/>
      <c r="E105" s="1"/>
      <c r="F105" s="1"/>
      <c r="G105" s="1"/>
      <c r="H105" s="97"/>
      <c r="I105" s="1"/>
      <c r="J105" s="1"/>
      <c r="K105" s="1"/>
      <c r="L105" s="1"/>
      <c r="M105" s="1"/>
      <c r="N105" s="1"/>
      <c r="O105" s="1"/>
      <c r="P105" s="1"/>
      <c r="Q105" s="1"/>
      <c r="R105" s="1"/>
      <c r="S105" s="1"/>
      <c r="T105" s="1"/>
      <c r="U105" s="1"/>
    </row>
    <row r="106" spans="1:21" ht="15.75" customHeight="1" x14ac:dyDescent="0.15">
      <c r="A106" s="1"/>
      <c r="B106" s="1"/>
      <c r="C106" s="1"/>
      <c r="D106" s="1"/>
      <c r="E106" s="1"/>
      <c r="F106" s="1"/>
      <c r="G106" s="1"/>
      <c r="H106" s="97"/>
      <c r="I106" s="1"/>
      <c r="J106" s="1"/>
      <c r="K106" s="1"/>
      <c r="L106" s="1"/>
      <c r="M106" s="1"/>
      <c r="N106" s="1"/>
      <c r="O106" s="1"/>
      <c r="P106" s="1"/>
      <c r="Q106" s="1"/>
      <c r="R106" s="1"/>
      <c r="S106" s="1"/>
      <c r="T106" s="1"/>
      <c r="U106" s="1"/>
    </row>
    <row r="107" spans="1:21" ht="15.75" customHeight="1" x14ac:dyDescent="0.15">
      <c r="A107" s="1"/>
      <c r="B107" s="1"/>
      <c r="C107" s="1"/>
      <c r="D107" s="1"/>
      <c r="E107" s="1"/>
      <c r="F107" s="1"/>
      <c r="G107" s="1"/>
      <c r="H107" s="97"/>
      <c r="I107" s="1"/>
      <c r="J107" s="1"/>
      <c r="K107" s="1"/>
      <c r="L107" s="1"/>
      <c r="M107" s="1"/>
      <c r="N107" s="1"/>
      <c r="O107" s="1"/>
      <c r="P107" s="1"/>
      <c r="Q107" s="1"/>
      <c r="R107" s="1"/>
      <c r="S107" s="1"/>
      <c r="T107" s="1"/>
      <c r="U107" s="1"/>
    </row>
    <row r="108" spans="1:21" ht="15.75" customHeight="1" x14ac:dyDescent="0.15">
      <c r="A108" s="1"/>
      <c r="B108" s="1"/>
      <c r="C108" s="1"/>
      <c r="D108" s="1"/>
      <c r="E108" s="1"/>
      <c r="F108" s="1"/>
      <c r="G108" s="1"/>
      <c r="H108" s="97"/>
      <c r="I108" s="1"/>
      <c r="J108" s="1"/>
      <c r="K108" s="1"/>
      <c r="L108" s="1"/>
      <c r="M108" s="1"/>
      <c r="N108" s="1"/>
      <c r="O108" s="1"/>
      <c r="P108" s="1"/>
      <c r="Q108" s="1"/>
      <c r="R108" s="1"/>
      <c r="S108" s="1"/>
      <c r="T108" s="1"/>
      <c r="U108" s="1"/>
    </row>
    <row r="109" spans="1:21" ht="15.75" customHeight="1" x14ac:dyDescent="0.15">
      <c r="A109" s="1"/>
      <c r="B109" s="1"/>
      <c r="C109" s="1"/>
      <c r="D109" s="1"/>
      <c r="E109" s="1"/>
      <c r="F109" s="1"/>
      <c r="G109" s="1"/>
      <c r="H109" s="97"/>
      <c r="I109" s="1"/>
      <c r="J109" s="1"/>
      <c r="K109" s="1"/>
      <c r="L109" s="1"/>
      <c r="M109" s="1"/>
      <c r="N109" s="1"/>
      <c r="O109" s="1"/>
      <c r="P109" s="1"/>
      <c r="Q109" s="1"/>
      <c r="R109" s="1"/>
      <c r="S109" s="1"/>
      <c r="T109" s="1"/>
      <c r="U109" s="1"/>
    </row>
    <row r="110" spans="1:21" ht="15.75" customHeight="1" x14ac:dyDescent="0.15">
      <c r="A110" s="1"/>
      <c r="B110" s="1"/>
      <c r="C110" s="1"/>
      <c r="D110" s="1"/>
      <c r="E110" s="1"/>
      <c r="F110" s="1"/>
      <c r="G110" s="1"/>
      <c r="H110" s="97"/>
      <c r="I110" s="1"/>
      <c r="J110" s="1"/>
      <c r="K110" s="1"/>
      <c r="L110" s="1"/>
      <c r="M110" s="1"/>
      <c r="N110" s="1"/>
      <c r="O110" s="1"/>
      <c r="P110" s="1"/>
      <c r="Q110" s="1"/>
      <c r="R110" s="1"/>
      <c r="S110" s="1"/>
      <c r="T110" s="1"/>
      <c r="U110" s="1"/>
    </row>
    <row r="111" spans="1:21" ht="15.75" customHeight="1" x14ac:dyDescent="0.15">
      <c r="A111" s="1"/>
      <c r="B111" s="1"/>
      <c r="C111" s="1"/>
      <c r="D111" s="1"/>
      <c r="E111" s="1"/>
      <c r="F111" s="1"/>
      <c r="G111" s="1"/>
      <c r="H111" s="97"/>
      <c r="I111" s="1"/>
      <c r="J111" s="1"/>
      <c r="K111" s="1"/>
      <c r="L111" s="1"/>
      <c r="M111" s="1"/>
      <c r="N111" s="1"/>
      <c r="O111" s="1"/>
      <c r="P111" s="1"/>
      <c r="Q111" s="1"/>
      <c r="R111" s="1"/>
      <c r="S111" s="1"/>
      <c r="T111" s="1"/>
      <c r="U111" s="1"/>
    </row>
    <row r="112" spans="1:21" ht="15.75" customHeight="1" x14ac:dyDescent="0.15">
      <c r="A112" s="1"/>
      <c r="B112" s="1"/>
      <c r="C112" s="1"/>
      <c r="D112" s="1"/>
      <c r="E112" s="1"/>
      <c r="F112" s="1"/>
      <c r="G112" s="1"/>
      <c r="H112" s="97"/>
      <c r="I112" s="1"/>
      <c r="J112" s="1"/>
      <c r="K112" s="1"/>
      <c r="L112" s="1"/>
      <c r="M112" s="1"/>
      <c r="N112" s="1"/>
      <c r="O112" s="1"/>
      <c r="P112" s="1"/>
      <c r="Q112" s="1"/>
      <c r="R112" s="1"/>
      <c r="S112" s="1"/>
      <c r="T112" s="1"/>
      <c r="U112" s="1"/>
    </row>
    <row r="113" spans="1:21" ht="15.75" customHeight="1" x14ac:dyDescent="0.15">
      <c r="A113" s="1"/>
      <c r="B113" s="1"/>
      <c r="C113" s="1"/>
      <c r="D113" s="1"/>
      <c r="E113" s="1"/>
      <c r="F113" s="1"/>
      <c r="G113" s="1"/>
      <c r="H113" s="97"/>
      <c r="I113" s="1"/>
      <c r="J113" s="1"/>
      <c r="K113" s="1"/>
      <c r="L113" s="1"/>
      <c r="M113" s="1"/>
      <c r="N113" s="1"/>
      <c r="O113" s="1"/>
      <c r="P113" s="1"/>
      <c r="Q113" s="1"/>
      <c r="R113" s="1"/>
      <c r="S113" s="1"/>
      <c r="T113" s="1"/>
      <c r="U113" s="1"/>
    </row>
    <row r="114" spans="1:21" ht="15.75" customHeight="1" x14ac:dyDescent="0.15">
      <c r="A114" s="1"/>
      <c r="B114" s="1"/>
      <c r="C114" s="1"/>
      <c r="D114" s="1"/>
      <c r="E114" s="1"/>
      <c r="F114" s="1"/>
      <c r="G114" s="1"/>
      <c r="H114" s="97"/>
      <c r="I114" s="1"/>
      <c r="J114" s="1"/>
      <c r="K114" s="1"/>
      <c r="L114" s="1"/>
      <c r="M114" s="1"/>
      <c r="N114" s="1"/>
      <c r="O114" s="1"/>
      <c r="P114" s="1"/>
      <c r="Q114" s="1"/>
      <c r="R114" s="1"/>
      <c r="S114" s="1"/>
      <c r="T114" s="1"/>
      <c r="U114" s="1"/>
    </row>
    <row r="115" spans="1:21" ht="15.75" customHeight="1" x14ac:dyDescent="0.15">
      <c r="A115" s="1"/>
      <c r="B115" s="1"/>
      <c r="C115" s="1"/>
      <c r="D115" s="1"/>
      <c r="E115" s="1"/>
      <c r="F115" s="1"/>
      <c r="G115" s="1"/>
      <c r="H115" s="97"/>
      <c r="I115" s="1"/>
      <c r="J115" s="1"/>
      <c r="K115" s="1"/>
      <c r="L115" s="1"/>
      <c r="M115" s="1"/>
      <c r="N115" s="1"/>
      <c r="O115" s="1"/>
      <c r="P115" s="1"/>
      <c r="Q115" s="1"/>
      <c r="R115" s="1"/>
      <c r="S115" s="1"/>
      <c r="T115" s="1"/>
      <c r="U115" s="1"/>
    </row>
    <row r="116" spans="1:21" ht="15.75" customHeight="1" x14ac:dyDescent="0.15">
      <c r="A116" s="1"/>
      <c r="B116" s="1"/>
      <c r="C116" s="1"/>
      <c r="D116" s="1"/>
      <c r="E116" s="1"/>
      <c r="F116" s="1"/>
      <c r="G116" s="1"/>
      <c r="H116" s="97"/>
      <c r="I116" s="1"/>
      <c r="J116" s="1"/>
      <c r="K116" s="1"/>
      <c r="L116" s="1"/>
      <c r="M116" s="1"/>
      <c r="N116" s="1"/>
      <c r="O116" s="1"/>
      <c r="P116" s="1"/>
      <c r="Q116" s="1"/>
      <c r="R116" s="1"/>
      <c r="S116" s="1"/>
      <c r="T116" s="1"/>
      <c r="U116" s="1"/>
    </row>
    <row r="117" spans="1:21" ht="15.75" customHeight="1" x14ac:dyDescent="0.15">
      <c r="A117" s="1"/>
      <c r="B117" s="1"/>
      <c r="C117" s="1"/>
      <c r="D117" s="1"/>
      <c r="E117" s="1"/>
      <c r="F117" s="1"/>
      <c r="G117" s="1"/>
      <c r="H117" s="97"/>
      <c r="I117" s="1"/>
      <c r="J117" s="1"/>
      <c r="K117" s="1"/>
      <c r="L117" s="1"/>
      <c r="M117" s="1"/>
      <c r="N117" s="1"/>
      <c r="O117" s="1"/>
      <c r="P117" s="1"/>
      <c r="Q117" s="1"/>
      <c r="R117" s="1"/>
      <c r="S117" s="1"/>
      <c r="T117" s="1"/>
      <c r="U117" s="1"/>
    </row>
    <row r="118" spans="1:21" ht="15.75" customHeight="1" x14ac:dyDescent="0.15">
      <c r="A118" s="1"/>
      <c r="B118" s="1"/>
      <c r="C118" s="1"/>
      <c r="D118" s="1"/>
      <c r="E118" s="1"/>
      <c r="F118" s="1"/>
      <c r="G118" s="1"/>
      <c r="H118" s="97"/>
      <c r="I118" s="1"/>
      <c r="J118" s="1"/>
      <c r="K118" s="1"/>
      <c r="L118" s="1"/>
      <c r="M118" s="1"/>
      <c r="N118" s="1"/>
      <c r="O118" s="1"/>
      <c r="P118" s="1"/>
      <c r="Q118" s="1"/>
      <c r="R118" s="1"/>
      <c r="S118" s="1"/>
      <c r="T118" s="1"/>
      <c r="U118" s="1"/>
    </row>
    <row r="119" spans="1:21" ht="15.75" customHeight="1" x14ac:dyDescent="0.15">
      <c r="A119" s="1"/>
      <c r="B119" s="1"/>
      <c r="C119" s="1"/>
      <c r="D119" s="1"/>
      <c r="E119" s="1"/>
      <c r="F119" s="1"/>
      <c r="G119" s="1"/>
      <c r="H119" s="97"/>
      <c r="I119" s="1"/>
      <c r="J119" s="1"/>
      <c r="K119" s="1"/>
      <c r="L119" s="1"/>
      <c r="M119" s="1"/>
      <c r="N119" s="1"/>
      <c r="O119" s="1"/>
      <c r="P119" s="1"/>
      <c r="Q119" s="1"/>
      <c r="R119" s="1"/>
      <c r="S119" s="1"/>
      <c r="T119" s="1"/>
      <c r="U119" s="1"/>
    </row>
    <row r="120" spans="1:21" ht="15.75" customHeight="1" x14ac:dyDescent="0.15">
      <c r="A120" s="1"/>
      <c r="B120" s="1"/>
      <c r="C120" s="1"/>
      <c r="D120" s="1"/>
      <c r="E120" s="1"/>
      <c r="F120" s="1"/>
      <c r="G120" s="1"/>
      <c r="H120" s="97"/>
      <c r="I120" s="1"/>
      <c r="J120" s="1"/>
      <c r="K120" s="1"/>
      <c r="L120" s="1"/>
      <c r="M120" s="1"/>
      <c r="N120" s="1"/>
      <c r="O120" s="1"/>
      <c r="P120" s="1"/>
      <c r="Q120" s="1"/>
      <c r="R120" s="1"/>
      <c r="S120" s="1"/>
      <c r="T120" s="1"/>
      <c r="U120" s="1"/>
    </row>
    <row r="121" spans="1:21" ht="15.75" customHeight="1" x14ac:dyDescent="0.15">
      <c r="A121" s="1"/>
      <c r="B121" s="1"/>
      <c r="C121" s="1"/>
      <c r="D121" s="1"/>
      <c r="E121" s="1"/>
      <c r="F121" s="1"/>
      <c r="G121" s="1"/>
      <c r="H121" s="97"/>
      <c r="I121" s="1"/>
      <c r="J121" s="1"/>
      <c r="K121" s="1"/>
      <c r="L121" s="1"/>
      <c r="M121" s="1"/>
      <c r="N121" s="1"/>
      <c r="O121" s="1"/>
      <c r="P121" s="1"/>
      <c r="Q121" s="1"/>
      <c r="R121" s="1"/>
      <c r="S121" s="1"/>
      <c r="T121" s="1"/>
      <c r="U121" s="1"/>
    </row>
    <row r="122" spans="1:21" ht="15.75" customHeight="1" x14ac:dyDescent="0.15">
      <c r="A122" s="1"/>
      <c r="B122" s="1"/>
      <c r="C122" s="1"/>
      <c r="D122" s="1"/>
      <c r="E122" s="1"/>
      <c r="F122" s="1"/>
      <c r="G122" s="1"/>
      <c r="H122" s="97"/>
      <c r="I122" s="1"/>
      <c r="J122" s="1"/>
      <c r="K122" s="1"/>
      <c r="L122" s="1"/>
      <c r="M122" s="1"/>
      <c r="N122" s="1"/>
      <c r="O122" s="1"/>
      <c r="P122" s="1"/>
      <c r="Q122" s="1"/>
      <c r="R122" s="1"/>
      <c r="S122" s="1"/>
      <c r="T122" s="1"/>
      <c r="U122" s="1"/>
    </row>
    <row r="123" spans="1:21" ht="15.75" customHeight="1" x14ac:dyDescent="0.15">
      <c r="A123" s="1"/>
      <c r="B123" s="1"/>
      <c r="C123" s="1"/>
      <c r="D123" s="1"/>
      <c r="E123" s="1"/>
      <c r="F123" s="1"/>
      <c r="G123" s="1"/>
      <c r="H123" s="97"/>
      <c r="I123" s="1"/>
      <c r="J123" s="1"/>
      <c r="K123" s="1"/>
      <c r="L123" s="1"/>
      <c r="M123" s="1"/>
      <c r="N123" s="1"/>
      <c r="O123" s="1"/>
      <c r="P123" s="1"/>
      <c r="Q123" s="1"/>
      <c r="R123" s="1"/>
      <c r="S123" s="1"/>
      <c r="T123" s="1"/>
      <c r="U123" s="1"/>
    </row>
    <row r="124" spans="1:21" ht="15.75" customHeight="1" x14ac:dyDescent="0.15">
      <c r="A124" s="1"/>
      <c r="B124" s="1"/>
      <c r="C124" s="1"/>
      <c r="D124" s="1"/>
      <c r="E124" s="1"/>
      <c r="F124" s="1"/>
      <c r="G124" s="1"/>
      <c r="H124" s="97"/>
      <c r="I124" s="1"/>
      <c r="J124" s="1"/>
      <c r="K124" s="1"/>
      <c r="L124" s="1"/>
      <c r="M124" s="1"/>
      <c r="N124" s="1"/>
      <c r="O124" s="1"/>
      <c r="P124" s="1"/>
      <c r="Q124" s="1"/>
      <c r="R124" s="1"/>
      <c r="S124" s="1"/>
      <c r="T124" s="1"/>
      <c r="U124" s="1"/>
    </row>
    <row r="125" spans="1:21" ht="15.75" customHeight="1" x14ac:dyDescent="0.15">
      <c r="A125" s="1"/>
      <c r="B125" s="1"/>
      <c r="C125" s="1"/>
      <c r="D125" s="1"/>
      <c r="E125" s="1"/>
      <c r="F125" s="1"/>
      <c r="G125" s="1"/>
      <c r="H125" s="97"/>
      <c r="I125" s="1"/>
      <c r="J125" s="1"/>
      <c r="K125" s="1"/>
      <c r="L125" s="1"/>
      <c r="M125" s="1"/>
      <c r="N125" s="1"/>
      <c r="O125" s="1"/>
      <c r="P125" s="1"/>
      <c r="Q125" s="1"/>
      <c r="R125" s="1"/>
      <c r="S125" s="1"/>
      <c r="T125" s="1"/>
      <c r="U125" s="1"/>
    </row>
    <row r="126" spans="1:21" ht="15.75" customHeight="1" x14ac:dyDescent="0.15">
      <c r="A126" s="1"/>
      <c r="B126" s="1"/>
      <c r="C126" s="1"/>
      <c r="D126" s="1"/>
      <c r="E126" s="1"/>
      <c r="F126" s="1"/>
      <c r="G126" s="1"/>
      <c r="H126" s="97"/>
      <c r="I126" s="1"/>
      <c r="J126" s="1"/>
      <c r="K126" s="1"/>
      <c r="L126" s="1"/>
      <c r="M126" s="1"/>
      <c r="N126" s="1"/>
      <c r="O126" s="1"/>
      <c r="P126" s="1"/>
      <c r="Q126" s="1"/>
      <c r="R126" s="1"/>
      <c r="S126" s="1"/>
      <c r="T126" s="1"/>
      <c r="U126" s="1"/>
    </row>
    <row r="127" spans="1:21" ht="15.75" customHeight="1" x14ac:dyDescent="0.15">
      <c r="A127" s="1"/>
      <c r="B127" s="1"/>
      <c r="C127" s="1"/>
      <c r="D127" s="1"/>
      <c r="E127" s="1"/>
      <c r="F127" s="1"/>
      <c r="G127" s="1"/>
      <c r="H127" s="97"/>
      <c r="I127" s="1"/>
      <c r="J127" s="1"/>
      <c r="K127" s="1"/>
      <c r="L127" s="1"/>
      <c r="M127" s="1"/>
      <c r="N127" s="1"/>
      <c r="O127" s="1"/>
      <c r="P127" s="1"/>
      <c r="Q127" s="1"/>
      <c r="R127" s="1"/>
      <c r="S127" s="1"/>
      <c r="T127" s="1"/>
      <c r="U127" s="1"/>
    </row>
    <row r="128" spans="1:21" ht="15.75" customHeight="1" x14ac:dyDescent="0.15">
      <c r="A128" s="1"/>
      <c r="B128" s="1"/>
      <c r="C128" s="1"/>
      <c r="D128" s="1"/>
      <c r="E128" s="1"/>
      <c r="F128" s="1"/>
      <c r="G128" s="1"/>
      <c r="H128" s="97"/>
      <c r="I128" s="1"/>
      <c r="J128" s="1"/>
      <c r="K128" s="1"/>
      <c r="L128" s="1"/>
      <c r="M128" s="1"/>
      <c r="N128" s="1"/>
      <c r="O128" s="1"/>
      <c r="P128" s="1"/>
      <c r="Q128" s="1"/>
      <c r="R128" s="1"/>
      <c r="S128" s="1"/>
      <c r="T128" s="1"/>
      <c r="U128" s="1"/>
    </row>
    <row r="129" spans="1:21" ht="15.75" customHeight="1" x14ac:dyDescent="0.15">
      <c r="A129" s="1"/>
      <c r="B129" s="1"/>
      <c r="C129" s="1"/>
      <c r="D129" s="1"/>
      <c r="E129" s="1"/>
      <c r="F129" s="1"/>
      <c r="G129" s="1"/>
      <c r="H129" s="97"/>
      <c r="I129" s="1"/>
      <c r="J129" s="1"/>
      <c r="K129" s="1"/>
      <c r="L129" s="1"/>
      <c r="M129" s="1"/>
      <c r="N129" s="1"/>
      <c r="O129" s="1"/>
      <c r="P129" s="1"/>
      <c r="Q129" s="1"/>
      <c r="R129" s="1"/>
      <c r="S129" s="1"/>
      <c r="T129" s="1"/>
      <c r="U129" s="1"/>
    </row>
    <row r="130" spans="1:21" ht="15.75" customHeight="1" x14ac:dyDescent="0.15">
      <c r="A130" s="1"/>
      <c r="B130" s="1"/>
      <c r="C130" s="1"/>
      <c r="D130" s="1"/>
      <c r="E130" s="1"/>
      <c r="F130" s="1"/>
      <c r="G130" s="1"/>
      <c r="H130" s="97"/>
      <c r="I130" s="1"/>
      <c r="J130" s="1"/>
      <c r="K130" s="1"/>
      <c r="L130" s="1"/>
      <c r="M130" s="1"/>
      <c r="N130" s="1"/>
      <c r="O130" s="1"/>
      <c r="P130" s="1"/>
      <c r="Q130" s="1"/>
      <c r="R130" s="1"/>
      <c r="S130" s="1"/>
      <c r="T130" s="1"/>
      <c r="U130" s="1"/>
    </row>
    <row r="131" spans="1:21" ht="15.75" customHeight="1" x14ac:dyDescent="0.15">
      <c r="A131" s="1"/>
      <c r="B131" s="1"/>
      <c r="C131" s="1"/>
      <c r="D131" s="1"/>
      <c r="E131" s="1"/>
      <c r="F131" s="1"/>
      <c r="G131" s="1"/>
      <c r="H131" s="97"/>
      <c r="I131" s="1"/>
      <c r="J131" s="1"/>
      <c r="K131" s="1"/>
      <c r="L131" s="1"/>
      <c r="M131" s="1"/>
      <c r="N131" s="1"/>
      <c r="O131" s="1"/>
      <c r="P131" s="1"/>
      <c r="Q131" s="1"/>
      <c r="R131" s="1"/>
      <c r="S131" s="1"/>
      <c r="T131" s="1"/>
      <c r="U131" s="1"/>
    </row>
    <row r="132" spans="1:21" ht="15.75" customHeight="1" x14ac:dyDescent="0.15">
      <c r="A132" s="1"/>
      <c r="B132" s="1"/>
      <c r="C132" s="1"/>
      <c r="D132" s="1"/>
      <c r="E132" s="1"/>
      <c r="F132" s="1"/>
      <c r="G132" s="1"/>
      <c r="H132" s="97"/>
      <c r="I132" s="1"/>
      <c r="J132" s="1"/>
      <c r="K132" s="1"/>
      <c r="L132" s="1"/>
      <c r="M132" s="1"/>
      <c r="N132" s="1"/>
      <c r="O132" s="1"/>
      <c r="P132" s="1"/>
      <c r="Q132" s="1"/>
      <c r="R132" s="1"/>
      <c r="S132" s="1"/>
      <c r="T132" s="1"/>
      <c r="U132" s="1"/>
    </row>
    <row r="133" spans="1:21" ht="15.75" customHeight="1" x14ac:dyDescent="0.15">
      <c r="A133" s="1"/>
      <c r="B133" s="1"/>
      <c r="C133" s="1"/>
      <c r="D133" s="1"/>
      <c r="E133" s="1"/>
      <c r="F133" s="1"/>
      <c r="G133" s="1"/>
      <c r="H133" s="97"/>
      <c r="I133" s="1"/>
      <c r="J133" s="1"/>
      <c r="K133" s="1"/>
      <c r="L133" s="1"/>
      <c r="M133" s="1"/>
      <c r="N133" s="1"/>
      <c r="O133" s="1"/>
      <c r="P133" s="1"/>
      <c r="Q133" s="1"/>
      <c r="R133" s="1"/>
      <c r="S133" s="1"/>
      <c r="T133" s="1"/>
      <c r="U133" s="1"/>
    </row>
    <row r="134" spans="1:21" ht="15.75" customHeight="1" x14ac:dyDescent="0.15">
      <c r="A134" s="1"/>
      <c r="B134" s="1"/>
      <c r="C134" s="1"/>
      <c r="D134" s="1"/>
      <c r="E134" s="1"/>
      <c r="F134" s="1"/>
      <c r="G134" s="1"/>
      <c r="H134" s="97"/>
      <c r="I134" s="1"/>
      <c r="J134" s="1"/>
      <c r="K134" s="1"/>
      <c r="L134" s="1"/>
      <c r="M134" s="1"/>
      <c r="N134" s="1"/>
      <c r="O134" s="1"/>
      <c r="P134" s="1"/>
      <c r="Q134" s="1"/>
      <c r="R134" s="1"/>
      <c r="S134" s="1"/>
      <c r="T134" s="1"/>
      <c r="U134" s="1"/>
    </row>
    <row r="135" spans="1:21" ht="15.75" customHeight="1" x14ac:dyDescent="0.15">
      <c r="A135" s="1"/>
      <c r="B135" s="1"/>
      <c r="C135" s="1"/>
      <c r="D135" s="1"/>
      <c r="E135" s="1"/>
      <c r="F135" s="1"/>
      <c r="G135" s="1"/>
      <c r="H135" s="97"/>
      <c r="I135" s="1"/>
      <c r="J135" s="1"/>
      <c r="K135" s="1"/>
      <c r="L135" s="1"/>
      <c r="M135" s="1"/>
      <c r="N135" s="1"/>
      <c r="O135" s="1"/>
      <c r="P135" s="1"/>
      <c r="Q135" s="1"/>
      <c r="R135" s="1"/>
      <c r="S135" s="1"/>
      <c r="T135" s="1"/>
      <c r="U135" s="1"/>
    </row>
    <row r="136" spans="1:21" ht="15.75" customHeight="1" x14ac:dyDescent="0.15">
      <c r="A136" s="1"/>
      <c r="B136" s="1"/>
      <c r="C136" s="1"/>
      <c r="D136" s="1"/>
      <c r="E136" s="1"/>
      <c r="F136" s="1"/>
      <c r="G136" s="1"/>
      <c r="H136" s="97"/>
      <c r="I136" s="1"/>
      <c r="J136" s="1"/>
      <c r="K136" s="1"/>
      <c r="L136" s="1"/>
      <c r="M136" s="1"/>
      <c r="N136" s="1"/>
      <c r="O136" s="1"/>
      <c r="P136" s="1"/>
      <c r="Q136" s="1"/>
      <c r="R136" s="1"/>
      <c r="S136" s="1"/>
      <c r="T136" s="1"/>
      <c r="U136" s="1"/>
    </row>
    <row r="137" spans="1:21" ht="15.75" customHeight="1" x14ac:dyDescent="0.15">
      <c r="A137" s="1"/>
      <c r="B137" s="1"/>
      <c r="C137" s="1"/>
      <c r="D137" s="1"/>
      <c r="E137" s="1"/>
      <c r="F137" s="1"/>
      <c r="G137" s="1"/>
      <c r="H137" s="97"/>
      <c r="I137" s="1"/>
      <c r="J137" s="1"/>
      <c r="K137" s="1"/>
      <c r="L137" s="1"/>
      <c r="M137" s="1"/>
      <c r="N137" s="1"/>
      <c r="O137" s="1"/>
      <c r="P137" s="1"/>
      <c r="Q137" s="1"/>
      <c r="R137" s="1"/>
      <c r="S137" s="1"/>
      <c r="T137" s="1"/>
      <c r="U137" s="1"/>
    </row>
    <row r="138" spans="1:21" ht="15.75" customHeight="1" x14ac:dyDescent="0.15">
      <c r="A138" s="1"/>
      <c r="B138" s="1"/>
      <c r="C138" s="1"/>
      <c r="D138" s="1"/>
      <c r="E138" s="1"/>
      <c r="F138" s="1"/>
      <c r="G138" s="1"/>
      <c r="H138" s="97"/>
      <c r="I138" s="1"/>
      <c r="J138" s="1"/>
      <c r="K138" s="1"/>
      <c r="L138" s="1"/>
      <c r="M138" s="1"/>
      <c r="N138" s="1"/>
      <c r="O138" s="1"/>
      <c r="P138" s="1"/>
      <c r="Q138" s="1"/>
      <c r="R138" s="1"/>
      <c r="S138" s="1"/>
      <c r="T138" s="1"/>
      <c r="U138" s="1"/>
    </row>
    <row r="139" spans="1:21" ht="15.75" customHeight="1" x14ac:dyDescent="0.15">
      <c r="A139" s="1"/>
      <c r="B139" s="1"/>
      <c r="C139" s="1"/>
      <c r="D139" s="1"/>
      <c r="E139" s="1"/>
      <c r="F139" s="1"/>
      <c r="G139" s="1"/>
      <c r="H139" s="97"/>
      <c r="I139" s="1"/>
      <c r="J139" s="1"/>
      <c r="K139" s="1"/>
      <c r="L139" s="1"/>
      <c r="M139" s="1"/>
      <c r="N139" s="1"/>
      <c r="O139" s="1"/>
      <c r="P139" s="1"/>
      <c r="Q139" s="1"/>
      <c r="R139" s="1"/>
      <c r="S139" s="1"/>
      <c r="T139" s="1"/>
      <c r="U139" s="1"/>
    </row>
    <row r="140" spans="1:21" ht="15.75" customHeight="1" x14ac:dyDescent="0.15">
      <c r="A140" s="1"/>
      <c r="B140" s="1"/>
      <c r="C140" s="1"/>
      <c r="D140" s="1"/>
      <c r="E140" s="1"/>
      <c r="F140" s="1"/>
      <c r="G140" s="1"/>
      <c r="H140" s="97"/>
      <c r="I140" s="1"/>
      <c r="J140" s="1"/>
      <c r="K140" s="1"/>
      <c r="L140" s="1"/>
      <c r="M140" s="1"/>
      <c r="N140" s="1"/>
      <c r="O140" s="1"/>
      <c r="P140" s="1"/>
      <c r="Q140" s="1"/>
      <c r="R140" s="1"/>
      <c r="S140" s="1"/>
      <c r="T140" s="1"/>
      <c r="U140" s="1"/>
    </row>
    <row r="141" spans="1:21" ht="15.75" customHeight="1" x14ac:dyDescent="0.15">
      <c r="A141" s="1"/>
      <c r="B141" s="1"/>
      <c r="C141" s="1"/>
      <c r="D141" s="1"/>
      <c r="E141" s="1"/>
      <c r="F141" s="1"/>
      <c r="G141" s="1"/>
      <c r="H141" s="97"/>
      <c r="I141" s="1"/>
      <c r="J141" s="1"/>
      <c r="K141" s="1"/>
      <c r="L141" s="1"/>
      <c r="M141" s="1"/>
      <c r="N141" s="1"/>
      <c r="O141" s="1"/>
      <c r="P141" s="1"/>
      <c r="Q141" s="1"/>
      <c r="R141" s="1"/>
      <c r="S141" s="1"/>
      <c r="T141" s="1"/>
      <c r="U141" s="1"/>
    </row>
    <row r="142" spans="1:21" ht="15.75" customHeight="1" x14ac:dyDescent="0.15">
      <c r="A142" s="1"/>
      <c r="B142" s="1"/>
      <c r="C142" s="1"/>
      <c r="D142" s="1"/>
      <c r="E142" s="1"/>
      <c r="F142" s="1"/>
      <c r="G142" s="1"/>
      <c r="H142" s="97"/>
      <c r="I142" s="1"/>
      <c r="J142" s="1"/>
      <c r="K142" s="1"/>
      <c r="L142" s="1"/>
      <c r="M142" s="1"/>
      <c r="N142" s="1"/>
      <c r="O142" s="1"/>
      <c r="P142" s="1"/>
      <c r="Q142" s="1"/>
      <c r="R142" s="1"/>
      <c r="S142" s="1"/>
      <c r="T142" s="1"/>
      <c r="U142" s="1"/>
    </row>
    <row r="143" spans="1:21" ht="15.75" customHeight="1" x14ac:dyDescent="0.15">
      <c r="A143" s="1"/>
      <c r="B143" s="1"/>
      <c r="C143" s="1"/>
      <c r="D143" s="1"/>
      <c r="E143" s="1"/>
      <c r="F143" s="1"/>
      <c r="G143" s="1"/>
      <c r="H143" s="97"/>
      <c r="I143" s="1"/>
      <c r="J143" s="1"/>
      <c r="K143" s="1"/>
      <c r="L143" s="1"/>
      <c r="M143" s="1"/>
      <c r="N143" s="1"/>
      <c r="O143" s="1"/>
      <c r="P143" s="1"/>
      <c r="Q143" s="1"/>
      <c r="R143" s="1"/>
      <c r="S143" s="1"/>
      <c r="T143" s="1"/>
      <c r="U143" s="1"/>
    </row>
    <row r="144" spans="1:21" ht="15.75" customHeight="1" x14ac:dyDescent="0.15">
      <c r="A144" s="1"/>
      <c r="B144" s="1"/>
      <c r="C144" s="1"/>
      <c r="D144" s="1"/>
      <c r="E144" s="1"/>
      <c r="F144" s="1"/>
      <c r="G144" s="1"/>
      <c r="H144" s="97"/>
      <c r="I144" s="1"/>
      <c r="J144" s="1"/>
      <c r="K144" s="1"/>
      <c r="L144" s="1"/>
      <c r="M144" s="1"/>
      <c r="N144" s="1"/>
      <c r="O144" s="1"/>
      <c r="P144" s="1"/>
      <c r="Q144" s="1"/>
      <c r="R144" s="1"/>
      <c r="S144" s="1"/>
      <c r="T144" s="1"/>
      <c r="U144" s="1"/>
    </row>
    <row r="145" spans="1:21" ht="15.75" customHeight="1" x14ac:dyDescent="0.15">
      <c r="A145" s="1"/>
      <c r="B145" s="1"/>
      <c r="C145" s="1"/>
      <c r="D145" s="1"/>
      <c r="E145" s="1"/>
      <c r="F145" s="1"/>
      <c r="G145" s="1"/>
      <c r="H145" s="97"/>
      <c r="I145" s="1"/>
      <c r="J145" s="1"/>
      <c r="K145" s="1"/>
      <c r="L145" s="1"/>
      <c r="M145" s="1"/>
      <c r="N145" s="1"/>
      <c r="O145" s="1"/>
      <c r="P145" s="1"/>
      <c r="Q145" s="1"/>
      <c r="R145" s="1"/>
      <c r="S145" s="1"/>
      <c r="T145" s="1"/>
      <c r="U145" s="1"/>
    </row>
    <row r="146" spans="1:21" ht="15.75" customHeight="1" x14ac:dyDescent="0.15">
      <c r="A146" s="1"/>
      <c r="B146" s="1"/>
      <c r="C146" s="1"/>
      <c r="D146" s="1"/>
      <c r="E146" s="1"/>
      <c r="F146" s="1"/>
      <c r="G146" s="1"/>
      <c r="H146" s="97"/>
      <c r="I146" s="1"/>
      <c r="J146" s="1"/>
      <c r="K146" s="1"/>
      <c r="L146" s="1"/>
      <c r="M146" s="1"/>
      <c r="N146" s="1"/>
      <c r="O146" s="1"/>
      <c r="P146" s="1"/>
      <c r="Q146" s="1"/>
      <c r="R146" s="1"/>
      <c r="S146" s="1"/>
      <c r="T146" s="1"/>
      <c r="U146" s="1"/>
    </row>
    <row r="147" spans="1:21" ht="15.75" customHeight="1" x14ac:dyDescent="0.15">
      <c r="A147" s="1"/>
      <c r="B147" s="1"/>
      <c r="C147" s="1"/>
      <c r="D147" s="1"/>
      <c r="E147" s="1"/>
      <c r="F147" s="1"/>
      <c r="G147" s="1"/>
      <c r="H147" s="97"/>
      <c r="I147" s="1"/>
      <c r="J147" s="1"/>
      <c r="K147" s="1"/>
      <c r="L147" s="1"/>
      <c r="M147" s="1"/>
      <c r="N147" s="1"/>
      <c r="O147" s="1"/>
      <c r="P147" s="1"/>
      <c r="Q147" s="1"/>
      <c r="R147" s="1"/>
      <c r="S147" s="1"/>
      <c r="T147" s="1"/>
      <c r="U147" s="1"/>
    </row>
    <row r="148" spans="1:21" ht="15.75" customHeight="1" x14ac:dyDescent="0.15">
      <c r="A148" s="1"/>
      <c r="B148" s="1"/>
      <c r="C148" s="1"/>
      <c r="D148" s="1"/>
      <c r="E148" s="1"/>
      <c r="F148" s="1"/>
      <c r="G148" s="1"/>
      <c r="H148" s="97"/>
      <c r="I148" s="1"/>
      <c r="J148" s="1"/>
      <c r="K148" s="1"/>
      <c r="L148" s="1"/>
      <c r="M148" s="1"/>
      <c r="N148" s="1"/>
      <c r="O148" s="1"/>
      <c r="P148" s="1"/>
      <c r="Q148" s="1"/>
      <c r="R148" s="1"/>
      <c r="S148" s="1"/>
      <c r="T148" s="1"/>
      <c r="U148" s="1"/>
    </row>
    <row r="149" spans="1:21" ht="15.75" customHeight="1" x14ac:dyDescent="0.15">
      <c r="A149" s="1"/>
      <c r="B149" s="1"/>
      <c r="C149" s="1"/>
      <c r="D149" s="1"/>
      <c r="E149" s="1"/>
      <c r="F149" s="1"/>
      <c r="G149" s="1"/>
      <c r="H149" s="97"/>
      <c r="I149" s="1"/>
      <c r="J149" s="1"/>
      <c r="K149" s="1"/>
      <c r="L149" s="1"/>
      <c r="M149" s="1"/>
      <c r="N149" s="1"/>
      <c r="O149" s="1"/>
      <c r="P149" s="1"/>
      <c r="Q149" s="1"/>
      <c r="R149" s="1"/>
      <c r="S149" s="1"/>
      <c r="T149" s="1"/>
      <c r="U149" s="1"/>
    </row>
    <row r="150" spans="1:21" ht="15.75" customHeight="1" x14ac:dyDescent="0.15">
      <c r="A150" s="1"/>
      <c r="B150" s="1"/>
      <c r="C150" s="1"/>
      <c r="D150" s="1"/>
      <c r="E150" s="1"/>
      <c r="F150" s="1"/>
      <c r="G150" s="1"/>
      <c r="H150" s="97"/>
      <c r="I150" s="1"/>
      <c r="J150" s="1"/>
      <c r="K150" s="1"/>
      <c r="L150" s="1"/>
      <c r="M150" s="1"/>
      <c r="N150" s="1"/>
      <c r="O150" s="1"/>
      <c r="P150" s="1"/>
      <c r="Q150" s="1"/>
      <c r="R150" s="1"/>
      <c r="S150" s="1"/>
      <c r="T150" s="1"/>
      <c r="U150" s="1"/>
    </row>
    <row r="151" spans="1:21" ht="15.75" customHeight="1" x14ac:dyDescent="0.15">
      <c r="A151" s="1"/>
      <c r="B151" s="1"/>
      <c r="C151" s="1"/>
      <c r="D151" s="1"/>
      <c r="E151" s="1"/>
      <c r="F151" s="1"/>
      <c r="G151" s="1"/>
      <c r="H151" s="97"/>
      <c r="I151" s="1"/>
      <c r="J151" s="1"/>
      <c r="K151" s="1"/>
      <c r="L151" s="1"/>
      <c r="M151" s="1"/>
      <c r="N151" s="1"/>
      <c r="O151" s="1"/>
      <c r="P151" s="1"/>
      <c r="Q151" s="1"/>
      <c r="R151" s="1"/>
      <c r="S151" s="1"/>
      <c r="T151" s="1"/>
      <c r="U151" s="1"/>
    </row>
    <row r="152" spans="1:21" ht="15.75" customHeight="1" x14ac:dyDescent="0.15">
      <c r="A152" s="1"/>
      <c r="B152" s="1"/>
      <c r="C152" s="1"/>
      <c r="D152" s="1"/>
      <c r="E152" s="1"/>
      <c r="F152" s="1"/>
      <c r="G152" s="1"/>
      <c r="H152" s="97"/>
      <c r="I152" s="1"/>
      <c r="J152" s="1"/>
      <c r="K152" s="1"/>
      <c r="L152" s="1"/>
      <c r="M152" s="1"/>
      <c r="N152" s="1"/>
      <c r="O152" s="1"/>
      <c r="P152" s="1"/>
      <c r="Q152" s="1"/>
      <c r="R152" s="1"/>
      <c r="S152" s="1"/>
      <c r="T152" s="1"/>
      <c r="U152" s="1"/>
    </row>
    <row r="153" spans="1:21" ht="15.75" customHeight="1" x14ac:dyDescent="0.15">
      <c r="A153" s="1"/>
      <c r="B153" s="1"/>
      <c r="C153" s="1"/>
      <c r="D153" s="1"/>
      <c r="E153" s="1"/>
      <c r="F153" s="1"/>
      <c r="G153" s="1"/>
      <c r="H153" s="97"/>
      <c r="I153" s="1"/>
      <c r="J153" s="1"/>
      <c r="K153" s="1"/>
      <c r="L153" s="1"/>
      <c r="M153" s="1"/>
      <c r="N153" s="1"/>
      <c r="O153" s="1"/>
      <c r="P153" s="1"/>
      <c r="Q153" s="1"/>
      <c r="R153" s="1"/>
      <c r="S153" s="1"/>
      <c r="T153" s="1"/>
      <c r="U153" s="1"/>
    </row>
    <row r="154" spans="1:21" ht="15.75" customHeight="1" x14ac:dyDescent="0.15">
      <c r="A154" s="1"/>
      <c r="B154" s="1"/>
      <c r="C154" s="1"/>
      <c r="D154" s="1"/>
      <c r="E154" s="1"/>
      <c r="F154" s="1"/>
      <c r="G154" s="1"/>
      <c r="H154" s="97"/>
      <c r="I154" s="1"/>
      <c r="J154" s="1"/>
      <c r="K154" s="1"/>
      <c r="L154" s="1"/>
      <c r="M154" s="1"/>
      <c r="N154" s="1"/>
      <c r="O154" s="1"/>
      <c r="P154" s="1"/>
      <c r="Q154" s="1"/>
      <c r="R154" s="1"/>
      <c r="S154" s="1"/>
      <c r="T154" s="1"/>
      <c r="U154" s="1"/>
    </row>
    <row r="155" spans="1:21" ht="15.75" customHeight="1" x14ac:dyDescent="0.15">
      <c r="A155" s="1"/>
      <c r="B155" s="1"/>
      <c r="C155" s="1"/>
      <c r="D155" s="1"/>
      <c r="E155" s="1"/>
      <c r="F155" s="1"/>
      <c r="G155" s="1"/>
      <c r="H155" s="97"/>
      <c r="I155" s="1"/>
      <c r="J155" s="1"/>
      <c r="K155" s="1"/>
      <c r="L155" s="1"/>
      <c r="M155" s="1"/>
      <c r="N155" s="1"/>
      <c r="O155" s="1"/>
      <c r="P155" s="1"/>
      <c r="Q155" s="1"/>
      <c r="R155" s="1"/>
      <c r="S155" s="1"/>
      <c r="T155" s="1"/>
      <c r="U155" s="1"/>
    </row>
    <row r="156" spans="1:21" ht="15.75" customHeight="1" x14ac:dyDescent="0.15">
      <c r="A156" s="1"/>
      <c r="B156" s="1"/>
      <c r="C156" s="1"/>
      <c r="D156" s="1"/>
      <c r="E156" s="1"/>
      <c r="F156" s="1"/>
      <c r="G156" s="1"/>
      <c r="H156" s="97"/>
      <c r="I156" s="1"/>
      <c r="J156" s="1"/>
      <c r="K156" s="1"/>
      <c r="L156" s="1"/>
      <c r="M156" s="1"/>
      <c r="N156" s="1"/>
      <c r="O156" s="1"/>
      <c r="P156" s="1"/>
      <c r="Q156" s="1"/>
      <c r="R156" s="1"/>
      <c r="S156" s="1"/>
      <c r="T156" s="1"/>
      <c r="U156" s="1"/>
    </row>
    <row r="157" spans="1:21" ht="15.75" customHeight="1" x14ac:dyDescent="0.15">
      <c r="A157" s="1"/>
      <c r="B157" s="1"/>
      <c r="C157" s="1"/>
      <c r="D157" s="1"/>
      <c r="E157" s="1"/>
      <c r="F157" s="1"/>
      <c r="G157" s="1"/>
      <c r="H157" s="97"/>
      <c r="I157" s="1"/>
      <c r="J157" s="1"/>
      <c r="K157" s="1"/>
      <c r="L157" s="1"/>
      <c r="M157" s="1"/>
      <c r="N157" s="1"/>
      <c r="O157" s="1"/>
      <c r="P157" s="1"/>
      <c r="Q157" s="1"/>
      <c r="R157" s="1"/>
      <c r="S157" s="1"/>
      <c r="T157" s="1"/>
      <c r="U157" s="1"/>
    </row>
    <row r="158" spans="1:21" ht="15.75" customHeight="1" x14ac:dyDescent="0.15">
      <c r="A158" s="1"/>
      <c r="B158" s="1"/>
      <c r="C158" s="1"/>
      <c r="D158" s="1"/>
      <c r="E158" s="1"/>
      <c r="F158" s="1"/>
      <c r="G158" s="1"/>
      <c r="H158" s="97"/>
      <c r="I158" s="1"/>
      <c r="J158" s="1"/>
      <c r="K158" s="1"/>
      <c r="L158" s="1"/>
      <c r="M158" s="1"/>
      <c r="N158" s="1"/>
      <c r="O158" s="1"/>
      <c r="P158" s="1"/>
      <c r="Q158" s="1"/>
      <c r="R158" s="1"/>
      <c r="S158" s="1"/>
      <c r="T158" s="1"/>
      <c r="U158" s="1"/>
    </row>
    <row r="159" spans="1:21" ht="15.75" customHeight="1" x14ac:dyDescent="0.15">
      <c r="A159" s="1"/>
      <c r="B159" s="1"/>
      <c r="C159" s="1"/>
      <c r="D159" s="1"/>
      <c r="E159" s="1"/>
      <c r="F159" s="1"/>
      <c r="G159" s="1"/>
      <c r="H159" s="97"/>
      <c r="I159" s="1"/>
      <c r="J159" s="1"/>
      <c r="K159" s="1"/>
      <c r="L159" s="1"/>
      <c r="M159" s="1"/>
      <c r="N159" s="1"/>
      <c r="O159" s="1"/>
      <c r="P159" s="1"/>
      <c r="Q159" s="1"/>
      <c r="R159" s="1"/>
      <c r="S159" s="1"/>
      <c r="T159" s="1"/>
      <c r="U159" s="1"/>
    </row>
    <row r="160" spans="1:21" ht="15.75" customHeight="1" x14ac:dyDescent="0.15">
      <c r="A160" s="1"/>
      <c r="B160" s="1"/>
      <c r="C160" s="1"/>
      <c r="D160" s="1"/>
      <c r="E160" s="1"/>
      <c r="F160" s="1"/>
      <c r="G160" s="1"/>
      <c r="H160" s="97"/>
      <c r="I160" s="1"/>
      <c r="J160" s="1"/>
      <c r="K160" s="1"/>
      <c r="L160" s="1"/>
      <c r="M160" s="1"/>
      <c r="N160" s="1"/>
      <c r="O160" s="1"/>
      <c r="P160" s="1"/>
      <c r="Q160" s="1"/>
      <c r="R160" s="1"/>
      <c r="S160" s="1"/>
      <c r="T160" s="1"/>
      <c r="U160" s="1"/>
    </row>
    <row r="161" spans="1:21" ht="15.75" customHeight="1" x14ac:dyDescent="0.15">
      <c r="A161" s="1"/>
      <c r="B161" s="1"/>
      <c r="C161" s="1"/>
      <c r="D161" s="1"/>
      <c r="E161" s="1"/>
      <c r="F161" s="1"/>
      <c r="G161" s="1"/>
      <c r="H161" s="97"/>
      <c r="I161" s="1"/>
      <c r="J161" s="1"/>
      <c r="K161" s="1"/>
      <c r="L161" s="1"/>
      <c r="M161" s="1"/>
      <c r="N161" s="1"/>
      <c r="O161" s="1"/>
      <c r="P161" s="1"/>
      <c r="Q161" s="1"/>
      <c r="R161" s="1"/>
      <c r="S161" s="1"/>
      <c r="T161" s="1"/>
      <c r="U161" s="1"/>
    </row>
    <row r="162" spans="1:21" ht="15.75" customHeight="1" x14ac:dyDescent="0.15">
      <c r="A162" s="1"/>
      <c r="B162" s="1"/>
      <c r="C162" s="1"/>
      <c r="D162" s="1"/>
      <c r="E162" s="1"/>
      <c r="F162" s="1"/>
      <c r="G162" s="1"/>
      <c r="H162" s="97"/>
      <c r="I162" s="1"/>
      <c r="J162" s="1"/>
      <c r="K162" s="1"/>
      <c r="L162" s="1"/>
      <c r="M162" s="1"/>
      <c r="N162" s="1"/>
      <c r="O162" s="1"/>
      <c r="P162" s="1"/>
      <c r="Q162" s="1"/>
      <c r="R162" s="1"/>
      <c r="S162" s="1"/>
      <c r="T162" s="1"/>
      <c r="U162" s="1"/>
    </row>
    <row r="163" spans="1:21" ht="15.75" customHeight="1" x14ac:dyDescent="0.15">
      <c r="A163" s="1"/>
      <c r="B163" s="1"/>
      <c r="C163" s="1"/>
      <c r="D163" s="1"/>
      <c r="E163" s="1"/>
      <c r="F163" s="1"/>
      <c r="G163" s="1"/>
      <c r="H163" s="97"/>
      <c r="I163" s="1"/>
      <c r="J163" s="1"/>
      <c r="K163" s="1"/>
      <c r="L163" s="1"/>
      <c r="M163" s="1"/>
      <c r="N163" s="1"/>
      <c r="O163" s="1"/>
      <c r="P163" s="1"/>
      <c r="Q163" s="1"/>
      <c r="R163" s="1"/>
      <c r="S163" s="1"/>
      <c r="T163" s="1"/>
      <c r="U163" s="1"/>
    </row>
    <row r="164" spans="1:21" ht="15.75" customHeight="1" x14ac:dyDescent="0.15">
      <c r="A164" s="1"/>
      <c r="B164" s="1"/>
      <c r="C164" s="1"/>
      <c r="D164" s="1"/>
      <c r="E164" s="1"/>
      <c r="F164" s="1"/>
      <c r="G164" s="1"/>
      <c r="H164" s="97"/>
      <c r="I164" s="1"/>
      <c r="J164" s="1"/>
      <c r="K164" s="1"/>
      <c r="L164" s="1"/>
      <c r="M164" s="1"/>
      <c r="N164" s="1"/>
      <c r="O164" s="1"/>
      <c r="P164" s="1"/>
      <c r="Q164" s="1"/>
      <c r="R164" s="1"/>
      <c r="S164" s="1"/>
      <c r="T164" s="1"/>
      <c r="U164" s="1"/>
    </row>
    <row r="165" spans="1:21" ht="15.75" customHeight="1" x14ac:dyDescent="0.15">
      <c r="A165" s="1"/>
      <c r="B165" s="1"/>
      <c r="C165" s="1"/>
      <c r="D165" s="1"/>
      <c r="E165" s="1"/>
      <c r="F165" s="1"/>
      <c r="G165" s="1"/>
      <c r="H165" s="97"/>
      <c r="I165" s="1"/>
      <c r="J165" s="1"/>
      <c r="K165" s="1"/>
      <c r="L165" s="1"/>
      <c r="M165" s="1"/>
      <c r="N165" s="1"/>
      <c r="O165" s="1"/>
      <c r="P165" s="1"/>
      <c r="Q165" s="1"/>
      <c r="R165" s="1"/>
      <c r="S165" s="1"/>
      <c r="T165" s="1"/>
      <c r="U165" s="1"/>
    </row>
    <row r="166" spans="1:21" ht="15.75" customHeight="1" x14ac:dyDescent="0.15">
      <c r="A166" s="1"/>
      <c r="B166" s="1"/>
      <c r="C166" s="1"/>
      <c r="D166" s="1"/>
      <c r="E166" s="1"/>
      <c r="F166" s="1"/>
      <c r="G166" s="1"/>
      <c r="H166" s="97"/>
      <c r="I166" s="1"/>
      <c r="J166" s="1"/>
      <c r="K166" s="1"/>
      <c r="L166" s="1"/>
      <c r="M166" s="1"/>
      <c r="N166" s="1"/>
      <c r="O166" s="1"/>
      <c r="P166" s="1"/>
      <c r="Q166" s="1"/>
      <c r="R166" s="1"/>
      <c r="S166" s="1"/>
      <c r="T166" s="1"/>
      <c r="U166" s="1"/>
    </row>
    <row r="167" spans="1:21" ht="15.75" customHeight="1" x14ac:dyDescent="0.15">
      <c r="A167" s="1"/>
      <c r="B167" s="1"/>
      <c r="C167" s="1"/>
      <c r="D167" s="1"/>
      <c r="E167" s="1"/>
      <c r="F167" s="1"/>
      <c r="G167" s="1"/>
      <c r="H167" s="97"/>
      <c r="I167" s="1"/>
      <c r="J167" s="1"/>
      <c r="K167" s="1"/>
      <c r="L167" s="1"/>
      <c r="M167" s="1"/>
      <c r="N167" s="1"/>
      <c r="O167" s="1"/>
      <c r="P167" s="1"/>
      <c r="Q167" s="1"/>
      <c r="R167" s="1"/>
      <c r="S167" s="1"/>
      <c r="T167" s="1"/>
      <c r="U167" s="1"/>
    </row>
    <row r="168" spans="1:21" ht="15.75" customHeight="1" x14ac:dyDescent="0.15">
      <c r="A168" s="1"/>
      <c r="B168" s="1"/>
      <c r="C168" s="1"/>
      <c r="D168" s="1"/>
      <c r="E168" s="1"/>
      <c r="F168" s="1"/>
      <c r="G168" s="1"/>
      <c r="H168" s="97"/>
      <c r="I168" s="1"/>
      <c r="J168" s="1"/>
      <c r="K168" s="1"/>
      <c r="L168" s="1"/>
      <c r="M168" s="1"/>
      <c r="N168" s="1"/>
      <c r="O168" s="1"/>
      <c r="P168" s="1"/>
      <c r="Q168" s="1"/>
      <c r="R168" s="1"/>
      <c r="S168" s="1"/>
      <c r="T168" s="1"/>
      <c r="U168" s="1"/>
    </row>
    <row r="169" spans="1:21" ht="15.75" customHeight="1" x14ac:dyDescent="0.15">
      <c r="A169" s="1"/>
      <c r="B169" s="1"/>
      <c r="C169" s="1"/>
      <c r="D169" s="1"/>
      <c r="E169" s="1"/>
      <c r="F169" s="1"/>
      <c r="G169" s="1"/>
      <c r="H169" s="97"/>
      <c r="I169" s="1"/>
      <c r="J169" s="1"/>
      <c r="K169" s="1"/>
      <c r="L169" s="1"/>
      <c r="M169" s="1"/>
      <c r="N169" s="1"/>
      <c r="O169" s="1"/>
      <c r="P169" s="1"/>
      <c r="Q169" s="1"/>
      <c r="R169" s="1"/>
      <c r="S169" s="1"/>
      <c r="T169" s="1"/>
      <c r="U169" s="1"/>
    </row>
    <row r="170" spans="1:21" ht="15.75" customHeight="1" x14ac:dyDescent="0.15">
      <c r="A170" s="1"/>
      <c r="B170" s="1"/>
      <c r="C170" s="1"/>
      <c r="D170" s="1"/>
      <c r="E170" s="1"/>
      <c r="F170" s="1"/>
      <c r="G170" s="1"/>
      <c r="H170" s="97"/>
      <c r="I170" s="1"/>
      <c r="J170" s="1"/>
      <c r="K170" s="1"/>
      <c r="L170" s="1"/>
      <c r="M170" s="1"/>
      <c r="N170" s="1"/>
      <c r="O170" s="1"/>
      <c r="P170" s="1"/>
      <c r="Q170" s="1"/>
      <c r="R170" s="1"/>
      <c r="S170" s="1"/>
      <c r="T170" s="1"/>
      <c r="U170" s="1"/>
    </row>
    <row r="171" spans="1:21" ht="15.75" customHeight="1" x14ac:dyDescent="0.15">
      <c r="A171" s="1"/>
      <c r="B171" s="1"/>
      <c r="C171" s="1"/>
      <c r="D171" s="1"/>
      <c r="E171" s="1"/>
      <c r="F171" s="1"/>
      <c r="G171" s="1"/>
      <c r="H171" s="97"/>
      <c r="I171" s="1"/>
      <c r="J171" s="1"/>
      <c r="K171" s="1"/>
      <c r="L171" s="1"/>
      <c r="M171" s="1"/>
      <c r="N171" s="1"/>
      <c r="O171" s="1"/>
      <c r="P171" s="1"/>
      <c r="Q171" s="1"/>
      <c r="R171" s="1"/>
      <c r="S171" s="1"/>
      <c r="T171" s="1"/>
      <c r="U171" s="1"/>
    </row>
    <row r="172" spans="1:21" ht="15.75" customHeight="1" x14ac:dyDescent="0.15">
      <c r="A172" s="1"/>
      <c r="B172" s="1"/>
      <c r="C172" s="1"/>
      <c r="D172" s="1"/>
      <c r="E172" s="1"/>
      <c r="F172" s="1"/>
      <c r="G172" s="1"/>
      <c r="H172" s="97"/>
      <c r="I172" s="1"/>
      <c r="J172" s="1"/>
      <c r="K172" s="1"/>
      <c r="L172" s="1"/>
      <c r="M172" s="1"/>
      <c r="N172" s="1"/>
      <c r="O172" s="1"/>
      <c r="P172" s="1"/>
      <c r="Q172" s="1"/>
      <c r="R172" s="1"/>
      <c r="S172" s="1"/>
      <c r="T172" s="1"/>
      <c r="U172" s="1"/>
    </row>
    <row r="173" spans="1:21" ht="15.75" customHeight="1" x14ac:dyDescent="0.15">
      <c r="A173" s="1"/>
      <c r="B173" s="1"/>
      <c r="C173" s="1"/>
      <c r="D173" s="1"/>
      <c r="E173" s="1"/>
      <c r="F173" s="1"/>
      <c r="G173" s="1"/>
      <c r="H173" s="97"/>
      <c r="I173" s="1"/>
      <c r="J173" s="1"/>
      <c r="K173" s="1"/>
      <c r="L173" s="1"/>
      <c r="M173" s="1"/>
      <c r="N173" s="1"/>
      <c r="O173" s="1"/>
      <c r="P173" s="1"/>
      <c r="Q173" s="1"/>
      <c r="R173" s="1"/>
      <c r="S173" s="1"/>
      <c r="T173" s="1"/>
      <c r="U173" s="1"/>
    </row>
    <row r="174" spans="1:21" ht="15.75" customHeight="1" x14ac:dyDescent="0.15">
      <c r="A174" s="1"/>
      <c r="B174" s="1"/>
      <c r="C174" s="1"/>
      <c r="D174" s="1"/>
      <c r="E174" s="1"/>
      <c r="F174" s="1"/>
      <c r="G174" s="1"/>
      <c r="H174" s="97"/>
      <c r="I174" s="1"/>
      <c r="J174" s="1"/>
      <c r="K174" s="1"/>
      <c r="L174" s="1"/>
      <c r="M174" s="1"/>
      <c r="N174" s="1"/>
      <c r="O174" s="1"/>
      <c r="P174" s="1"/>
      <c r="Q174" s="1"/>
      <c r="R174" s="1"/>
      <c r="S174" s="1"/>
      <c r="T174" s="1"/>
      <c r="U174" s="1"/>
    </row>
    <row r="175" spans="1:21" ht="15.75" customHeight="1" x14ac:dyDescent="0.15">
      <c r="A175" s="1"/>
      <c r="B175" s="1"/>
      <c r="C175" s="1"/>
      <c r="D175" s="1"/>
      <c r="E175" s="1"/>
      <c r="F175" s="1"/>
      <c r="G175" s="1"/>
      <c r="H175" s="97"/>
      <c r="I175" s="1"/>
      <c r="J175" s="1"/>
      <c r="K175" s="1"/>
      <c r="L175" s="1"/>
      <c r="M175" s="1"/>
      <c r="N175" s="1"/>
      <c r="O175" s="1"/>
      <c r="P175" s="1"/>
      <c r="Q175" s="1"/>
      <c r="R175" s="1"/>
      <c r="S175" s="1"/>
      <c r="T175" s="1"/>
      <c r="U175" s="1"/>
    </row>
    <row r="176" spans="1:21" ht="15.75" customHeight="1" x14ac:dyDescent="0.15">
      <c r="A176" s="1"/>
      <c r="B176" s="1"/>
      <c r="C176" s="1"/>
      <c r="D176" s="1"/>
      <c r="E176" s="1"/>
      <c r="F176" s="1"/>
      <c r="G176" s="1"/>
      <c r="H176" s="97"/>
      <c r="I176" s="1"/>
      <c r="J176" s="1"/>
      <c r="K176" s="1"/>
      <c r="L176" s="1"/>
      <c r="M176" s="1"/>
      <c r="N176" s="1"/>
      <c r="O176" s="1"/>
      <c r="P176" s="1"/>
      <c r="Q176" s="1"/>
      <c r="R176" s="1"/>
      <c r="S176" s="1"/>
      <c r="T176" s="1"/>
      <c r="U176" s="1"/>
    </row>
    <row r="177" spans="1:21" ht="15.75" customHeight="1" x14ac:dyDescent="0.15">
      <c r="A177" s="1"/>
      <c r="B177" s="1"/>
      <c r="C177" s="1"/>
      <c r="D177" s="1"/>
      <c r="E177" s="1"/>
      <c r="F177" s="1"/>
      <c r="G177" s="1"/>
      <c r="H177" s="97"/>
      <c r="I177" s="1"/>
      <c r="J177" s="1"/>
      <c r="K177" s="1"/>
      <c r="L177" s="1"/>
      <c r="M177" s="1"/>
      <c r="N177" s="1"/>
      <c r="O177" s="1"/>
      <c r="P177" s="1"/>
      <c r="Q177" s="1"/>
      <c r="R177" s="1"/>
      <c r="S177" s="1"/>
      <c r="T177" s="1"/>
      <c r="U177" s="1"/>
    </row>
    <row r="178" spans="1:21" ht="15.75" customHeight="1" x14ac:dyDescent="0.15">
      <c r="A178" s="1"/>
      <c r="B178" s="1"/>
      <c r="C178" s="1"/>
      <c r="D178" s="1"/>
      <c r="E178" s="1"/>
      <c r="F178" s="1"/>
      <c r="G178" s="1"/>
      <c r="H178" s="97"/>
      <c r="I178" s="1"/>
      <c r="J178" s="1"/>
      <c r="K178" s="1"/>
      <c r="L178" s="1"/>
      <c r="M178" s="1"/>
      <c r="N178" s="1"/>
      <c r="O178" s="1"/>
      <c r="P178" s="1"/>
      <c r="Q178" s="1"/>
      <c r="R178" s="1"/>
      <c r="S178" s="1"/>
      <c r="T178" s="1"/>
      <c r="U178" s="1"/>
    </row>
    <row r="179" spans="1:21" ht="15.75" customHeight="1" x14ac:dyDescent="0.15">
      <c r="A179" s="1"/>
      <c r="B179" s="1"/>
      <c r="C179" s="1"/>
      <c r="D179" s="1"/>
      <c r="E179" s="1"/>
      <c r="F179" s="1"/>
      <c r="G179" s="1"/>
      <c r="H179" s="97"/>
      <c r="I179" s="1"/>
      <c r="J179" s="1"/>
      <c r="K179" s="1"/>
      <c r="L179" s="1"/>
      <c r="M179" s="1"/>
      <c r="N179" s="1"/>
      <c r="O179" s="1"/>
      <c r="P179" s="1"/>
      <c r="Q179" s="1"/>
      <c r="R179" s="1"/>
      <c r="S179" s="1"/>
      <c r="T179" s="1"/>
      <c r="U179" s="1"/>
    </row>
    <row r="180" spans="1:21" ht="15.75" customHeight="1" x14ac:dyDescent="0.15">
      <c r="A180" s="1"/>
      <c r="B180" s="1"/>
      <c r="C180" s="1"/>
      <c r="D180" s="1"/>
      <c r="E180" s="1"/>
      <c r="F180" s="1"/>
      <c r="G180" s="1"/>
      <c r="H180" s="97"/>
      <c r="I180" s="1"/>
      <c r="J180" s="1"/>
      <c r="K180" s="1"/>
      <c r="L180" s="1"/>
      <c r="M180" s="1"/>
      <c r="N180" s="1"/>
      <c r="O180" s="1"/>
      <c r="P180" s="1"/>
      <c r="Q180" s="1"/>
      <c r="R180" s="1"/>
      <c r="S180" s="1"/>
      <c r="T180" s="1"/>
      <c r="U180" s="1"/>
    </row>
    <row r="181" spans="1:21" ht="15.75" customHeight="1" x14ac:dyDescent="0.15">
      <c r="A181" s="1"/>
      <c r="B181" s="1"/>
      <c r="C181" s="1"/>
      <c r="D181" s="1"/>
      <c r="E181" s="1"/>
      <c r="F181" s="1"/>
      <c r="G181" s="1"/>
      <c r="H181" s="97"/>
      <c r="I181" s="1"/>
      <c r="J181" s="1"/>
      <c r="K181" s="1"/>
      <c r="L181" s="1"/>
      <c r="M181" s="1"/>
      <c r="N181" s="1"/>
      <c r="O181" s="1"/>
      <c r="P181" s="1"/>
      <c r="Q181" s="1"/>
      <c r="R181" s="1"/>
      <c r="S181" s="1"/>
      <c r="T181" s="1"/>
      <c r="U181" s="1"/>
    </row>
    <row r="182" spans="1:21" ht="15.75" customHeight="1" x14ac:dyDescent="0.15">
      <c r="A182" s="1"/>
      <c r="B182" s="1"/>
      <c r="C182" s="1"/>
      <c r="D182" s="1"/>
      <c r="E182" s="1"/>
      <c r="F182" s="1"/>
      <c r="G182" s="1"/>
      <c r="H182" s="97"/>
      <c r="I182" s="1"/>
      <c r="J182" s="1"/>
      <c r="K182" s="1"/>
      <c r="L182" s="1"/>
      <c r="M182" s="1"/>
      <c r="N182" s="1"/>
      <c r="O182" s="1"/>
      <c r="P182" s="1"/>
      <c r="Q182" s="1"/>
      <c r="R182" s="1"/>
      <c r="S182" s="1"/>
      <c r="T182" s="1"/>
      <c r="U182" s="1"/>
    </row>
    <row r="183" spans="1:21" ht="15.75" customHeight="1" x14ac:dyDescent="0.15">
      <c r="A183" s="1"/>
      <c r="B183" s="1"/>
      <c r="C183" s="1"/>
      <c r="D183" s="1"/>
      <c r="E183" s="1"/>
      <c r="F183" s="1"/>
      <c r="G183" s="1"/>
      <c r="H183" s="97"/>
      <c r="I183" s="1"/>
      <c r="J183" s="1"/>
      <c r="K183" s="1"/>
      <c r="L183" s="1"/>
      <c r="M183" s="1"/>
      <c r="N183" s="1"/>
      <c r="O183" s="1"/>
      <c r="P183" s="1"/>
      <c r="Q183" s="1"/>
      <c r="R183" s="1"/>
      <c r="S183" s="1"/>
      <c r="T183" s="1"/>
      <c r="U183" s="1"/>
    </row>
    <row r="184" spans="1:21" ht="15.75" customHeight="1" x14ac:dyDescent="0.15">
      <c r="A184" s="1"/>
      <c r="B184" s="1"/>
      <c r="C184" s="1"/>
      <c r="D184" s="1"/>
      <c r="E184" s="1"/>
      <c r="F184" s="1"/>
      <c r="G184" s="1"/>
      <c r="H184" s="97"/>
      <c r="I184" s="1"/>
      <c r="J184" s="1"/>
      <c r="K184" s="1"/>
      <c r="L184" s="1"/>
      <c r="M184" s="1"/>
      <c r="N184" s="1"/>
      <c r="O184" s="1"/>
      <c r="P184" s="1"/>
      <c r="Q184" s="1"/>
      <c r="R184" s="1"/>
      <c r="S184" s="1"/>
      <c r="T184" s="1"/>
      <c r="U184" s="1"/>
    </row>
    <row r="185" spans="1:21" ht="15.75" customHeight="1" x14ac:dyDescent="0.15">
      <c r="A185" s="1"/>
      <c r="B185" s="1"/>
      <c r="C185" s="1"/>
      <c r="D185" s="1"/>
      <c r="E185" s="1"/>
      <c r="F185" s="1"/>
      <c r="G185" s="1"/>
      <c r="H185" s="97"/>
      <c r="I185" s="1"/>
      <c r="J185" s="1"/>
      <c r="K185" s="1"/>
      <c r="L185" s="1"/>
      <c r="M185" s="1"/>
      <c r="N185" s="1"/>
      <c r="O185" s="1"/>
      <c r="P185" s="1"/>
      <c r="Q185" s="1"/>
      <c r="R185" s="1"/>
      <c r="S185" s="1"/>
      <c r="T185" s="1"/>
      <c r="U185" s="1"/>
    </row>
    <row r="186" spans="1:21" ht="15.75" customHeight="1" x14ac:dyDescent="0.15">
      <c r="A186" s="1"/>
      <c r="B186" s="1"/>
      <c r="C186" s="1"/>
      <c r="D186" s="1"/>
      <c r="E186" s="1"/>
      <c r="F186" s="1"/>
      <c r="G186" s="1"/>
      <c r="H186" s="97"/>
      <c r="I186" s="1"/>
      <c r="J186" s="1"/>
      <c r="K186" s="1"/>
      <c r="L186" s="1"/>
      <c r="M186" s="1"/>
      <c r="N186" s="1"/>
      <c r="O186" s="1"/>
      <c r="P186" s="1"/>
      <c r="Q186" s="1"/>
      <c r="R186" s="1"/>
      <c r="S186" s="1"/>
      <c r="T186" s="1"/>
      <c r="U186" s="1"/>
    </row>
    <row r="187" spans="1:21" ht="15.75" customHeight="1" x14ac:dyDescent="0.15">
      <c r="A187" s="1"/>
      <c r="B187" s="1"/>
      <c r="C187" s="1"/>
      <c r="D187" s="1"/>
      <c r="E187" s="1"/>
      <c r="F187" s="1"/>
      <c r="G187" s="1"/>
      <c r="H187" s="97"/>
      <c r="I187" s="1"/>
      <c r="J187" s="1"/>
      <c r="K187" s="1"/>
      <c r="L187" s="1"/>
      <c r="M187" s="1"/>
      <c r="N187" s="1"/>
      <c r="O187" s="1"/>
      <c r="P187" s="1"/>
      <c r="Q187" s="1"/>
      <c r="R187" s="1"/>
      <c r="S187" s="1"/>
      <c r="T187" s="1"/>
      <c r="U187" s="1"/>
    </row>
    <row r="188" spans="1:21" ht="15.75" customHeight="1" x14ac:dyDescent="0.15">
      <c r="A188" s="1"/>
      <c r="B188" s="1"/>
      <c r="C188" s="1"/>
      <c r="D188" s="1"/>
      <c r="E188" s="1"/>
      <c r="F188" s="1"/>
      <c r="G188" s="1"/>
      <c r="H188" s="97"/>
      <c r="I188" s="1"/>
      <c r="J188" s="1"/>
      <c r="K188" s="1"/>
      <c r="L188" s="1"/>
      <c r="M188" s="1"/>
      <c r="N188" s="1"/>
      <c r="O188" s="1"/>
      <c r="P188" s="1"/>
      <c r="Q188" s="1"/>
      <c r="R188" s="1"/>
      <c r="S188" s="1"/>
      <c r="T188" s="1"/>
      <c r="U188" s="1"/>
    </row>
    <row r="189" spans="1:21" ht="15.75" customHeight="1" x14ac:dyDescent="0.15">
      <c r="A189" s="1"/>
      <c r="B189" s="1"/>
      <c r="C189" s="1"/>
      <c r="D189" s="1"/>
      <c r="E189" s="1"/>
      <c r="F189" s="1"/>
      <c r="G189" s="1"/>
      <c r="H189" s="97"/>
      <c r="I189" s="1"/>
      <c r="J189" s="1"/>
      <c r="K189" s="1"/>
      <c r="L189" s="1"/>
      <c r="M189" s="1"/>
      <c r="N189" s="1"/>
      <c r="O189" s="1"/>
      <c r="P189" s="1"/>
      <c r="Q189" s="1"/>
      <c r="R189" s="1"/>
      <c r="S189" s="1"/>
      <c r="T189" s="1"/>
      <c r="U189" s="1"/>
    </row>
    <row r="190" spans="1:21" ht="15.75" customHeight="1" x14ac:dyDescent="0.15">
      <c r="A190" s="1"/>
      <c r="B190" s="1"/>
      <c r="C190" s="1"/>
      <c r="D190" s="1"/>
      <c r="E190" s="1"/>
      <c r="F190" s="1"/>
      <c r="G190" s="1"/>
      <c r="H190" s="97"/>
      <c r="I190" s="1"/>
      <c r="J190" s="1"/>
      <c r="K190" s="1"/>
      <c r="L190" s="1"/>
      <c r="M190" s="1"/>
      <c r="N190" s="1"/>
      <c r="O190" s="1"/>
      <c r="P190" s="1"/>
      <c r="Q190" s="1"/>
      <c r="R190" s="1"/>
      <c r="S190" s="1"/>
      <c r="T190" s="1"/>
      <c r="U190" s="1"/>
    </row>
    <row r="191" spans="1:21" ht="15.75" customHeight="1" x14ac:dyDescent="0.15">
      <c r="A191" s="1"/>
      <c r="B191" s="1"/>
      <c r="C191" s="1"/>
      <c r="D191" s="1"/>
      <c r="E191" s="1"/>
      <c r="F191" s="1"/>
      <c r="G191" s="1"/>
      <c r="H191" s="97"/>
      <c r="I191" s="1"/>
      <c r="J191" s="1"/>
      <c r="K191" s="1"/>
      <c r="L191" s="1"/>
      <c r="M191" s="1"/>
      <c r="N191" s="1"/>
      <c r="O191" s="1"/>
      <c r="P191" s="1"/>
      <c r="Q191" s="1"/>
      <c r="R191" s="1"/>
      <c r="S191" s="1"/>
      <c r="T191" s="1"/>
      <c r="U191" s="1"/>
    </row>
    <row r="192" spans="1:21" ht="15.75" customHeight="1" x14ac:dyDescent="0.15">
      <c r="A192" s="1"/>
      <c r="B192" s="1"/>
      <c r="C192" s="1"/>
      <c r="D192" s="1"/>
      <c r="E192" s="1"/>
      <c r="F192" s="1"/>
      <c r="G192" s="1"/>
      <c r="H192" s="97"/>
      <c r="I192" s="1"/>
      <c r="J192" s="1"/>
      <c r="K192" s="1"/>
      <c r="L192" s="1"/>
      <c r="M192" s="1"/>
      <c r="N192" s="1"/>
      <c r="O192" s="1"/>
      <c r="P192" s="1"/>
      <c r="Q192" s="1"/>
      <c r="R192" s="1"/>
      <c r="S192" s="1"/>
      <c r="T192" s="1"/>
      <c r="U192" s="1"/>
    </row>
    <row r="193" spans="1:21" ht="15.75" customHeight="1" x14ac:dyDescent="0.15">
      <c r="A193" s="1"/>
      <c r="B193" s="1"/>
      <c r="C193" s="1"/>
      <c r="D193" s="1"/>
      <c r="E193" s="1"/>
      <c r="F193" s="1"/>
      <c r="G193" s="1"/>
      <c r="H193" s="97"/>
      <c r="I193" s="1"/>
      <c r="J193" s="1"/>
      <c r="K193" s="1"/>
      <c r="L193" s="1"/>
      <c r="M193" s="1"/>
      <c r="N193" s="1"/>
      <c r="O193" s="1"/>
      <c r="P193" s="1"/>
      <c r="Q193" s="1"/>
      <c r="R193" s="1"/>
      <c r="S193" s="1"/>
      <c r="T193" s="1"/>
      <c r="U193" s="1"/>
    </row>
    <row r="194" spans="1:21" ht="15.75" customHeight="1" x14ac:dyDescent="0.15">
      <c r="A194" s="1"/>
      <c r="B194" s="1"/>
      <c r="C194" s="1"/>
      <c r="D194" s="1"/>
      <c r="E194" s="1"/>
      <c r="F194" s="1"/>
      <c r="G194" s="1"/>
      <c r="H194" s="97"/>
      <c r="I194" s="1"/>
      <c r="J194" s="1"/>
      <c r="K194" s="1"/>
      <c r="L194" s="1"/>
      <c r="M194" s="1"/>
      <c r="N194" s="1"/>
      <c r="O194" s="1"/>
      <c r="P194" s="1"/>
      <c r="Q194" s="1"/>
      <c r="R194" s="1"/>
      <c r="S194" s="1"/>
      <c r="T194" s="1"/>
      <c r="U194" s="1"/>
    </row>
    <row r="195" spans="1:21" ht="15.75" customHeight="1" x14ac:dyDescent="0.15">
      <c r="A195" s="1"/>
      <c r="B195" s="1"/>
      <c r="C195" s="1"/>
      <c r="D195" s="1"/>
      <c r="E195" s="1"/>
      <c r="F195" s="1"/>
      <c r="G195" s="1"/>
      <c r="H195" s="97"/>
      <c r="I195" s="1"/>
      <c r="J195" s="1"/>
      <c r="K195" s="1"/>
      <c r="L195" s="1"/>
      <c r="M195" s="1"/>
      <c r="N195" s="1"/>
      <c r="O195" s="1"/>
      <c r="P195" s="1"/>
      <c r="Q195" s="1"/>
      <c r="R195" s="1"/>
      <c r="S195" s="1"/>
      <c r="T195" s="1"/>
      <c r="U195" s="1"/>
    </row>
    <row r="196" spans="1:21" ht="15.75" customHeight="1" x14ac:dyDescent="0.15">
      <c r="A196" s="1"/>
      <c r="B196" s="1"/>
      <c r="C196" s="1"/>
      <c r="D196" s="1"/>
      <c r="E196" s="1"/>
      <c r="F196" s="1"/>
      <c r="G196" s="1"/>
      <c r="H196" s="97"/>
      <c r="I196" s="1"/>
      <c r="J196" s="1"/>
      <c r="K196" s="1"/>
      <c r="L196" s="1"/>
      <c r="M196" s="1"/>
      <c r="N196" s="1"/>
      <c r="O196" s="1"/>
      <c r="P196" s="1"/>
      <c r="Q196" s="1"/>
      <c r="R196" s="1"/>
      <c r="S196" s="1"/>
      <c r="T196" s="1"/>
      <c r="U196" s="1"/>
    </row>
    <row r="197" spans="1:21" ht="15.75" customHeight="1" x14ac:dyDescent="0.15">
      <c r="A197" s="1"/>
      <c r="B197" s="1"/>
      <c r="C197" s="1"/>
      <c r="D197" s="1"/>
      <c r="E197" s="1"/>
      <c r="F197" s="1"/>
      <c r="G197" s="1"/>
      <c r="H197" s="97"/>
      <c r="I197" s="1"/>
      <c r="J197" s="1"/>
      <c r="K197" s="1"/>
      <c r="L197" s="1"/>
      <c r="M197" s="1"/>
      <c r="N197" s="1"/>
      <c r="O197" s="1"/>
      <c r="P197" s="1"/>
      <c r="Q197" s="1"/>
      <c r="R197" s="1"/>
      <c r="S197" s="1"/>
      <c r="T197" s="1"/>
      <c r="U197" s="1"/>
    </row>
    <row r="198" spans="1:21" ht="15.75" customHeight="1" x14ac:dyDescent="0.15">
      <c r="A198" s="1"/>
      <c r="B198" s="1"/>
      <c r="C198" s="1"/>
      <c r="D198" s="1"/>
      <c r="E198" s="1"/>
      <c r="F198" s="1"/>
      <c r="G198" s="1"/>
      <c r="H198" s="97"/>
      <c r="I198" s="1"/>
      <c r="J198" s="1"/>
      <c r="K198" s="1"/>
      <c r="L198" s="1"/>
      <c r="M198" s="1"/>
      <c r="N198" s="1"/>
      <c r="O198" s="1"/>
      <c r="P198" s="1"/>
      <c r="Q198" s="1"/>
      <c r="R198" s="1"/>
      <c r="S198" s="1"/>
      <c r="T198" s="1"/>
      <c r="U198" s="1"/>
    </row>
    <row r="199" spans="1:21" ht="15.75" customHeight="1" x14ac:dyDescent="0.15">
      <c r="A199" s="1"/>
      <c r="B199" s="1"/>
      <c r="C199" s="1"/>
      <c r="D199" s="1"/>
      <c r="E199" s="1"/>
      <c r="F199" s="1"/>
      <c r="G199" s="1"/>
      <c r="H199" s="97"/>
      <c r="I199" s="1"/>
      <c r="J199" s="1"/>
      <c r="K199" s="1"/>
      <c r="L199" s="1"/>
      <c r="M199" s="1"/>
      <c r="N199" s="1"/>
      <c r="O199" s="1"/>
      <c r="P199" s="1"/>
      <c r="Q199" s="1"/>
      <c r="R199" s="1"/>
      <c r="S199" s="1"/>
      <c r="T199" s="1"/>
      <c r="U199" s="1"/>
    </row>
    <row r="200" spans="1:21" ht="15.75" customHeight="1" x14ac:dyDescent="0.15">
      <c r="A200" s="1"/>
      <c r="B200" s="1"/>
      <c r="C200" s="1"/>
      <c r="D200" s="1"/>
      <c r="E200" s="1"/>
      <c r="F200" s="1"/>
      <c r="G200" s="1"/>
      <c r="H200" s="97"/>
      <c r="I200" s="1"/>
      <c r="J200" s="1"/>
      <c r="K200" s="1"/>
      <c r="L200" s="1"/>
      <c r="M200" s="1"/>
      <c r="N200" s="1"/>
      <c r="O200" s="1"/>
      <c r="P200" s="1"/>
      <c r="Q200" s="1"/>
      <c r="R200" s="1"/>
      <c r="S200" s="1"/>
      <c r="T200" s="1"/>
      <c r="U200" s="1"/>
    </row>
    <row r="201" spans="1:21" ht="15.75" customHeight="1" x14ac:dyDescent="0.15">
      <c r="A201" s="1"/>
      <c r="B201" s="1"/>
      <c r="C201" s="1"/>
      <c r="D201" s="1"/>
      <c r="E201" s="1"/>
      <c r="F201" s="1"/>
      <c r="G201" s="1"/>
      <c r="H201" s="97"/>
      <c r="I201" s="1"/>
      <c r="J201" s="1"/>
      <c r="K201" s="1"/>
      <c r="L201" s="1"/>
      <c r="M201" s="1"/>
      <c r="N201" s="1"/>
      <c r="O201" s="1"/>
      <c r="P201" s="1"/>
      <c r="Q201" s="1"/>
      <c r="R201" s="1"/>
      <c r="S201" s="1"/>
      <c r="T201" s="1"/>
      <c r="U201" s="1"/>
    </row>
    <row r="202" spans="1:21" ht="15.75" customHeight="1" x14ac:dyDescent="0.15">
      <c r="A202" s="1"/>
      <c r="B202" s="1"/>
      <c r="C202" s="1"/>
      <c r="D202" s="1"/>
      <c r="E202" s="1"/>
      <c r="F202" s="1"/>
      <c r="G202" s="1"/>
      <c r="H202" s="97"/>
      <c r="I202" s="1"/>
      <c r="J202" s="1"/>
      <c r="K202" s="1"/>
      <c r="L202" s="1"/>
      <c r="M202" s="1"/>
      <c r="N202" s="1"/>
      <c r="O202" s="1"/>
      <c r="P202" s="1"/>
      <c r="Q202" s="1"/>
      <c r="R202" s="1"/>
      <c r="S202" s="1"/>
      <c r="T202" s="1"/>
      <c r="U202" s="1"/>
    </row>
    <row r="203" spans="1:21" ht="15.75" customHeight="1" x14ac:dyDescent="0.15">
      <c r="A203" s="1"/>
      <c r="B203" s="1"/>
      <c r="C203" s="1"/>
      <c r="D203" s="1"/>
      <c r="E203" s="1"/>
      <c r="F203" s="1"/>
      <c r="G203" s="1"/>
      <c r="H203" s="97"/>
      <c r="I203" s="1"/>
      <c r="J203" s="1"/>
      <c r="K203" s="1"/>
      <c r="L203" s="1"/>
      <c r="M203" s="1"/>
      <c r="N203" s="1"/>
      <c r="O203" s="1"/>
      <c r="P203" s="1"/>
      <c r="Q203" s="1"/>
      <c r="R203" s="1"/>
      <c r="S203" s="1"/>
      <c r="T203" s="1"/>
      <c r="U203" s="1"/>
    </row>
    <row r="204" spans="1:21" ht="15.75" customHeight="1" x14ac:dyDescent="0.15">
      <c r="A204" s="1"/>
      <c r="B204" s="1"/>
      <c r="C204" s="1"/>
      <c r="D204" s="1"/>
      <c r="E204" s="1"/>
      <c r="F204" s="1"/>
      <c r="G204" s="1"/>
      <c r="H204" s="97"/>
      <c r="I204" s="1"/>
      <c r="J204" s="1"/>
      <c r="K204" s="1"/>
      <c r="L204" s="1"/>
      <c r="M204" s="1"/>
      <c r="N204" s="1"/>
      <c r="O204" s="1"/>
      <c r="P204" s="1"/>
      <c r="Q204" s="1"/>
      <c r="R204" s="1"/>
      <c r="S204" s="1"/>
      <c r="T204" s="1"/>
      <c r="U204" s="1"/>
    </row>
    <row r="205" spans="1:21" ht="15.75" customHeight="1" x14ac:dyDescent="0.15">
      <c r="A205" s="1"/>
      <c r="B205" s="1"/>
      <c r="C205" s="1"/>
      <c r="D205" s="1"/>
      <c r="E205" s="1"/>
      <c r="F205" s="1"/>
      <c r="G205" s="1"/>
      <c r="H205" s="97"/>
      <c r="I205" s="1"/>
      <c r="J205" s="1"/>
      <c r="K205" s="1"/>
      <c r="L205" s="1"/>
      <c r="M205" s="1"/>
      <c r="N205" s="1"/>
      <c r="O205" s="1"/>
      <c r="P205" s="1"/>
      <c r="Q205" s="1"/>
      <c r="R205" s="1"/>
      <c r="S205" s="1"/>
      <c r="T205" s="1"/>
      <c r="U205" s="1"/>
    </row>
    <row r="206" spans="1:21" ht="15.75" customHeight="1" x14ac:dyDescent="0.15">
      <c r="A206" s="1"/>
      <c r="B206" s="1"/>
      <c r="C206" s="1"/>
      <c r="D206" s="1"/>
      <c r="E206" s="1"/>
      <c r="F206" s="1"/>
      <c r="G206" s="1"/>
      <c r="H206" s="97"/>
      <c r="I206" s="1"/>
      <c r="J206" s="1"/>
      <c r="K206" s="1"/>
      <c r="L206" s="1"/>
      <c r="M206" s="1"/>
      <c r="N206" s="1"/>
      <c r="O206" s="1"/>
      <c r="P206" s="1"/>
      <c r="Q206" s="1"/>
      <c r="R206" s="1"/>
      <c r="S206" s="1"/>
      <c r="T206" s="1"/>
      <c r="U206" s="1"/>
    </row>
    <row r="207" spans="1:21" ht="15.75" customHeight="1" x14ac:dyDescent="0.15">
      <c r="A207" s="1"/>
      <c r="B207" s="1"/>
      <c r="C207" s="1"/>
      <c r="D207" s="1"/>
      <c r="E207" s="1"/>
      <c r="F207" s="1"/>
      <c r="G207" s="1"/>
      <c r="H207" s="97"/>
      <c r="I207" s="1"/>
      <c r="J207" s="1"/>
      <c r="K207" s="1"/>
      <c r="L207" s="1"/>
      <c r="M207" s="1"/>
      <c r="N207" s="1"/>
      <c r="O207" s="1"/>
      <c r="P207" s="1"/>
      <c r="Q207" s="1"/>
      <c r="R207" s="1"/>
      <c r="S207" s="1"/>
      <c r="T207" s="1"/>
      <c r="U207" s="1"/>
    </row>
    <row r="208" spans="1:21" ht="15.75" customHeight="1" x14ac:dyDescent="0.15">
      <c r="A208" s="1"/>
      <c r="B208" s="1"/>
      <c r="C208" s="1"/>
      <c r="D208" s="1"/>
      <c r="E208" s="1"/>
      <c r="F208" s="1"/>
      <c r="G208" s="1"/>
      <c r="H208" s="97"/>
      <c r="I208" s="1"/>
      <c r="J208" s="1"/>
      <c r="K208" s="1"/>
      <c r="L208" s="1"/>
      <c r="M208" s="1"/>
      <c r="N208" s="1"/>
      <c r="O208" s="1"/>
      <c r="P208" s="1"/>
      <c r="Q208" s="1"/>
      <c r="R208" s="1"/>
      <c r="S208" s="1"/>
      <c r="T208" s="1"/>
      <c r="U208" s="1"/>
    </row>
    <row r="209" spans="1:21" ht="15.75" customHeight="1" x14ac:dyDescent="0.15">
      <c r="A209" s="1"/>
      <c r="B209" s="1"/>
      <c r="C209" s="1"/>
      <c r="D209" s="1"/>
      <c r="E209" s="1"/>
      <c r="F209" s="1"/>
      <c r="G209" s="1"/>
      <c r="H209" s="97"/>
      <c r="I209" s="1"/>
      <c r="J209" s="1"/>
      <c r="K209" s="1"/>
      <c r="L209" s="1"/>
      <c r="M209" s="1"/>
      <c r="N209" s="1"/>
      <c r="O209" s="1"/>
      <c r="P209" s="1"/>
      <c r="Q209" s="1"/>
      <c r="R209" s="1"/>
      <c r="S209" s="1"/>
      <c r="T209" s="1"/>
      <c r="U209" s="1"/>
    </row>
    <row r="210" spans="1:21" ht="15.75" customHeight="1" x14ac:dyDescent="0.15">
      <c r="A210" s="1"/>
      <c r="B210" s="1"/>
      <c r="C210" s="1"/>
      <c r="D210" s="1"/>
      <c r="E210" s="1"/>
      <c r="F210" s="1"/>
      <c r="G210" s="1"/>
      <c r="H210" s="97"/>
      <c r="I210" s="1"/>
      <c r="J210" s="1"/>
      <c r="K210" s="1"/>
      <c r="L210" s="1"/>
      <c r="M210" s="1"/>
      <c r="N210" s="1"/>
      <c r="O210" s="1"/>
      <c r="P210" s="1"/>
      <c r="Q210" s="1"/>
      <c r="R210" s="1"/>
      <c r="S210" s="1"/>
      <c r="T210" s="1"/>
      <c r="U210" s="1"/>
    </row>
    <row r="211" spans="1:21" ht="15.75" customHeight="1" x14ac:dyDescent="0.15">
      <c r="A211" s="1"/>
      <c r="B211" s="1"/>
      <c r="C211" s="1"/>
      <c r="D211" s="1"/>
      <c r="E211" s="1"/>
      <c r="F211" s="1"/>
      <c r="G211" s="1"/>
      <c r="H211" s="97"/>
      <c r="I211" s="1"/>
      <c r="J211" s="1"/>
      <c r="K211" s="1"/>
      <c r="L211" s="1"/>
      <c r="M211" s="1"/>
      <c r="N211" s="1"/>
      <c r="O211" s="1"/>
      <c r="P211" s="1"/>
      <c r="Q211" s="1"/>
      <c r="R211" s="1"/>
      <c r="S211" s="1"/>
      <c r="T211" s="1"/>
      <c r="U211" s="1"/>
    </row>
    <row r="212" spans="1:21" ht="15.75" customHeight="1" x14ac:dyDescent="0.15">
      <c r="A212" s="1"/>
      <c r="B212" s="1"/>
      <c r="C212" s="1"/>
      <c r="D212" s="1"/>
      <c r="E212" s="1"/>
      <c r="F212" s="1"/>
      <c r="G212" s="1"/>
      <c r="H212" s="97"/>
      <c r="I212" s="1"/>
      <c r="J212" s="1"/>
      <c r="K212" s="1"/>
      <c r="L212" s="1"/>
      <c r="M212" s="1"/>
      <c r="N212" s="1"/>
      <c r="O212" s="1"/>
      <c r="P212" s="1"/>
      <c r="Q212" s="1"/>
      <c r="R212" s="1"/>
      <c r="S212" s="1"/>
      <c r="T212" s="1"/>
      <c r="U212" s="1"/>
    </row>
    <row r="213" spans="1:21" ht="15.75" customHeight="1" x14ac:dyDescent="0.15">
      <c r="A213" s="1"/>
      <c r="B213" s="1"/>
      <c r="C213" s="1"/>
      <c r="D213" s="1"/>
      <c r="E213" s="1"/>
      <c r="F213" s="1"/>
      <c r="G213" s="1"/>
      <c r="H213" s="97"/>
      <c r="I213" s="1"/>
      <c r="J213" s="1"/>
      <c r="K213" s="1"/>
      <c r="L213" s="1"/>
      <c r="M213" s="1"/>
      <c r="N213" s="1"/>
      <c r="O213" s="1"/>
      <c r="P213" s="1"/>
      <c r="Q213" s="1"/>
      <c r="R213" s="1"/>
      <c r="S213" s="1"/>
      <c r="T213" s="1"/>
      <c r="U213" s="1"/>
    </row>
    <row r="214" spans="1:21" ht="15.75" customHeight="1" x14ac:dyDescent="0.15">
      <c r="A214" s="1"/>
      <c r="B214" s="1"/>
      <c r="C214" s="1"/>
      <c r="D214" s="1"/>
      <c r="E214" s="1"/>
      <c r="F214" s="1"/>
      <c r="G214" s="1"/>
      <c r="H214" s="97"/>
      <c r="I214" s="1"/>
      <c r="J214" s="1"/>
      <c r="K214" s="1"/>
      <c r="L214" s="1"/>
      <c r="M214" s="1"/>
      <c r="N214" s="1"/>
      <c r="O214" s="1"/>
      <c r="P214" s="1"/>
      <c r="Q214" s="1"/>
      <c r="R214" s="1"/>
      <c r="S214" s="1"/>
      <c r="T214" s="1"/>
      <c r="U214" s="1"/>
    </row>
    <row r="215" spans="1:21" ht="15.75" customHeight="1" x14ac:dyDescent="0.15">
      <c r="A215" s="1"/>
      <c r="B215" s="1"/>
      <c r="C215" s="1"/>
      <c r="D215" s="1"/>
      <c r="E215" s="1"/>
      <c r="F215" s="1"/>
      <c r="G215" s="1"/>
      <c r="H215" s="97"/>
      <c r="I215" s="1"/>
      <c r="J215" s="1"/>
      <c r="K215" s="1"/>
      <c r="L215" s="1"/>
      <c r="M215" s="1"/>
      <c r="N215" s="1"/>
      <c r="O215" s="1"/>
      <c r="P215" s="1"/>
      <c r="Q215" s="1"/>
      <c r="R215" s="1"/>
      <c r="S215" s="1"/>
      <c r="T215" s="1"/>
      <c r="U215" s="1"/>
    </row>
    <row r="216" spans="1:21" ht="15.75" customHeight="1" x14ac:dyDescent="0.15">
      <c r="A216" s="1"/>
      <c r="B216" s="1"/>
      <c r="C216" s="1"/>
      <c r="D216" s="1"/>
      <c r="E216" s="1"/>
      <c r="F216" s="1"/>
      <c r="G216" s="1"/>
      <c r="H216" s="97"/>
      <c r="I216" s="1"/>
      <c r="J216" s="1"/>
      <c r="K216" s="1"/>
      <c r="L216" s="1"/>
      <c r="M216" s="1"/>
      <c r="N216" s="1"/>
      <c r="O216" s="1"/>
      <c r="P216" s="1"/>
      <c r="Q216" s="1"/>
      <c r="R216" s="1"/>
      <c r="S216" s="1"/>
      <c r="T216" s="1"/>
      <c r="U216" s="1"/>
    </row>
    <row r="217" spans="1:21" ht="15.75" customHeight="1" x14ac:dyDescent="0.15">
      <c r="A217" s="1"/>
      <c r="B217" s="1"/>
      <c r="C217" s="1"/>
      <c r="D217" s="1"/>
      <c r="E217" s="1"/>
      <c r="F217" s="1"/>
      <c r="G217" s="1"/>
      <c r="H217" s="97"/>
      <c r="I217" s="1"/>
      <c r="J217" s="1"/>
      <c r="K217" s="1"/>
      <c r="L217" s="1"/>
      <c r="M217" s="1"/>
      <c r="N217" s="1"/>
      <c r="O217" s="1"/>
      <c r="P217" s="1"/>
      <c r="Q217" s="1"/>
      <c r="R217" s="1"/>
      <c r="S217" s="1"/>
      <c r="T217" s="1"/>
      <c r="U217" s="1"/>
    </row>
    <row r="218" spans="1:21" ht="15.75" customHeight="1" x14ac:dyDescent="0.15">
      <c r="A218" s="1"/>
      <c r="B218" s="1"/>
      <c r="C218" s="1"/>
      <c r="D218" s="1"/>
      <c r="E218" s="1"/>
      <c r="F218" s="1"/>
      <c r="G218" s="1"/>
      <c r="H218" s="97"/>
      <c r="I218" s="1"/>
      <c r="J218" s="1"/>
      <c r="K218" s="1"/>
      <c r="L218" s="1"/>
      <c r="M218" s="1"/>
      <c r="N218" s="1"/>
      <c r="O218" s="1"/>
      <c r="P218" s="1"/>
      <c r="Q218" s="1"/>
      <c r="R218" s="1"/>
      <c r="S218" s="1"/>
      <c r="T218" s="1"/>
      <c r="U218" s="1"/>
    </row>
    <row r="219" spans="1:21" ht="15.75" customHeight="1" x14ac:dyDescent="0.15">
      <c r="A219" s="1"/>
      <c r="B219" s="1"/>
      <c r="C219" s="1"/>
      <c r="D219" s="1"/>
      <c r="E219" s="1"/>
      <c r="F219" s="1"/>
      <c r="G219" s="1"/>
      <c r="H219" s="97"/>
      <c r="I219" s="1"/>
      <c r="J219" s="1"/>
      <c r="K219" s="1"/>
      <c r="L219" s="1"/>
      <c r="M219" s="1"/>
      <c r="N219" s="1"/>
      <c r="O219" s="1"/>
      <c r="P219" s="1"/>
      <c r="Q219" s="1"/>
      <c r="R219" s="1"/>
      <c r="S219" s="1"/>
      <c r="T219" s="1"/>
      <c r="U219" s="1"/>
    </row>
    <row r="220" spans="1:21" ht="15.75" customHeight="1" x14ac:dyDescent="0.15">
      <c r="A220" s="1"/>
      <c r="B220" s="1"/>
      <c r="C220" s="1"/>
      <c r="D220" s="1"/>
      <c r="E220" s="1"/>
      <c r="F220" s="1"/>
      <c r="G220" s="1"/>
      <c r="H220" s="97"/>
      <c r="I220" s="1"/>
      <c r="J220" s="1"/>
      <c r="K220" s="1"/>
      <c r="L220" s="1"/>
      <c r="M220" s="1"/>
      <c r="N220" s="1"/>
      <c r="O220" s="1"/>
      <c r="P220" s="1"/>
      <c r="Q220" s="1"/>
      <c r="R220" s="1"/>
      <c r="S220" s="1"/>
      <c r="T220" s="1"/>
      <c r="U220" s="1"/>
    </row>
    <row r="221" spans="1:21" ht="15.75" customHeight="1" x14ac:dyDescent="0.15">
      <c r="H221" s="116"/>
    </row>
    <row r="222" spans="1:21" ht="15.75" customHeight="1" x14ac:dyDescent="0.15">
      <c r="H222" s="116"/>
    </row>
    <row r="223" spans="1:21" ht="15.75" customHeight="1" x14ac:dyDescent="0.15">
      <c r="H223" s="116"/>
    </row>
    <row r="224" spans="1:21" ht="15.75" customHeight="1" x14ac:dyDescent="0.15">
      <c r="H224" s="116"/>
    </row>
    <row r="225" spans="8:8" ht="15.75" customHeight="1" x14ac:dyDescent="0.15">
      <c r="H225" s="116"/>
    </row>
    <row r="226" spans="8:8" ht="15.75" customHeight="1" x14ac:dyDescent="0.15">
      <c r="H226" s="116"/>
    </row>
    <row r="227" spans="8:8" ht="15.75" customHeight="1" x14ac:dyDescent="0.15">
      <c r="H227" s="116"/>
    </row>
    <row r="228" spans="8:8" ht="15.75" customHeight="1" x14ac:dyDescent="0.15">
      <c r="H228" s="116"/>
    </row>
    <row r="229" spans="8:8" ht="15.75" customHeight="1" x14ac:dyDescent="0.15">
      <c r="H229" s="116"/>
    </row>
    <row r="230" spans="8:8" ht="15.75" customHeight="1" x14ac:dyDescent="0.15">
      <c r="H230" s="116"/>
    </row>
    <row r="231" spans="8:8" ht="15.75" customHeight="1" x14ac:dyDescent="0.15">
      <c r="H231" s="116"/>
    </row>
    <row r="232" spans="8:8" ht="15.75" customHeight="1" x14ac:dyDescent="0.15">
      <c r="H232" s="116"/>
    </row>
    <row r="233" spans="8:8" ht="15.75" customHeight="1" x14ac:dyDescent="0.15">
      <c r="H233" s="116"/>
    </row>
    <row r="234" spans="8:8" ht="15.75" customHeight="1" x14ac:dyDescent="0.15">
      <c r="H234" s="116"/>
    </row>
    <row r="235" spans="8:8" ht="15.75" customHeight="1" x14ac:dyDescent="0.15">
      <c r="H235" s="116"/>
    </row>
    <row r="236" spans="8:8" ht="15.75" customHeight="1" x14ac:dyDescent="0.15">
      <c r="H236" s="116"/>
    </row>
    <row r="237" spans="8:8" ht="15.75" customHeight="1" x14ac:dyDescent="0.15">
      <c r="H237" s="116"/>
    </row>
    <row r="238" spans="8:8" ht="15.75" customHeight="1" x14ac:dyDescent="0.15">
      <c r="H238" s="116"/>
    </row>
    <row r="239" spans="8:8" ht="15.75" customHeight="1" x14ac:dyDescent="0.15">
      <c r="H239" s="116"/>
    </row>
    <row r="240" spans="8:8" ht="15.75" customHeight="1" x14ac:dyDescent="0.15">
      <c r="H240" s="116"/>
    </row>
    <row r="241" spans="8:8" ht="15.75" customHeight="1" x14ac:dyDescent="0.15">
      <c r="H241" s="116"/>
    </row>
    <row r="242" spans="8:8" ht="15.75" customHeight="1" x14ac:dyDescent="0.15">
      <c r="H242" s="116"/>
    </row>
    <row r="243" spans="8:8" ht="15.75" customHeight="1" x14ac:dyDescent="0.15">
      <c r="H243" s="116"/>
    </row>
    <row r="244" spans="8:8" ht="15.75" customHeight="1" x14ac:dyDescent="0.15">
      <c r="H244" s="116"/>
    </row>
    <row r="245" spans="8:8" ht="15.75" customHeight="1" x14ac:dyDescent="0.15">
      <c r="H245" s="116"/>
    </row>
    <row r="246" spans="8:8" ht="15.75" customHeight="1" x14ac:dyDescent="0.15">
      <c r="H246" s="116"/>
    </row>
    <row r="247" spans="8:8" ht="15.75" customHeight="1" x14ac:dyDescent="0.15">
      <c r="H247" s="116"/>
    </row>
    <row r="248" spans="8:8" ht="15.75" customHeight="1" x14ac:dyDescent="0.15">
      <c r="H248" s="116"/>
    </row>
    <row r="249" spans="8:8" ht="15.75" customHeight="1" x14ac:dyDescent="0.15">
      <c r="H249" s="116"/>
    </row>
    <row r="250" spans="8:8" ht="15.75" customHeight="1" x14ac:dyDescent="0.15">
      <c r="H250" s="116"/>
    </row>
    <row r="251" spans="8:8" ht="15.75" customHeight="1" x14ac:dyDescent="0.15">
      <c r="H251" s="116"/>
    </row>
    <row r="252" spans="8:8" ht="15.75" customHeight="1" x14ac:dyDescent="0.15">
      <c r="H252" s="116"/>
    </row>
    <row r="253" spans="8:8" ht="15.75" customHeight="1" x14ac:dyDescent="0.15">
      <c r="H253" s="116"/>
    </row>
    <row r="254" spans="8:8" ht="15.75" customHeight="1" x14ac:dyDescent="0.15">
      <c r="H254" s="116"/>
    </row>
    <row r="255" spans="8:8" ht="15.75" customHeight="1" x14ac:dyDescent="0.15">
      <c r="H255" s="116"/>
    </row>
    <row r="256" spans="8:8" ht="15.75" customHeight="1" x14ac:dyDescent="0.15">
      <c r="H256" s="116"/>
    </row>
    <row r="257" spans="8:8" ht="15.75" customHeight="1" x14ac:dyDescent="0.15">
      <c r="H257" s="116"/>
    </row>
    <row r="258" spans="8:8" ht="15.75" customHeight="1" x14ac:dyDescent="0.15">
      <c r="H258" s="116"/>
    </row>
    <row r="259" spans="8:8" ht="15.75" customHeight="1" x14ac:dyDescent="0.15">
      <c r="H259" s="116"/>
    </row>
    <row r="260" spans="8:8" ht="15.75" customHeight="1" x14ac:dyDescent="0.15">
      <c r="H260" s="116"/>
    </row>
    <row r="261" spans="8:8" ht="15.75" customHeight="1" x14ac:dyDescent="0.15">
      <c r="H261" s="116"/>
    </row>
    <row r="262" spans="8:8" ht="15.75" customHeight="1" x14ac:dyDescent="0.15">
      <c r="H262" s="116"/>
    </row>
    <row r="263" spans="8:8" ht="15.75" customHeight="1" x14ac:dyDescent="0.15">
      <c r="H263" s="116"/>
    </row>
    <row r="264" spans="8:8" ht="15.75" customHeight="1" x14ac:dyDescent="0.15">
      <c r="H264" s="116"/>
    </row>
    <row r="265" spans="8:8" ht="15.75" customHeight="1" x14ac:dyDescent="0.15">
      <c r="H265" s="116"/>
    </row>
    <row r="266" spans="8:8" ht="15.75" customHeight="1" x14ac:dyDescent="0.15">
      <c r="H266" s="116"/>
    </row>
    <row r="267" spans="8:8" ht="15.75" customHeight="1" x14ac:dyDescent="0.15">
      <c r="H267" s="116"/>
    </row>
    <row r="268" spans="8:8" ht="15.75" customHeight="1" x14ac:dyDescent="0.15">
      <c r="H268" s="116"/>
    </row>
    <row r="269" spans="8:8" ht="15.75" customHeight="1" x14ac:dyDescent="0.15">
      <c r="H269" s="116"/>
    </row>
    <row r="270" spans="8:8" ht="15.75" customHeight="1" x14ac:dyDescent="0.15">
      <c r="H270" s="116"/>
    </row>
    <row r="271" spans="8:8" ht="15.75" customHeight="1" x14ac:dyDescent="0.15">
      <c r="H271" s="116"/>
    </row>
    <row r="272" spans="8:8" ht="15.75" customHeight="1" x14ac:dyDescent="0.15">
      <c r="H272" s="116"/>
    </row>
    <row r="273" spans="8:8" ht="15.75" customHeight="1" x14ac:dyDescent="0.15">
      <c r="H273" s="116"/>
    </row>
    <row r="274" spans="8:8" ht="15.75" customHeight="1" x14ac:dyDescent="0.15">
      <c r="H274" s="116"/>
    </row>
    <row r="275" spans="8:8" ht="15.75" customHeight="1" x14ac:dyDescent="0.15">
      <c r="H275" s="116"/>
    </row>
    <row r="276" spans="8:8" ht="15.75" customHeight="1" x14ac:dyDescent="0.15">
      <c r="H276" s="116"/>
    </row>
    <row r="277" spans="8:8" ht="15.75" customHeight="1" x14ac:dyDescent="0.15">
      <c r="H277" s="116"/>
    </row>
    <row r="278" spans="8:8" ht="15.75" customHeight="1" x14ac:dyDescent="0.15">
      <c r="H278" s="116"/>
    </row>
    <row r="279" spans="8:8" ht="15.75" customHeight="1" x14ac:dyDescent="0.15">
      <c r="H279" s="116"/>
    </row>
    <row r="280" spans="8:8" ht="15.75" customHeight="1" x14ac:dyDescent="0.15">
      <c r="H280" s="116"/>
    </row>
    <row r="281" spans="8:8" ht="15.75" customHeight="1" x14ac:dyDescent="0.15">
      <c r="H281" s="116"/>
    </row>
    <row r="282" spans="8:8" ht="15.75" customHeight="1" x14ac:dyDescent="0.15">
      <c r="H282" s="116"/>
    </row>
    <row r="283" spans="8:8" ht="15.75" customHeight="1" x14ac:dyDescent="0.15">
      <c r="H283" s="116"/>
    </row>
    <row r="284" spans="8:8" ht="15.75" customHeight="1" x14ac:dyDescent="0.15">
      <c r="H284" s="116"/>
    </row>
    <row r="285" spans="8:8" ht="15.75" customHeight="1" x14ac:dyDescent="0.15">
      <c r="H285" s="116"/>
    </row>
    <row r="286" spans="8:8" ht="15.75" customHeight="1" x14ac:dyDescent="0.15">
      <c r="H286" s="116"/>
    </row>
    <row r="287" spans="8:8" ht="15.75" customHeight="1" x14ac:dyDescent="0.15">
      <c r="H287" s="116"/>
    </row>
    <row r="288" spans="8:8" ht="15.75" customHeight="1" x14ac:dyDescent="0.15">
      <c r="H288" s="116"/>
    </row>
    <row r="289" spans="8:8" ht="15.75" customHeight="1" x14ac:dyDescent="0.15">
      <c r="H289" s="116"/>
    </row>
    <row r="290" spans="8:8" ht="15.75" customHeight="1" x14ac:dyDescent="0.15">
      <c r="H290" s="116"/>
    </row>
    <row r="291" spans="8:8" ht="15.75" customHeight="1" x14ac:dyDescent="0.15">
      <c r="H291" s="116"/>
    </row>
    <row r="292" spans="8:8" ht="15.75" customHeight="1" x14ac:dyDescent="0.15">
      <c r="H292" s="116"/>
    </row>
    <row r="293" spans="8:8" ht="15.75" customHeight="1" x14ac:dyDescent="0.15">
      <c r="H293" s="116"/>
    </row>
    <row r="294" spans="8:8" ht="15.75" customHeight="1" x14ac:dyDescent="0.15">
      <c r="H294" s="116"/>
    </row>
    <row r="295" spans="8:8" ht="15.75" customHeight="1" x14ac:dyDescent="0.15">
      <c r="H295" s="116"/>
    </row>
    <row r="296" spans="8:8" ht="15.75" customHeight="1" x14ac:dyDescent="0.15">
      <c r="H296" s="116"/>
    </row>
    <row r="297" spans="8:8" ht="15.75" customHeight="1" x14ac:dyDescent="0.15">
      <c r="H297" s="116"/>
    </row>
    <row r="298" spans="8:8" ht="15.75" customHeight="1" x14ac:dyDescent="0.15">
      <c r="H298" s="116"/>
    </row>
    <row r="299" spans="8:8" ht="15.75" customHeight="1" x14ac:dyDescent="0.15">
      <c r="H299" s="116"/>
    </row>
    <row r="300" spans="8:8" ht="15.75" customHeight="1" x14ac:dyDescent="0.15">
      <c r="H300" s="116"/>
    </row>
    <row r="301" spans="8:8" ht="15.75" customHeight="1" x14ac:dyDescent="0.15">
      <c r="H301" s="116"/>
    </row>
    <row r="302" spans="8:8" ht="15.75" customHeight="1" x14ac:dyDescent="0.15">
      <c r="H302" s="116"/>
    </row>
    <row r="303" spans="8:8" ht="15.75" customHeight="1" x14ac:dyDescent="0.15">
      <c r="H303" s="116"/>
    </row>
    <row r="304" spans="8:8" ht="15.75" customHeight="1" x14ac:dyDescent="0.15">
      <c r="H304" s="116"/>
    </row>
    <row r="305" spans="8:8" ht="15.75" customHeight="1" x14ac:dyDescent="0.15">
      <c r="H305" s="116"/>
    </row>
    <row r="306" spans="8:8" ht="15.75" customHeight="1" x14ac:dyDescent="0.15">
      <c r="H306" s="116"/>
    </row>
    <row r="307" spans="8:8" ht="15.75" customHeight="1" x14ac:dyDescent="0.15">
      <c r="H307" s="116"/>
    </row>
    <row r="308" spans="8:8" ht="15.75" customHeight="1" x14ac:dyDescent="0.15">
      <c r="H308" s="116"/>
    </row>
    <row r="309" spans="8:8" ht="15.75" customHeight="1" x14ac:dyDescent="0.15">
      <c r="H309" s="116"/>
    </row>
    <row r="310" spans="8:8" ht="15.75" customHeight="1" x14ac:dyDescent="0.15">
      <c r="H310" s="116"/>
    </row>
    <row r="311" spans="8:8" ht="15.75" customHeight="1" x14ac:dyDescent="0.15">
      <c r="H311" s="116"/>
    </row>
    <row r="312" spans="8:8" ht="15.75" customHeight="1" x14ac:dyDescent="0.15">
      <c r="H312" s="116"/>
    </row>
    <row r="313" spans="8:8" ht="15.75" customHeight="1" x14ac:dyDescent="0.15">
      <c r="H313" s="116"/>
    </row>
    <row r="314" spans="8:8" ht="15.75" customHeight="1" x14ac:dyDescent="0.15">
      <c r="H314" s="116"/>
    </row>
    <row r="315" spans="8:8" ht="15.75" customHeight="1" x14ac:dyDescent="0.15">
      <c r="H315" s="116"/>
    </row>
    <row r="316" spans="8:8" ht="15.75" customHeight="1" x14ac:dyDescent="0.15">
      <c r="H316" s="116"/>
    </row>
    <row r="317" spans="8:8" ht="15.75" customHeight="1" x14ac:dyDescent="0.15">
      <c r="H317" s="116"/>
    </row>
    <row r="318" spans="8:8" ht="15.75" customHeight="1" x14ac:dyDescent="0.15">
      <c r="H318" s="116"/>
    </row>
    <row r="319" spans="8:8" ht="15.75" customHeight="1" x14ac:dyDescent="0.15">
      <c r="H319" s="116"/>
    </row>
    <row r="320" spans="8:8" ht="15.75" customHeight="1" x14ac:dyDescent="0.15">
      <c r="H320" s="116"/>
    </row>
    <row r="321" spans="8:8" ht="15.75" customHeight="1" x14ac:dyDescent="0.15">
      <c r="H321" s="116"/>
    </row>
    <row r="322" spans="8:8" ht="15.75" customHeight="1" x14ac:dyDescent="0.15">
      <c r="H322" s="116"/>
    </row>
    <row r="323" spans="8:8" ht="15.75" customHeight="1" x14ac:dyDescent="0.15">
      <c r="H323" s="116"/>
    </row>
    <row r="324" spans="8:8" ht="15.75" customHeight="1" x14ac:dyDescent="0.15">
      <c r="H324" s="116"/>
    </row>
    <row r="325" spans="8:8" ht="15.75" customHeight="1" x14ac:dyDescent="0.15">
      <c r="H325" s="116"/>
    </row>
    <row r="326" spans="8:8" ht="15.75" customHeight="1" x14ac:dyDescent="0.15">
      <c r="H326" s="116"/>
    </row>
    <row r="327" spans="8:8" ht="15.75" customHeight="1" x14ac:dyDescent="0.15">
      <c r="H327" s="116"/>
    </row>
    <row r="328" spans="8:8" ht="15.75" customHeight="1" x14ac:dyDescent="0.15">
      <c r="H328" s="116"/>
    </row>
    <row r="329" spans="8:8" ht="15.75" customHeight="1" x14ac:dyDescent="0.15">
      <c r="H329" s="116"/>
    </row>
    <row r="330" spans="8:8" ht="15.75" customHeight="1" x14ac:dyDescent="0.15">
      <c r="H330" s="116"/>
    </row>
    <row r="331" spans="8:8" ht="15.75" customHeight="1" x14ac:dyDescent="0.15">
      <c r="H331" s="116"/>
    </row>
    <row r="332" spans="8:8" ht="15.75" customHeight="1" x14ac:dyDescent="0.15">
      <c r="H332" s="116"/>
    </row>
    <row r="333" spans="8:8" ht="15.75" customHeight="1" x14ac:dyDescent="0.15">
      <c r="H333" s="116"/>
    </row>
    <row r="334" spans="8:8" ht="15.75" customHeight="1" x14ac:dyDescent="0.15">
      <c r="H334" s="116"/>
    </row>
    <row r="335" spans="8:8" ht="15.75" customHeight="1" x14ac:dyDescent="0.15">
      <c r="H335" s="116"/>
    </row>
    <row r="336" spans="8:8" ht="15.75" customHeight="1" x14ac:dyDescent="0.15">
      <c r="H336" s="116"/>
    </row>
    <row r="337" spans="8:8" ht="15.75" customHeight="1" x14ac:dyDescent="0.15">
      <c r="H337" s="116"/>
    </row>
    <row r="338" spans="8:8" ht="15.75" customHeight="1" x14ac:dyDescent="0.15">
      <c r="H338" s="116"/>
    </row>
    <row r="339" spans="8:8" ht="15.75" customHeight="1" x14ac:dyDescent="0.15">
      <c r="H339" s="116"/>
    </row>
    <row r="340" spans="8:8" ht="15.75" customHeight="1" x14ac:dyDescent="0.15">
      <c r="H340" s="116"/>
    </row>
    <row r="341" spans="8:8" ht="15.75" customHeight="1" x14ac:dyDescent="0.15">
      <c r="H341" s="116"/>
    </row>
    <row r="342" spans="8:8" ht="15.75" customHeight="1" x14ac:dyDescent="0.15">
      <c r="H342" s="116"/>
    </row>
    <row r="343" spans="8:8" ht="15.75" customHeight="1" x14ac:dyDescent="0.15">
      <c r="H343" s="116"/>
    </row>
    <row r="344" spans="8:8" ht="15.75" customHeight="1" x14ac:dyDescent="0.15">
      <c r="H344" s="116"/>
    </row>
    <row r="345" spans="8:8" ht="15.75" customHeight="1" x14ac:dyDescent="0.15">
      <c r="H345" s="116"/>
    </row>
    <row r="346" spans="8:8" ht="15.75" customHeight="1" x14ac:dyDescent="0.15">
      <c r="H346" s="116"/>
    </row>
    <row r="347" spans="8:8" ht="15.75" customHeight="1" x14ac:dyDescent="0.15">
      <c r="H347" s="116"/>
    </row>
    <row r="348" spans="8:8" ht="15.75" customHeight="1" x14ac:dyDescent="0.15">
      <c r="H348" s="116"/>
    </row>
    <row r="349" spans="8:8" ht="15.75" customHeight="1" x14ac:dyDescent="0.15">
      <c r="H349" s="116"/>
    </row>
    <row r="350" spans="8:8" ht="15.75" customHeight="1" x14ac:dyDescent="0.15">
      <c r="H350" s="116"/>
    </row>
    <row r="351" spans="8:8" ht="15.75" customHeight="1" x14ac:dyDescent="0.15">
      <c r="H351" s="116"/>
    </row>
    <row r="352" spans="8:8" ht="15.75" customHeight="1" x14ac:dyDescent="0.15">
      <c r="H352" s="116"/>
    </row>
    <row r="353" spans="8:8" ht="15.75" customHeight="1" x14ac:dyDescent="0.15">
      <c r="H353" s="116"/>
    </row>
    <row r="354" spans="8:8" ht="15.75" customHeight="1" x14ac:dyDescent="0.15">
      <c r="H354" s="116"/>
    </row>
    <row r="355" spans="8:8" ht="15.75" customHeight="1" x14ac:dyDescent="0.15">
      <c r="H355" s="116"/>
    </row>
    <row r="356" spans="8:8" ht="15.75" customHeight="1" x14ac:dyDescent="0.15">
      <c r="H356" s="116"/>
    </row>
    <row r="357" spans="8:8" ht="15.75" customHeight="1" x14ac:dyDescent="0.15">
      <c r="H357" s="116"/>
    </row>
    <row r="358" spans="8:8" ht="15.75" customHeight="1" x14ac:dyDescent="0.15">
      <c r="H358" s="116"/>
    </row>
    <row r="359" spans="8:8" ht="15.75" customHeight="1" x14ac:dyDescent="0.15">
      <c r="H359" s="116"/>
    </row>
    <row r="360" spans="8:8" ht="15.75" customHeight="1" x14ac:dyDescent="0.15">
      <c r="H360" s="116"/>
    </row>
    <row r="361" spans="8:8" ht="15.75" customHeight="1" x14ac:dyDescent="0.15">
      <c r="H361" s="116"/>
    </row>
    <row r="362" spans="8:8" ht="15.75" customHeight="1" x14ac:dyDescent="0.15">
      <c r="H362" s="116"/>
    </row>
    <row r="363" spans="8:8" ht="15.75" customHeight="1" x14ac:dyDescent="0.15">
      <c r="H363" s="116"/>
    </row>
    <row r="364" spans="8:8" ht="15.75" customHeight="1" x14ac:dyDescent="0.15">
      <c r="H364" s="116"/>
    </row>
    <row r="365" spans="8:8" ht="15.75" customHeight="1" x14ac:dyDescent="0.15">
      <c r="H365" s="116"/>
    </row>
    <row r="366" spans="8:8" ht="15.75" customHeight="1" x14ac:dyDescent="0.15">
      <c r="H366" s="116"/>
    </row>
    <row r="367" spans="8:8" ht="15.75" customHeight="1" x14ac:dyDescent="0.15">
      <c r="H367" s="116"/>
    </row>
    <row r="368" spans="8:8" ht="15.75" customHeight="1" x14ac:dyDescent="0.15">
      <c r="H368" s="116"/>
    </row>
    <row r="369" spans="8:8" ht="15.75" customHeight="1" x14ac:dyDescent="0.15">
      <c r="H369" s="116"/>
    </row>
    <row r="370" spans="8:8" ht="15.75" customHeight="1" x14ac:dyDescent="0.15">
      <c r="H370" s="116"/>
    </row>
    <row r="371" spans="8:8" ht="15.75" customHeight="1" x14ac:dyDescent="0.15">
      <c r="H371" s="116"/>
    </row>
    <row r="372" spans="8:8" ht="15.75" customHeight="1" x14ac:dyDescent="0.15">
      <c r="H372" s="116"/>
    </row>
    <row r="373" spans="8:8" ht="15.75" customHeight="1" x14ac:dyDescent="0.15">
      <c r="H373" s="116"/>
    </row>
    <row r="374" spans="8:8" ht="15.75" customHeight="1" x14ac:dyDescent="0.15">
      <c r="H374" s="116"/>
    </row>
    <row r="375" spans="8:8" ht="15.75" customHeight="1" x14ac:dyDescent="0.15">
      <c r="H375" s="116"/>
    </row>
    <row r="376" spans="8:8" ht="15.75" customHeight="1" x14ac:dyDescent="0.15">
      <c r="H376" s="116"/>
    </row>
    <row r="377" spans="8:8" ht="15.75" customHeight="1" x14ac:dyDescent="0.15">
      <c r="H377" s="116"/>
    </row>
    <row r="378" spans="8:8" ht="15.75" customHeight="1" x14ac:dyDescent="0.15">
      <c r="H378" s="116"/>
    </row>
    <row r="379" spans="8:8" ht="15.75" customHeight="1" x14ac:dyDescent="0.15">
      <c r="H379" s="116"/>
    </row>
    <row r="380" spans="8:8" ht="15.75" customHeight="1" x14ac:dyDescent="0.15">
      <c r="H380" s="116"/>
    </row>
    <row r="381" spans="8:8" ht="15.75" customHeight="1" x14ac:dyDescent="0.15">
      <c r="H381" s="116"/>
    </row>
    <row r="382" spans="8:8" ht="15.75" customHeight="1" x14ac:dyDescent="0.15">
      <c r="H382" s="116"/>
    </row>
    <row r="383" spans="8:8" ht="15.75" customHeight="1" x14ac:dyDescent="0.15">
      <c r="H383" s="116"/>
    </row>
    <row r="384" spans="8:8" ht="15.75" customHeight="1" x14ac:dyDescent="0.15">
      <c r="H384" s="116"/>
    </row>
    <row r="385" spans="8:8" ht="15.75" customHeight="1" x14ac:dyDescent="0.15">
      <c r="H385" s="116"/>
    </row>
    <row r="386" spans="8:8" ht="15.75" customHeight="1" x14ac:dyDescent="0.15">
      <c r="H386" s="116"/>
    </row>
    <row r="387" spans="8:8" ht="15.75" customHeight="1" x14ac:dyDescent="0.15">
      <c r="H387" s="116"/>
    </row>
    <row r="388" spans="8:8" ht="15.75" customHeight="1" x14ac:dyDescent="0.15">
      <c r="H388" s="116"/>
    </row>
    <row r="389" spans="8:8" ht="15.75" customHeight="1" x14ac:dyDescent="0.15">
      <c r="H389" s="116"/>
    </row>
    <row r="390" spans="8:8" ht="15.75" customHeight="1" x14ac:dyDescent="0.15">
      <c r="H390" s="116"/>
    </row>
    <row r="391" spans="8:8" ht="15.75" customHeight="1" x14ac:dyDescent="0.15">
      <c r="H391" s="116"/>
    </row>
    <row r="392" spans="8:8" ht="15.75" customHeight="1" x14ac:dyDescent="0.15">
      <c r="H392" s="116"/>
    </row>
    <row r="393" spans="8:8" ht="15.75" customHeight="1" x14ac:dyDescent="0.15">
      <c r="H393" s="116"/>
    </row>
    <row r="394" spans="8:8" ht="15.75" customHeight="1" x14ac:dyDescent="0.15">
      <c r="H394" s="116"/>
    </row>
    <row r="395" spans="8:8" ht="15.75" customHeight="1" x14ac:dyDescent="0.15">
      <c r="H395" s="116"/>
    </row>
    <row r="396" spans="8:8" ht="15.75" customHeight="1" x14ac:dyDescent="0.15">
      <c r="H396" s="116"/>
    </row>
    <row r="397" spans="8:8" ht="15.75" customHeight="1" x14ac:dyDescent="0.15">
      <c r="H397" s="116"/>
    </row>
    <row r="398" spans="8:8" ht="15.75" customHeight="1" x14ac:dyDescent="0.15">
      <c r="H398" s="116"/>
    </row>
    <row r="399" spans="8:8" ht="15.75" customHeight="1" x14ac:dyDescent="0.15">
      <c r="H399" s="116"/>
    </row>
    <row r="400" spans="8:8" ht="15.75" customHeight="1" x14ac:dyDescent="0.15">
      <c r="H400" s="116"/>
    </row>
    <row r="401" spans="8:8" ht="15.75" customHeight="1" x14ac:dyDescent="0.15">
      <c r="H401" s="116"/>
    </row>
    <row r="402" spans="8:8" ht="15.75" customHeight="1" x14ac:dyDescent="0.15">
      <c r="H402" s="116"/>
    </row>
    <row r="403" spans="8:8" ht="15.75" customHeight="1" x14ac:dyDescent="0.15">
      <c r="H403" s="116"/>
    </row>
    <row r="404" spans="8:8" ht="15.75" customHeight="1" x14ac:dyDescent="0.15">
      <c r="H404" s="116"/>
    </row>
    <row r="405" spans="8:8" ht="15.75" customHeight="1" x14ac:dyDescent="0.15">
      <c r="H405" s="116"/>
    </row>
    <row r="406" spans="8:8" ht="15.75" customHeight="1" x14ac:dyDescent="0.15">
      <c r="H406" s="116"/>
    </row>
    <row r="407" spans="8:8" ht="15.75" customHeight="1" x14ac:dyDescent="0.15">
      <c r="H407" s="116"/>
    </row>
    <row r="408" spans="8:8" ht="15.75" customHeight="1" x14ac:dyDescent="0.15">
      <c r="H408" s="116"/>
    </row>
    <row r="409" spans="8:8" ht="15.75" customHeight="1" x14ac:dyDescent="0.15">
      <c r="H409" s="116"/>
    </row>
    <row r="410" spans="8:8" ht="15.75" customHeight="1" x14ac:dyDescent="0.15">
      <c r="H410" s="116"/>
    </row>
    <row r="411" spans="8:8" ht="15.75" customHeight="1" x14ac:dyDescent="0.15">
      <c r="H411" s="116"/>
    </row>
    <row r="412" spans="8:8" ht="15.75" customHeight="1" x14ac:dyDescent="0.15">
      <c r="H412" s="116"/>
    </row>
    <row r="413" spans="8:8" ht="15.75" customHeight="1" x14ac:dyDescent="0.15">
      <c r="H413" s="116"/>
    </row>
    <row r="414" spans="8:8" ht="15.75" customHeight="1" x14ac:dyDescent="0.15">
      <c r="H414" s="116"/>
    </row>
    <row r="415" spans="8:8" ht="15.75" customHeight="1" x14ac:dyDescent="0.15">
      <c r="H415" s="116"/>
    </row>
    <row r="416" spans="8:8" ht="15.75" customHeight="1" x14ac:dyDescent="0.15">
      <c r="H416" s="116"/>
    </row>
    <row r="417" spans="8:8" ht="15.75" customHeight="1" x14ac:dyDescent="0.15">
      <c r="H417" s="116"/>
    </row>
    <row r="418" spans="8:8" ht="15.75" customHeight="1" x14ac:dyDescent="0.15">
      <c r="H418" s="116"/>
    </row>
    <row r="419" spans="8:8" ht="15.75" customHeight="1" x14ac:dyDescent="0.15">
      <c r="H419" s="116"/>
    </row>
    <row r="420" spans="8:8" ht="15.75" customHeight="1" x14ac:dyDescent="0.15">
      <c r="H420" s="116"/>
    </row>
    <row r="421" spans="8:8" ht="15.75" customHeight="1" x14ac:dyDescent="0.15">
      <c r="H421" s="116"/>
    </row>
    <row r="422" spans="8:8" ht="15.75" customHeight="1" x14ac:dyDescent="0.15">
      <c r="H422" s="116"/>
    </row>
    <row r="423" spans="8:8" ht="15.75" customHeight="1" x14ac:dyDescent="0.15">
      <c r="H423" s="116"/>
    </row>
    <row r="424" spans="8:8" ht="15.75" customHeight="1" x14ac:dyDescent="0.15">
      <c r="H424" s="116"/>
    </row>
    <row r="425" spans="8:8" ht="15.75" customHeight="1" x14ac:dyDescent="0.15">
      <c r="H425" s="116"/>
    </row>
    <row r="426" spans="8:8" ht="15.75" customHeight="1" x14ac:dyDescent="0.15">
      <c r="H426" s="116"/>
    </row>
    <row r="427" spans="8:8" ht="15.75" customHeight="1" x14ac:dyDescent="0.15">
      <c r="H427" s="116"/>
    </row>
    <row r="428" spans="8:8" ht="15.75" customHeight="1" x14ac:dyDescent="0.15">
      <c r="H428" s="116"/>
    </row>
    <row r="429" spans="8:8" ht="15.75" customHeight="1" x14ac:dyDescent="0.15">
      <c r="H429" s="116"/>
    </row>
    <row r="430" spans="8:8" ht="15.75" customHeight="1" x14ac:dyDescent="0.15">
      <c r="H430" s="116"/>
    </row>
    <row r="431" spans="8:8" ht="15.75" customHeight="1" x14ac:dyDescent="0.15">
      <c r="H431" s="116"/>
    </row>
    <row r="432" spans="8:8" ht="15.75" customHeight="1" x14ac:dyDescent="0.15">
      <c r="H432" s="116"/>
    </row>
    <row r="433" spans="8:8" ht="15.75" customHeight="1" x14ac:dyDescent="0.15">
      <c r="H433" s="116"/>
    </row>
    <row r="434" spans="8:8" ht="15.75" customHeight="1" x14ac:dyDescent="0.15">
      <c r="H434" s="116"/>
    </row>
    <row r="435" spans="8:8" ht="15.75" customHeight="1" x14ac:dyDescent="0.15">
      <c r="H435" s="116"/>
    </row>
    <row r="436" spans="8:8" ht="15.75" customHeight="1" x14ac:dyDescent="0.15">
      <c r="H436" s="116"/>
    </row>
    <row r="437" spans="8:8" ht="15.75" customHeight="1" x14ac:dyDescent="0.15">
      <c r="H437" s="116"/>
    </row>
    <row r="438" spans="8:8" ht="15.75" customHeight="1" x14ac:dyDescent="0.15">
      <c r="H438" s="116"/>
    </row>
    <row r="439" spans="8:8" ht="15.75" customHeight="1" x14ac:dyDescent="0.15">
      <c r="H439" s="116"/>
    </row>
    <row r="440" spans="8:8" ht="15.75" customHeight="1" x14ac:dyDescent="0.15">
      <c r="H440" s="116"/>
    </row>
    <row r="441" spans="8:8" ht="15.75" customHeight="1" x14ac:dyDescent="0.15">
      <c r="H441" s="116"/>
    </row>
    <row r="442" spans="8:8" ht="15.75" customHeight="1" x14ac:dyDescent="0.15">
      <c r="H442" s="116"/>
    </row>
    <row r="443" spans="8:8" ht="15.75" customHeight="1" x14ac:dyDescent="0.15">
      <c r="H443" s="116"/>
    </row>
    <row r="444" spans="8:8" ht="15.75" customHeight="1" x14ac:dyDescent="0.15">
      <c r="H444" s="116"/>
    </row>
    <row r="445" spans="8:8" ht="15.75" customHeight="1" x14ac:dyDescent="0.15">
      <c r="H445" s="116"/>
    </row>
    <row r="446" spans="8:8" ht="15.75" customHeight="1" x14ac:dyDescent="0.15">
      <c r="H446" s="116"/>
    </row>
    <row r="447" spans="8:8" ht="15.75" customHeight="1" x14ac:dyDescent="0.15">
      <c r="H447" s="116"/>
    </row>
    <row r="448" spans="8:8" ht="15.75" customHeight="1" x14ac:dyDescent="0.15">
      <c r="H448" s="116"/>
    </row>
    <row r="449" spans="8:8" ht="15.75" customHeight="1" x14ac:dyDescent="0.15">
      <c r="H449" s="116"/>
    </row>
    <row r="450" spans="8:8" ht="15.75" customHeight="1" x14ac:dyDescent="0.15">
      <c r="H450" s="116"/>
    </row>
    <row r="451" spans="8:8" ht="15.75" customHeight="1" x14ac:dyDescent="0.15">
      <c r="H451" s="116"/>
    </row>
    <row r="452" spans="8:8" ht="15.75" customHeight="1" x14ac:dyDescent="0.15">
      <c r="H452" s="116"/>
    </row>
    <row r="453" spans="8:8" ht="15.75" customHeight="1" x14ac:dyDescent="0.15">
      <c r="H453" s="116"/>
    </row>
    <row r="454" spans="8:8" ht="15.75" customHeight="1" x14ac:dyDescent="0.15">
      <c r="H454" s="116"/>
    </row>
    <row r="455" spans="8:8" ht="15.75" customHeight="1" x14ac:dyDescent="0.15">
      <c r="H455" s="116"/>
    </row>
    <row r="456" spans="8:8" ht="15.75" customHeight="1" x14ac:dyDescent="0.15">
      <c r="H456" s="116"/>
    </row>
    <row r="457" spans="8:8" ht="15.75" customHeight="1" x14ac:dyDescent="0.15">
      <c r="H457" s="116"/>
    </row>
    <row r="458" spans="8:8" ht="15.75" customHeight="1" x14ac:dyDescent="0.15">
      <c r="H458" s="116"/>
    </row>
    <row r="459" spans="8:8" ht="15.75" customHeight="1" x14ac:dyDescent="0.15">
      <c r="H459" s="116"/>
    </row>
    <row r="460" spans="8:8" ht="15.75" customHeight="1" x14ac:dyDescent="0.15">
      <c r="H460" s="116"/>
    </row>
    <row r="461" spans="8:8" ht="15.75" customHeight="1" x14ac:dyDescent="0.15">
      <c r="H461" s="116"/>
    </row>
    <row r="462" spans="8:8" ht="15.75" customHeight="1" x14ac:dyDescent="0.15">
      <c r="H462" s="116"/>
    </row>
    <row r="463" spans="8:8" ht="15.75" customHeight="1" x14ac:dyDescent="0.15">
      <c r="H463" s="116"/>
    </row>
    <row r="464" spans="8:8" ht="15.75" customHeight="1" x14ac:dyDescent="0.15">
      <c r="H464" s="116"/>
    </row>
    <row r="465" spans="8:8" ht="15.75" customHeight="1" x14ac:dyDescent="0.15">
      <c r="H465" s="116"/>
    </row>
    <row r="466" spans="8:8" ht="15.75" customHeight="1" x14ac:dyDescent="0.15">
      <c r="H466" s="116"/>
    </row>
    <row r="467" spans="8:8" ht="15.75" customHeight="1" x14ac:dyDescent="0.15">
      <c r="H467" s="116"/>
    </row>
    <row r="468" spans="8:8" ht="15.75" customHeight="1" x14ac:dyDescent="0.15">
      <c r="H468" s="116"/>
    </row>
    <row r="469" spans="8:8" ht="15.75" customHeight="1" x14ac:dyDescent="0.15">
      <c r="H469" s="116"/>
    </row>
    <row r="470" spans="8:8" ht="15.75" customHeight="1" x14ac:dyDescent="0.15">
      <c r="H470" s="116"/>
    </row>
    <row r="471" spans="8:8" ht="15.75" customHeight="1" x14ac:dyDescent="0.15">
      <c r="H471" s="116"/>
    </row>
    <row r="472" spans="8:8" ht="15.75" customHeight="1" x14ac:dyDescent="0.15">
      <c r="H472" s="116"/>
    </row>
    <row r="473" spans="8:8" ht="15.75" customHeight="1" x14ac:dyDescent="0.15">
      <c r="H473" s="116"/>
    </row>
    <row r="474" spans="8:8" ht="15.75" customHeight="1" x14ac:dyDescent="0.15">
      <c r="H474" s="116"/>
    </row>
    <row r="475" spans="8:8" ht="15.75" customHeight="1" x14ac:dyDescent="0.15">
      <c r="H475" s="116"/>
    </row>
    <row r="476" spans="8:8" ht="15.75" customHeight="1" x14ac:dyDescent="0.15">
      <c r="H476" s="116"/>
    </row>
    <row r="477" spans="8:8" ht="15.75" customHeight="1" x14ac:dyDescent="0.15">
      <c r="H477" s="116"/>
    </row>
    <row r="478" spans="8:8" ht="15.75" customHeight="1" x14ac:dyDescent="0.15">
      <c r="H478" s="116"/>
    </row>
    <row r="479" spans="8:8" ht="15.75" customHeight="1" x14ac:dyDescent="0.15">
      <c r="H479" s="116"/>
    </row>
    <row r="480" spans="8:8" ht="15.75" customHeight="1" x14ac:dyDescent="0.15">
      <c r="H480" s="116"/>
    </row>
    <row r="481" spans="8:8" ht="15.75" customHeight="1" x14ac:dyDescent="0.15">
      <c r="H481" s="116"/>
    </row>
    <row r="482" spans="8:8" ht="15.75" customHeight="1" x14ac:dyDescent="0.15">
      <c r="H482" s="116"/>
    </row>
    <row r="483" spans="8:8" ht="15.75" customHeight="1" x14ac:dyDescent="0.15">
      <c r="H483" s="116"/>
    </row>
    <row r="484" spans="8:8" ht="15.75" customHeight="1" x14ac:dyDescent="0.15">
      <c r="H484" s="116"/>
    </row>
    <row r="485" spans="8:8" ht="15.75" customHeight="1" x14ac:dyDescent="0.15">
      <c r="H485" s="116"/>
    </row>
    <row r="486" spans="8:8" ht="15.75" customHeight="1" x14ac:dyDescent="0.15">
      <c r="H486" s="116"/>
    </row>
    <row r="487" spans="8:8" ht="15.75" customHeight="1" x14ac:dyDescent="0.15">
      <c r="H487" s="116"/>
    </row>
    <row r="488" spans="8:8" ht="15.75" customHeight="1" x14ac:dyDescent="0.15">
      <c r="H488" s="116"/>
    </row>
    <row r="489" spans="8:8" ht="15.75" customHeight="1" x14ac:dyDescent="0.15">
      <c r="H489" s="116"/>
    </row>
    <row r="490" spans="8:8" ht="15.75" customHeight="1" x14ac:dyDescent="0.15">
      <c r="H490" s="116"/>
    </row>
    <row r="491" spans="8:8" ht="15.75" customHeight="1" x14ac:dyDescent="0.15">
      <c r="H491" s="116"/>
    </row>
    <row r="492" spans="8:8" ht="15.75" customHeight="1" x14ac:dyDescent="0.15">
      <c r="H492" s="116"/>
    </row>
    <row r="493" spans="8:8" ht="15.75" customHeight="1" x14ac:dyDescent="0.15">
      <c r="H493" s="116"/>
    </row>
    <row r="494" spans="8:8" ht="15.75" customHeight="1" x14ac:dyDescent="0.15">
      <c r="H494" s="116"/>
    </row>
    <row r="495" spans="8:8" ht="15.75" customHeight="1" x14ac:dyDescent="0.15">
      <c r="H495" s="116"/>
    </row>
    <row r="496" spans="8:8" ht="15.75" customHeight="1" x14ac:dyDescent="0.15">
      <c r="H496" s="116"/>
    </row>
    <row r="497" spans="8:8" ht="15.75" customHeight="1" x14ac:dyDescent="0.15">
      <c r="H497" s="116"/>
    </row>
    <row r="498" spans="8:8" ht="15.75" customHeight="1" x14ac:dyDescent="0.15">
      <c r="H498" s="116"/>
    </row>
    <row r="499" spans="8:8" ht="15.75" customHeight="1" x14ac:dyDescent="0.15">
      <c r="H499" s="116"/>
    </row>
    <row r="500" spans="8:8" ht="15.75" customHeight="1" x14ac:dyDescent="0.15">
      <c r="H500" s="116"/>
    </row>
    <row r="501" spans="8:8" ht="15.75" customHeight="1" x14ac:dyDescent="0.15">
      <c r="H501" s="116"/>
    </row>
    <row r="502" spans="8:8" ht="15.75" customHeight="1" x14ac:dyDescent="0.15">
      <c r="H502" s="116"/>
    </row>
    <row r="503" spans="8:8" ht="15.75" customHeight="1" x14ac:dyDescent="0.15">
      <c r="H503" s="116"/>
    </row>
    <row r="504" spans="8:8" ht="15.75" customHeight="1" x14ac:dyDescent="0.15">
      <c r="H504" s="116"/>
    </row>
    <row r="505" spans="8:8" ht="15.75" customHeight="1" x14ac:dyDescent="0.15">
      <c r="H505" s="116"/>
    </row>
    <row r="506" spans="8:8" ht="15.75" customHeight="1" x14ac:dyDescent="0.15">
      <c r="H506" s="116"/>
    </row>
    <row r="507" spans="8:8" ht="15.75" customHeight="1" x14ac:dyDescent="0.15">
      <c r="H507" s="116"/>
    </row>
    <row r="508" spans="8:8" ht="15.75" customHeight="1" x14ac:dyDescent="0.15">
      <c r="H508" s="116"/>
    </row>
    <row r="509" spans="8:8" ht="15.75" customHeight="1" x14ac:dyDescent="0.15">
      <c r="H509" s="116"/>
    </row>
    <row r="510" spans="8:8" ht="15.75" customHeight="1" x14ac:dyDescent="0.15">
      <c r="H510" s="116"/>
    </row>
    <row r="511" spans="8:8" ht="15.75" customHeight="1" x14ac:dyDescent="0.15">
      <c r="H511" s="116"/>
    </row>
    <row r="512" spans="8:8" ht="15.75" customHeight="1" x14ac:dyDescent="0.15">
      <c r="H512" s="116"/>
    </row>
    <row r="513" spans="8:8" ht="15.75" customHeight="1" x14ac:dyDescent="0.15">
      <c r="H513" s="116"/>
    </row>
    <row r="514" spans="8:8" ht="15.75" customHeight="1" x14ac:dyDescent="0.15">
      <c r="H514" s="116"/>
    </row>
    <row r="515" spans="8:8" ht="15.75" customHeight="1" x14ac:dyDescent="0.15">
      <c r="H515" s="116"/>
    </row>
    <row r="516" spans="8:8" ht="15.75" customHeight="1" x14ac:dyDescent="0.15">
      <c r="H516" s="116"/>
    </row>
    <row r="517" spans="8:8" ht="15.75" customHeight="1" x14ac:dyDescent="0.15">
      <c r="H517" s="116"/>
    </row>
    <row r="518" spans="8:8" ht="15.75" customHeight="1" x14ac:dyDescent="0.15">
      <c r="H518" s="116"/>
    </row>
    <row r="519" spans="8:8" ht="15.75" customHeight="1" x14ac:dyDescent="0.15">
      <c r="H519" s="116"/>
    </row>
    <row r="520" spans="8:8" ht="15.75" customHeight="1" x14ac:dyDescent="0.15">
      <c r="H520" s="116"/>
    </row>
    <row r="521" spans="8:8" ht="15.75" customHeight="1" x14ac:dyDescent="0.15">
      <c r="H521" s="116"/>
    </row>
    <row r="522" spans="8:8" ht="15.75" customHeight="1" x14ac:dyDescent="0.15">
      <c r="H522" s="116"/>
    </row>
    <row r="523" spans="8:8" ht="15.75" customHeight="1" x14ac:dyDescent="0.15">
      <c r="H523" s="116"/>
    </row>
    <row r="524" spans="8:8" ht="15.75" customHeight="1" x14ac:dyDescent="0.15">
      <c r="H524" s="116"/>
    </row>
    <row r="525" spans="8:8" ht="15.75" customHeight="1" x14ac:dyDescent="0.15">
      <c r="H525" s="116"/>
    </row>
    <row r="526" spans="8:8" ht="15.75" customHeight="1" x14ac:dyDescent="0.15">
      <c r="H526" s="116"/>
    </row>
    <row r="527" spans="8:8" ht="15.75" customHeight="1" x14ac:dyDescent="0.15">
      <c r="H527" s="116"/>
    </row>
    <row r="528" spans="8:8" ht="15.75" customHeight="1" x14ac:dyDescent="0.15">
      <c r="H528" s="116"/>
    </row>
    <row r="529" spans="8:8" ht="15.75" customHeight="1" x14ac:dyDescent="0.15">
      <c r="H529" s="116"/>
    </row>
    <row r="530" spans="8:8" ht="15.75" customHeight="1" x14ac:dyDescent="0.15">
      <c r="H530" s="116"/>
    </row>
    <row r="531" spans="8:8" ht="15.75" customHeight="1" x14ac:dyDescent="0.15">
      <c r="H531" s="116"/>
    </row>
    <row r="532" spans="8:8" ht="15.75" customHeight="1" x14ac:dyDescent="0.15">
      <c r="H532" s="116"/>
    </row>
    <row r="533" spans="8:8" ht="15.75" customHeight="1" x14ac:dyDescent="0.15">
      <c r="H533" s="116"/>
    </row>
    <row r="534" spans="8:8" ht="15.75" customHeight="1" x14ac:dyDescent="0.15">
      <c r="H534" s="116"/>
    </row>
    <row r="535" spans="8:8" ht="15.75" customHeight="1" x14ac:dyDescent="0.15">
      <c r="H535" s="116"/>
    </row>
    <row r="536" spans="8:8" ht="15.75" customHeight="1" x14ac:dyDescent="0.15">
      <c r="H536" s="116"/>
    </row>
    <row r="537" spans="8:8" ht="15.75" customHeight="1" x14ac:dyDescent="0.15">
      <c r="H537" s="116"/>
    </row>
    <row r="538" spans="8:8" ht="15.75" customHeight="1" x14ac:dyDescent="0.15">
      <c r="H538" s="116"/>
    </row>
    <row r="539" spans="8:8" ht="15.75" customHeight="1" x14ac:dyDescent="0.15">
      <c r="H539" s="116"/>
    </row>
    <row r="540" spans="8:8" ht="15.75" customHeight="1" x14ac:dyDescent="0.15">
      <c r="H540" s="116"/>
    </row>
    <row r="541" spans="8:8" ht="15.75" customHeight="1" x14ac:dyDescent="0.15">
      <c r="H541" s="116"/>
    </row>
    <row r="542" spans="8:8" ht="15.75" customHeight="1" x14ac:dyDescent="0.15">
      <c r="H542" s="116"/>
    </row>
    <row r="543" spans="8:8" ht="15.75" customHeight="1" x14ac:dyDescent="0.15">
      <c r="H543" s="116"/>
    </row>
    <row r="544" spans="8:8" ht="15.75" customHeight="1" x14ac:dyDescent="0.15">
      <c r="H544" s="116"/>
    </row>
    <row r="545" spans="8:8" ht="15.75" customHeight="1" x14ac:dyDescent="0.15">
      <c r="H545" s="116"/>
    </row>
    <row r="546" spans="8:8" ht="15.75" customHeight="1" x14ac:dyDescent="0.15">
      <c r="H546" s="116"/>
    </row>
    <row r="547" spans="8:8" ht="15.75" customHeight="1" x14ac:dyDescent="0.15">
      <c r="H547" s="116"/>
    </row>
    <row r="548" spans="8:8" ht="15.75" customHeight="1" x14ac:dyDescent="0.15">
      <c r="H548" s="116"/>
    </row>
    <row r="549" spans="8:8" ht="15.75" customHeight="1" x14ac:dyDescent="0.15">
      <c r="H549" s="116"/>
    </row>
    <row r="550" spans="8:8" ht="15.75" customHeight="1" x14ac:dyDescent="0.15">
      <c r="H550" s="116"/>
    </row>
    <row r="551" spans="8:8" ht="15.75" customHeight="1" x14ac:dyDescent="0.15">
      <c r="H551" s="116"/>
    </row>
    <row r="552" spans="8:8" ht="15.75" customHeight="1" x14ac:dyDescent="0.15">
      <c r="H552" s="116"/>
    </row>
    <row r="553" spans="8:8" ht="15.75" customHeight="1" x14ac:dyDescent="0.15">
      <c r="H553" s="116"/>
    </row>
    <row r="554" spans="8:8" ht="15.75" customHeight="1" x14ac:dyDescent="0.15">
      <c r="H554" s="116"/>
    </row>
    <row r="555" spans="8:8" ht="15.75" customHeight="1" x14ac:dyDescent="0.15">
      <c r="H555" s="116"/>
    </row>
    <row r="556" spans="8:8" ht="15.75" customHeight="1" x14ac:dyDescent="0.15">
      <c r="H556" s="116"/>
    </row>
    <row r="557" spans="8:8" ht="15.75" customHeight="1" x14ac:dyDescent="0.15">
      <c r="H557" s="116"/>
    </row>
    <row r="558" spans="8:8" ht="15.75" customHeight="1" x14ac:dyDescent="0.15">
      <c r="H558" s="116"/>
    </row>
    <row r="559" spans="8:8" ht="15.75" customHeight="1" x14ac:dyDescent="0.15">
      <c r="H559" s="116"/>
    </row>
    <row r="560" spans="8:8" ht="15.75" customHeight="1" x14ac:dyDescent="0.15">
      <c r="H560" s="116"/>
    </row>
    <row r="561" spans="8:8" ht="15.75" customHeight="1" x14ac:dyDescent="0.15">
      <c r="H561" s="116"/>
    </row>
    <row r="562" spans="8:8" ht="15.75" customHeight="1" x14ac:dyDescent="0.15">
      <c r="H562" s="116"/>
    </row>
    <row r="563" spans="8:8" ht="15.75" customHeight="1" x14ac:dyDescent="0.15">
      <c r="H563" s="116"/>
    </row>
    <row r="564" spans="8:8" ht="15.75" customHeight="1" x14ac:dyDescent="0.15">
      <c r="H564" s="116"/>
    </row>
    <row r="565" spans="8:8" ht="15.75" customHeight="1" x14ac:dyDescent="0.15">
      <c r="H565" s="116"/>
    </row>
    <row r="566" spans="8:8" ht="15.75" customHeight="1" x14ac:dyDescent="0.15">
      <c r="H566" s="116"/>
    </row>
    <row r="567" spans="8:8" ht="15.75" customHeight="1" x14ac:dyDescent="0.15">
      <c r="H567" s="116"/>
    </row>
    <row r="568" spans="8:8" ht="15.75" customHeight="1" x14ac:dyDescent="0.15">
      <c r="H568" s="116"/>
    </row>
    <row r="569" spans="8:8" ht="15.75" customHeight="1" x14ac:dyDescent="0.15">
      <c r="H569" s="116"/>
    </row>
    <row r="570" spans="8:8" ht="15.75" customHeight="1" x14ac:dyDescent="0.15">
      <c r="H570" s="116"/>
    </row>
    <row r="571" spans="8:8" ht="15.75" customHeight="1" x14ac:dyDescent="0.15">
      <c r="H571" s="116"/>
    </row>
    <row r="572" spans="8:8" ht="15.75" customHeight="1" x14ac:dyDescent="0.15">
      <c r="H572" s="116"/>
    </row>
    <row r="573" spans="8:8" ht="15.75" customHeight="1" x14ac:dyDescent="0.15">
      <c r="H573" s="116"/>
    </row>
    <row r="574" spans="8:8" ht="15.75" customHeight="1" x14ac:dyDescent="0.15">
      <c r="H574" s="116"/>
    </row>
    <row r="575" spans="8:8" ht="15.75" customHeight="1" x14ac:dyDescent="0.15">
      <c r="H575" s="116"/>
    </row>
    <row r="576" spans="8:8" ht="15.75" customHeight="1" x14ac:dyDescent="0.15">
      <c r="H576" s="116"/>
    </row>
    <row r="577" spans="8:8" ht="15.75" customHeight="1" x14ac:dyDescent="0.15">
      <c r="H577" s="116"/>
    </row>
    <row r="578" spans="8:8" ht="15.75" customHeight="1" x14ac:dyDescent="0.15">
      <c r="H578" s="116"/>
    </row>
    <row r="579" spans="8:8" ht="15.75" customHeight="1" x14ac:dyDescent="0.15">
      <c r="H579" s="116"/>
    </row>
    <row r="580" spans="8:8" ht="15.75" customHeight="1" x14ac:dyDescent="0.15">
      <c r="H580" s="116"/>
    </row>
    <row r="581" spans="8:8" ht="15.75" customHeight="1" x14ac:dyDescent="0.15">
      <c r="H581" s="116"/>
    </row>
    <row r="582" spans="8:8" ht="15.75" customHeight="1" x14ac:dyDescent="0.15">
      <c r="H582" s="116"/>
    </row>
    <row r="583" spans="8:8" ht="15.75" customHeight="1" x14ac:dyDescent="0.15">
      <c r="H583" s="116"/>
    </row>
    <row r="584" spans="8:8" ht="15.75" customHeight="1" x14ac:dyDescent="0.15">
      <c r="H584" s="116"/>
    </row>
    <row r="585" spans="8:8" ht="15.75" customHeight="1" x14ac:dyDescent="0.15">
      <c r="H585" s="116"/>
    </row>
    <row r="586" spans="8:8" ht="15.75" customHeight="1" x14ac:dyDescent="0.15">
      <c r="H586" s="116"/>
    </row>
    <row r="587" spans="8:8" ht="15.75" customHeight="1" x14ac:dyDescent="0.15">
      <c r="H587" s="116"/>
    </row>
    <row r="588" spans="8:8" ht="15.75" customHeight="1" x14ac:dyDescent="0.15">
      <c r="H588" s="116"/>
    </row>
    <row r="589" spans="8:8" ht="15.75" customHeight="1" x14ac:dyDescent="0.15">
      <c r="H589" s="116"/>
    </row>
    <row r="590" spans="8:8" ht="15.75" customHeight="1" x14ac:dyDescent="0.15">
      <c r="H590" s="116"/>
    </row>
    <row r="591" spans="8:8" ht="15.75" customHeight="1" x14ac:dyDescent="0.15">
      <c r="H591" s="116"/>
    </row>
    <row r="592" spans="8:8" ht="15.75" customHeight="1" x14ac:dyDescent="0.15">
      <c r="H592" s="116"/>
    </row>
    <row r="593" spans="8:8" ht="15.75" customHeight="1" x14ac:dyDescent="0.15">
      <c r="H593" s="116"/>
    </row>
    <row r="594" spans="8:8" ht="15.75" customHeight="1" x14ac:dyDescent="0.15">
      <c r="H594" s="116"/>
    </row>
    <row r="595" spans="8:8" ht="15.75" customHeight="1" x14ac:dyDescent="0.15">
      <c r="H595" s="116"/>
    </row>
    <row r="596" spans="8:8" ht="15.75" customHeight="1" x14ac:dyDescent="0.15">
      <c r="H596" s="116"/>
    </row>
    <row r="597" spans="8:8" ht="15.75" customHeight="1" x14ac:dyDescent="0.15">
      <c r="H597" s="116"/>
    </row>
    <row r="598" spans="8:8" ht="15.75" customHeight="1" x14ac:dyDescent="0.15">
      <c r="H598" s="116"/>
    </row>
    <row r="599" spans="8:8" ht="15.75" customHeight="1" x14ac:dyDescent="0.15">
      <c r="H599" s="116"/>
    </row>
    <row r="600" spans="8:8" ht="15.75" customHeight="1" x14ac:dyDescent="0.15">
      <c r="H600" s="116"/>
    </row>
    <row r="601" spans="8:8" ht="15.75" customHeight="1" x14ac:dyDescent="0.15">
      <c r="H601" s="116"/>
    </row>
    <row r="602" spans="8:8" ht="15.75" customHeight="1" x14ac:dyDescent="0.15">
      <c r="H602" s="116"/>
    </row>
    <row r="603" spans="8:8" ht="15.75" customHeight="1" x14ac:dyDescent="0.15">
      <c r="H603" s="116"/>
    </row>
    <row r="604" spans="8:8" ht="15.75" customHeight="1" x14ac:dyDescent="0.15">
      <c r="H604" s="116"/>
    </row>
    <row r="605" spans="8:8" ht="15.75" customHeight="1" x14ac:dyDescent="0.15">
      <c r="H605" s="116"/>
    </row>
    <row r="606" spans="8:8" ht="15.75" customHeight="1" x14ac:dyDescent="0.15">
      <c r="H606" s="116"/>
    </row>
    <row r="607" spans="8:8" ht="15.75" customHeight="1" x14ac:dyDescent="0.15">
      <c r="H607" s="116"/>
    </row>
    <row r="608" spans="8:8" ht="15.75" customHeight="1" x14ac:dyDescent="0.15">
      <c r="H608" s="116"/>
    </row>
    <row r="609" spans="8:8" ht="15.75" customHeight="1" x14ac:dyDescent="0.15">
      <c r="H609" s="116"/>
    </row>
    <row r="610" spans="8:8" ht="15.75" customHeight="1" x14ac:dyDescent="0.15">
      <c r="H610" s="116"/>
    </row>
    <row r="611" spans="8:8" ht="15.75" customHeight="1" x14ac:dyDescent="0.15">
      <c r="H611" s="116"/>
    </row>
    <row r="612" spans="8:8" ht="15.75" customHeight="1" x14ac:dyDescent="0.15">
      <c r="H612" s="116"/>
    </row>
    <row r="613" spans="8:8" ht="15.75" customHeight="1" x14ac:dyDescent="0.15">
      <c r="H613" s="116"/>
    </row>
    <row r="614" spans="8:8" ht="15.75" customHeight="1" x14ac:dyDescent="0.15">
      <c r="H614" s="116"/>
    </row>
    <row r="615" spans="8:8" ht="15.75" customHeight="1" x14ac:dyDescent="0.15">
      <c r="H615" s="116"/>
    </row>
    <row r="616" spans="8:8" ht="15.75" customHeight="1" x14ac:dyDescent="0.15">
      <c r="H616" s="116"/>
    </row>
    <row r="617" spans="8:8" ht="15.75" customHeight="1" x14ac:dyDescent="0.15">
      <c r="H617" s="116"/>
    </row>
    <row r="618" spans="8:8" ht="15.75" customHeight="1" x14ac:dyDescent="0.15">
      <c r="H618" s="116"/>
    </row>
    <row r="619" spans="8:8" ht="15.75" customHeight="1" x14ac:dyDescent="0.15">
      <c r="H619" s="116"/>
    </row>
    <row r="620" spans="8:8" ht="15.75" customHeight="1" x14ac:dyDescent="0.15">
      <c r="H620" s="116"/>
    </row>
    <row r="621" spans="8:8" ht="15.75" customHeight="1" x14ac:dyDescent="0.15">
      <c r="H621" s="116"/>
    </row>
    <row r="622" spans="8:8" ht="15.75" customHeight="1" x14ac:dyDescent="0.15">
      <c r="H622" s="116"/>
    </row>
    <row r="623" spans="8:8" ht="15.75" customHeight="1" x14ac:dyDescent="0.15">
      <c r="H623" s="116"/>
    </row>
    <row r="624" spans="8:8" ht="15.75" customHeight="1" x14ac:dyDescent="0.15">
      <c r="H624" s="116"/>
    </row>
    <row r="625" spans="8:8" ht="15.75" customHeight="1" x14ac:dyDescent="0.15">
      <c r="H625" s="116"/>
    </row>
    <row r="626" spans="8:8" ht="15.75" customHeight="1" x14ac:dyDescent="0.15">
      <c r="H626" s="116"/>
    </row>
    <row r="627" spans="8:8" ht="15.75" customHeight="1" x14ac:dyDescent="0.15">
      <c r="H627" s="116"/>
    </row>
    <row r="628" spans="8:8" ht="15.75" customHeight="1" x14ac:dyDescent="0.15">
      <c r="H628" s="116"/>
    </row>
    <row r="629" spans="8:8" ht="15.75" customHeight="1" x14ac:dyDescent="0.15">
      <c r="H629" s="116"/>
    </row>
    <row r="630" spans="8:8" ht="15.75" customHeight="1" x14ac:dyDescent="0.15">
      <c r="H630" s="116"/>
    </row>
    <row r="631" spans="8:8" ht="15.75" customHeight="1" x14ac:dyDescent="0.15">
      <c r="H631" s="116"/>
    </row>
    <row r="632" spans="8:8" ht="15.75" customHeight="1" x14ac:dyDescent="0.15">
      <c r="H632" s="116"/>
    </row>
    <row r="633" spans="8:8" ht="15.75" customHeight="1" x14ac:dyDescent="0.15">
      <c r="H633" s="116"/>
    </row>
    <row r="634" spans="8:8" ht="15.75" customHeight="1" x14ac:dyDescent="0.15">
      <c r="H634" s="116"/>
    </row>
    <row r="635" spans="8:8" ht="15.75" customHeight="1" x14ac:dyDescent="0.15">
      <c r="H635" s="116"/>
    </row>
    <row r="636" spans="8:8" ht="15.75" customHeight="1" x14ac:dyDescent="0.15">
      <c r="H636" s="116"/>
    </row>
    <row r="637" spans="8:8" ht="15.75" customHeight="1" x14ac:dyDescent="0.15">
      <c r="H637" s="116"/>
    </row>
    <row r="638" spans="8:8" ht="15.75" customHeight="1" x14ac:dyDescent="0.15">
      <c r="H638" s="116"/>
    </row>
    <row r="639" spans="8:8" ht="15.75" customHeight="1" x14ac:dyDescent="0.15">
      <c r="H639" s="116"/>
    </row>
    <row r="640" spans="8:8" ht="15.75" customHeight="1" x14ac:dyDescent="0.15">
      <c r="H640" s="116"/>
    </row>
    <row r="641" spans="8:8" ht="15.75" customHeight="1" x14ac:dyDescent="0.15">
      <c r="H641" s="116"/>
    </row>
    <row r="642" spans="8:8" ht="15.75" customHeight="1" x14ac:dyDescent="0.15">
      <c r="H642" s="116"/>
    </row>
    <row r="643" spans="8:8" ht="15.75" customHeight="1" x14ac:dyDescent="0.15">
      <c r="H643" s="116"/>
    </row>
    <row r="644" spans="8:8" ht="15.75" customHeight="1" x14ac:dyDescent="0.15">
      <c r="H644" s="116"/>
    </row>
    <row r="645" spans="8:8" ht="15.75" customHeight="1" x14ac:dyDescent="0.15">
      <c r="H645" s="116"/>
    </row>
    <row r="646" spans="8:8" ht="15.75" customHeight="1" x14ac:dyDescent="0.15">
      <c r="H646" s="116"/>
    </row>
    <row r="647" spans="8:8" ht="15.75" customHeight="1" x14ac:dyDescent="0.15">
      <c r="H647" s="116"/>
    </row>
    <row r="648" spans="8:8" ht="15.75" customHeight="1" x14ac:dyDescent="0.15">
      <c r="H648" s="116"/>
    </row>
    <row r="649" spans="8:8" ht="15.75" customHeight="1" x14ac:dyDescent="0.15">
      <c r="H649" s="116"/>
    </row>
    <row r="650" spans="8:8" ht="15.75" customHeight="1" x14ac:dyDescent="0.15">
      <c r="H650" s="116"/>
    </row>
    <row r="651" spans="8:8" ht="15.75" customHeight="1" x14ac:dyDescent="0.15">
      <c r="H651" s="116"/>
    </row>
    <row r="652" spans="8:8" ht="15.75" customHeight="1" x14ac:dyDescent="0.15">
      <c r="H652" s="116"/>
    </row>
    <row r="653" spans="8:8" ht="15.75" customHeight="1" x14ac:dyDescent="0.15">
      <c r="H653" s="116"/>
    </row>
    <row r="654" spans="8:8" ht="15.75" customHeight="1" x14ac:dyDescent="0.15">
      <c r="H654" s="116"/>
    </row>
    <row r="655" spans="8:8" ht="15.75" customHeight="1" x14ac:dyDescent="0.15">
      <c r="H655" s="116"/>
    </row>
    <row r="656" spans="8:8" ht="15.75" customHeight="1" x14ac:dyDescent="0.15">
      <c r="H656" s="116"/>
    </row>
    <row r="657" spans="8:8" ht="15.75" customHeight="1" x14ac:dyDescent="0.15">
      <c r="H657" s="116"/>
    </row>
    <row r="658" spans="8:8" ht="15.75" customHeight="1" x14ac:dyDescent="0.15">
      <c r="H658" s="116"/>
    </row>
    <row r="659" spans="8:8" ht="15.75" customHeight="1" x14ac:dyDescent="0.15">
      <c r="H659" s="116"/>
    </row>
    <row r="660" spans="8:8" ht="15.75" customHeight="1" x14ac:dyDescent="0.15">
      <c r="H660" s="116"/>
    </row>
    <row r="661" spans="8:8" ht="15.75" customHeight="1" x14ac:dyDescent="0.15">
      <c r="H661" s="116"/>
    </row>
    <row r="662" spans="8:8" ht="15.75" customHeight="1" x14ac:dyDescent="0.15">
      <c r="H662" s="116"/>
    </row>
    <row r="663" spans="8:8" ht="15.75" customHeight="1" x14ac:dyDescent="0.15">
      <c r="H663" s="116"/>
    </row>
    <row r="664" spans="8:8" ht="15.75" customHeight="1" x14ac:dyDescent="0.15">
      <c r="H664" s="116"/>
    </row>
    <row r="665" spans="8:8" ht="15.75" customHeight="1" x14ac:dyDescent="0.15">
      <c r="H665" s="116"/>
    </row>
    <row r="666" spans="8:8" ht="15.75" customHeight="1" x14ac:dyDescent="0.15">
      <c r="H666" s="116"/>
    </row>
    <row r="667" spans="8:8" ht="15.75" customHeight="1" x14ac:dyDescent="0.15">
      <c r="H667" s="116"/>
    </row>
    <row r="668" spans="8:8" ht="15.75" customHeight="1" x14ac:dyDescent="0.15">
      <c r="H668" s="116"/>
    </row>
    <row r="669" spans="8:8" ht="15.75" customHeight="1" x14ac:dyDescent="0.15">
      <c r="H669" s="116"/>
    </row>
    <row r="670" spans="8:8" ht="15.75" customHeight="1" x14ac:dyDescent="0.15">
      <c r="H670" s="116"/>
    </row>
    <row r="671" spans="8:8" ht="15.75" customHeight="1" x14ac:dyDescent="0.15">
      <c r="H671" s="116"/>
    </row>
    <row r="672" spans="8:8" ht="15.75" customHeight="1" x14ac:dyDescent="0.15">
      <c r="H672" s="116"/>
    </row>
    <row r="673" spans="8:8" ht="15.75" customHeight="1" x14ac:dyDescent="0.15">
      <c r="H673" s="116"/>
    </row>
    <row r="674" spans="8:8" ht="15.75" customHeight="1" x14ac:dyDescent="0.15">
      <c r="H674" s="116"/>
    </row>
    <row r="675" spans="8:8" ht="15.75" customHeight="1" x14ac:dyDescent="0.15">
      <c r="H675" s="116"/>
    </row>
    <row r="676" spans="8:8" ht="15.75" customHeight="1" x14ac:dyDescent="0.15">
      <c r="H676" s="116"/>
    </row>
    <row r="677" spans="8:8" ht="15.75" customHeight="1" x14ac:dyDescent="0.15">
      <c r="H677" s="116"/>
    </row>
    <row r="678" spans="8:8" ht="15.75" customHeight="1" x14ac:dyDescent="0.15">
      <c r="H678" s="116"/>
    </row>
    <row r="679" spans="8:8" ht="15.75" customHeight="1" x14ac:dyDescent="0.15">
      <c r="H679" s="116"/>
    </row>
    <row r="680" spans="8:8" ht="15.75" customHeight="1" x14ac:dyDescent="0.15">
      <c r="H680" s="116"/>
    </row>
    <row r="681" spans="8:8" ht="15.75" customHeight="1" x14ac:dyDescent="0.15">
      <c r="H681" s="116"/>
    </row>
    <row r="682" spans="8:8" ht="15.75" customHeight="1" x14ac:dyDescent="0.15">
      <c r="H682" s="116"/>
    </row>
    <row r="683" spans="8:8" ht="15.75" customHeight="1" x14ac:dyDescent="0.15">
      <c r="H683" s="116"/>
    </row>
    <row r="684" spans="8:8" ht="15.75" customHeight="1" x14ac:dyDescent="0.15">
      <c r="H684" s="116"/>
    </row>
    <row r="685" spans="8:8" ht="15.75" customHeight="1" x14ac:dyDescent="0.15">
      <c r="H685" s="116"/>
    </row>
    <row r="686" spans="8:8" ht="15.75" customHeight="1" x14ac:dyDescent="0.15">
      <c r="H686" s="116"/>
    </row>
    <row r="687" spans="8:8" ht="15.75" customHeight="1" x14ac:dyDescent="0.15">
      <c r="H687" s="116"/>
    </row>
    <row r="688" spans="8:8" ht="15.75" customHeight="1" x14ac:dyDescent="0.15">
      <c r="H688" s="116"/>
    </row>
    <row r="689" spans="8:8" ht="15.75" customHeight="1" x14ac:dyDescent="0.15">
      <c r="H689" s="116"/>
    </row>
    <row r="690" spans="8:8" ht="15.75" customHeight="1" x14ac:dyDescent="0.15">
      <c r="H690" s="116"/>
    </row>
    <row r="691" spans="8:8" ht="15.75" customHeight="1" x14ac:dyDescent="0.15">
      <c r="H691" s="116"/>
    </row>
    <row r="692" spans="8:8" ht="15.75" customHeight="1" x14ac:dyDescent="0.15">
      <c r="H692" s="116"/>
    </row>
    <row r="693" spans="8:8" ht="15.75" customHeight="1" x14ac:dyDescent="0.15">
      <c r="H693" s="116"/>
    </row>
    <row r="694" spans="8:8" ht="15.75" customHeight="1" x14ac:dyDescent="0.15">
      <c r="H694" s="116"/>
    </row>
    <row r="695" spans="8:8" ht="15.75" customHeight="1" x14ac:dyDescent="0.15">
      <c r="H695" s="116"/>
    </row>
    <row r="696" spans="8:8" ht="15.75" customHeight="1" x14ac:dyDescent="0.15">
      <c r="H696" s="116"/>
    </row>
    <row r="697" spans="8:8" ht="15.75" customHeight="1" x14ac:dyDescent="0.15">
      <c r="H697" s="116"/>
    </row>
    <row r="698" spans="8:8" ht="15.75" customHeight="1" x14ac:dyDescent="0.15">
      <c r="H698" s="116"/>
    </row>
    <row r="699" spans="8:8" ht="15.75" customHeight="1" x14ac:dyDescent="0.15">
      <c r="H699" s="116"/>
    </row>
    <row r="700" spans="8:8" ht="15.75" customHeight="1" x14ac:dyDescent="0.15">
      <c r="H700" s="116"/>
    </row>
    <row r="701" spans="8:8" ht="15.75" customHeight="1" x14ac:dyDescent="0.15">
      <c r="H701" s="116"/>
    </row>
    <row r="702" spans="8:8" ht="15.75" customHeight="1" x14ac:dyDescent="0.15">
      <c r="H702" s="116"/>
    </row>
    <row r="703" spans="8:8" ht="15.75" customHeight="1" x14ac:dyDescent="0.15">
      <c r="H703" s="116"/>
    </row>
    <row r="704" spans="8:8" ht="15.75" customHeight="1" x14ac:dyDescent="0.15">
      <c r="H704" s="116"/>
    </row>
    <row r="705" spans="8:8" ht="15.75" customHeight="1" x14ac:dyDescent="0.15">
      <c r="H705" s="116"/>
    </row>
    <row r="706" spans="8:8" ht="15.75" customHeight="1" x14ac:dyDescent="0.15">
      <c r="H706" s="116"/>
    </row>
    <row r="707" spans="8:8" ht="15.75" customHeight="1" x14ac:dyDescent="0.15">
      <c r="H707" s="116"/>
    </row>
    <row r="708" spans="8:8" ht="15.75" customHeight="1" x14ac:dyDescent="0.15">
      <c r="H708" s="116"/>
    </row>
    <row r="709" spans="8:8" ht="15.75" customHeight="1" x14ac:dyDescent="0.15">
      <c r="H709" s="116"/>
    </row>
    <row r="710" spans="8:8" ht="15.75" customHeight="1" x14ac:dyDescent="0.15">
      <c r="H710" s="116"/>
    </row>
    <row r="711" spans="8:8" ht="15.75" customHeight="1" x14ac:dyDescent="0.15">
      <c r="H711" s="116"/>
    </row>
    <row r="712" spans="8:8" ht="15.75" customHeight="1" x14ac:dyDescent="0.15">
      <c r="H712" s="116"/>
    </row>
    <row r="713" spans="8:8" ht="15.75" customHeight="1" x14ac:dyDescent="0.15">
      <c r="H713" s="116"/>
    </row>
    <row r="714" spans="8:8" ht="15.75" customHeight="1" x14ac:dyDescent="0.15">
      <c r="H714" s="116"/>
    </row>
    <row r="715" spans="8:8" ht="15.75" customHeight="1" x14ac:dyDescent="0.15">
      <c r="H715" s="116"/>
    </row>
    <row r="716" spans="8:8" ht="15.75" customHeight="1" x14ac:dyDescent="0.15">
      <c r="H716" s="116"/>
    </row>
    <row r="717" spans="8:8" ht="15.75" customHeight="1" x14ac:dyDescent="0.15">
      <c r="H717" s="116"/>
    </row>
    <row r="718" spans="8:8" ht="15.75" customHeight="1" x14ac:dyDescent="0.15">
      <c r="H718" s="116"/>
    </row>
    <row r="719" spans="8:8" ht="15.75" customHeight="1" x14ac:dyDescent="0.15">
      <c r="H719" s="116"/>
    </row>
    <row r="720" spans="8:8" ht="15.75" customHeight="1" x14ac:dyDescent="0.15">
      <c r="H720" s="116"/>
    </row>
    <row r="721" spans="8:8" ht="15.75" customHeight="1" x14ac:dyDescent="0.15">
      <c r="H721" s="116"/>
    </row>
    <row r="722" spans="8:8" ht="15.75" customHeight="1" x14ac:dyDescent="0.15">
      <c r="H722" s="116"/>
    </row>
    <row r="723" spans="8:8" ht="15.75" customHeight="1" x14ac:dyDescent="0.15">
      <c r="H723" s="116"/>
    </row>
    <row r="724" spans="8:8" ht="15.75" customHeight="1" x14ac:dyDescent="0.15">
      <c r="H724" s="116"/>
    </row>
    <row r="725" spans="8:8" ht="15.75" customHeight="1" x14ac:dyDescent="0.15">
      <c r="H725" s="116"/>
    </row>
    <row r="726" spans="8:8" ht="15.75" customHeight="1" x14ac:dyDescent="0.15">
      <c r="H726" s="116"/>
    </row>
    <row r="727" spans="8:8" ht="15.75" customHeight="1" x14ac:dyDescent="0.15">
      <c r="H727" s="116"/>
    </row>
    <row r="728" spans="8:8" ht="15.75" customHeight="1" x14ac:dyDescent="0.15">
      <c r="H728" s="116"/>
    </row>
    <row r="729" spans="8:8" ht="15.75" customHeight="1" x14ac:dyDescent="0.15">
      <c r="H729" s="116"/>
    </row>
    <row r="730" spans="8:8" ht="15.75" customHeight="1" x14ac:dyDescent="0.15">
      <c r="H730" s="116"/>
    </row>
    <row r="731" spans="8:8" ht="15.75" customHeight="1" x14ac:dyDescent="0.15">
      <c r="H731" s="116"/>
    </row>
    <row r="732" spans="8:8" ht="15.75" customHeight="1" x14ac:dyDescent="0.15">
      <c r="H732" s="116"/>
    </row>
    <row r="733" spans="8:8" ht="15.75" customHeight="1" x14ac:dyDescent="0.15">
      <c r="H733" s="116"/>
    </row>
    <row r="734" spans="8:8" ht="15.75" customHeight="1" x14ac:dyDescent="0.15">
      <c r="H734" s="116"/>
    </row>
    <row r="735" spans="8:8" ht="15.75" customHeight="1" x14ac:dyDescent="0.15">
      <c r="H735" s="116"/>
    </row>
    <row r="736" spans="8:8" ht="15.75" customHeight="1" x14ac:dyDescent="0.15">
      <c r="H736" s="116"/>
    </row>
    <row r="737" spans="8:8" ht="15.75" customHeight="1" x14ac:dyDescent="0.15">
      <c r="H737" s="116"/>
    </row>
    <row r="738" spans="8:8" ht="15.75" customHeight="1" x14ac:dyDescent="0.15">
      <c r="H738" s="116"/>
    </row>
    <row r="739" spans="8:8" ht="15.75" customHeight="1" x14ac:dyDescent="0.15">
      <c r="H739" s="116"/>
    </row>
    <row r="740" spans="8:8" ht="15.75" customHeight="1" x14ac:dyDescent="0.15">
      <c r="H740" s="116"/>
    </row>
    <row r="741" spans="8:8" ht="15.75" customHeight="1" x14ac:dyDescent="0.15">
      <c r="H741" s="116"/>
    </row>
    <row r="742" spans="8:8" ht="15.75" customHeight="1" x14ac:dyDescent="0.15">
      <c r="H742" s="116"/>
    </row>
    <row r="743" spans="8:8" ht="15.75" customHeight="1" x14ac:dyDescent="0.15">
      <c r="H743" s="116"/>
    </row>
    <row r="744" spans="8:8" ht="15.75" customHeight="1" x14ac:dyDescent="0.15">
      <c r="H744" s="116"/>
    </row>
    <row r="745" spans="8:8" ht="15.75" customHeight="1" x14ac:dyDescent="0.15">
      <c r="H745" s="116"/>
    </row>
    <row r="746" spans="8:8" ht="15.75" customHeight="1" x14ac:dyDescent="0.15">
      <c r="H746" s="116"/>
    </row>
    <row r="747" spans="8:8" ht="15.75" customHeight="1" x14ac:dyDescent="0.15">
      <c r="H747" s="116"/>
    </row>
    <row r="748" spans="8:8" ht="15.75" customHeight="1" x14ac:dyDescent="0.15">
      <c r="H748" s="116"/>
    </row>
    <row r="749" spans="8:8" ht="15.75" customHeight="1" x14ac:dyDescent="0.15">
      <c r="H749" s="116"/>
    </row>
    <row r="750" spans="8:8" ht="15.75" customHeight="1" x14ac:dyDescent="0.15">
      <c r="H750" s="116"/>
    </row>
    <row r="751" spans="8:8" ht="15.75" customHeight="1" x14ac:dyDescent="0.15">
      <c r="H751" s="116"/>
    </row>
    <row r="752" spans="8:8" ht="15.75" customHeight="1" x14ac:dyDescent="0.15">
      <c r="H752" s="116"/>
    </row>
    <row r="753" spans="8:8" ht="15.75" customHeight="1" x14ac:dyDescent="0.15">
      <c r="H753" s="116"/>
    </row>
    <row r="754" spans="8:8" ht="15.75" customHeight="1" x14ac:dyDescent="0.15">
      <c r="H754" s="116"/>
    </row>
    <row r="755" spans="8:8" ht="15.75" customHeight="1" x14ac:dyDescent="0.15">
      <c r="H755" s="116"/>
    </row>
    <row r="756" spans="8:8" ht="15.75" customHeight="1" x14ac:dyDescent="0.15">
      <c r="H756" s="116"/>
    </row>
    <row r="757" spans="8:8" ht="15.75" customHeight="1" x14ac:dyDescent="0.15">
      <c r="H757" s="116"/>
    </row>
    <row r="758" spans="8:8" ht="15.75" customHeight="1" x14ac:dyDescent="0.15">
      <c r="H758" s="116"/>
    </row>
    <row r="759" spans="8:8" ht="15.75" customHeight="1" x14ac:dyDescent="0.15">
      <c r="H759" s="116"/>
    </row>
    <row r="760" spans="8:8" ht="15.75" customHeight="1" x14ac:dyDescent="0.15">
      <c r="H760" s="116"/>
    </row>
    <row r="761" spans="8:8" ht="15.75" customHeight="1" x14ac:dyDescent="0.15">
      <c r="H761" s="116"/>
    </row>
    <row r="762" spans="8:8" ht="15.75" customHeight="1" x14ac:dyDescent="0.15">
      <c r="H762" s="116"/>
    </row>
    <row r="763" spans="8:8" ht="15.75" customHeight="1" x14ac:dyDescent="0.15">
      <c r="H763" s="116"/>
    </row>
    <row r="764" spans="8:8" ht="15.75" customHeight="1" x14ac:dyDescent="0.15">
      <c r="H764" s="116"/>
    </row>
    <row r="765" spans="8:8" ht="15.75" customHeight="1" x14ac:dyDescent="0.15">
      <c r="H765" s="116"/>
    </row>
    <row r="766" spans="8:8" ht="15.75" customHeight="1" x14ac:dyDescent="0.15">
      <c r="H766" s="116"/>
    </row>
    <row r="767" spans="8:8" ht="15.75" customHeight="1" x14ac:dyDescent="0.15">
      <c r="H767" s="116"/>
    </row>
    <row r="768" spans="8:8" ht="15.75" customHeight="1" x14ac:dyDescent="0.15">
      <c r="H768" s="116"/>
    </row>
    <row r="769" spans="8:8" ht="15.75" customHeight="1" x14ac:dyDescent="0.15">
      <c r="H769" s="116"/>
    </row>
    <row r="770" spans="8:8" ht="15.75" customHeight="1" x14ac:dyDescent="0.15">
      <c r="H770" s="116"/>
    </row>
    <row r="771" spans="8:8" ht="15.75" customHeight="1" x14ac:dyDescent="0.15">
      <c r="H771" s="116"/>
    </row>
    <row r="772" spans="8:8" ht="15.75" customHeight="1" x14ac:dyDescent="0.15">
      <c r="H772" s="116"/>
    </row>
    <row r="773" spans="8:8" ht="15.75" customHeight="1" x14ac:dyDescent="0.15">
      <c r="H773" s="116"/>
    </row>
    <row r="774" spans="8:8" ht="15.75" customHeight="1" x14ac:dyDescent="0.15">
      <c r="H774" s="116"/>
    </row>
    <row r="775" spans="8:8" ht="15.75" customHeight="1" x14ac:dyDescent="0.15">
      <c r="H775" s="116"/>
    </row>
    <row r="776" spans="8:8" ht="15.75" customHeight="1" x14ac:dyDescent="0.15">
      <c r="H776" s="116"/>
    </row>
    <row r="777" spans="8:8" ht="15.75" customHeight="1" x14ac:dyDescent="0.15">
      <c r="H777" s="116"/>
    </row>
    <row r="778" spans="8:8" ht="15.75" customHeight="1" x14ac:dyDescent="0.15">
      <c r="H778" s="116"/>
    </row>
    <row r="779" spans="8:8" ht="15.75" customHeight="1" x14ac:dyDescent="0.15">
      <c r="H779" s="116"/>
    </row>
    <row r="780" spans="8:8" ht="15.75" customHeight="1" x14ac:dyDescent="0.15">
      <c r="H780" s="116"/>
    </row>
    <row r="781" spans="8:8" ht="15.75" customHeight="1" x14ac:dyDescent="0.15">
      <c r="H781" s="116"/>
    </row>
    <row r="782" spans="8:8" ht="15.75" customHeight="1" x14ac:dyDescent="0.15">
      <c r="H782" s="116"/>
    </row>
    <row r="783" spans="8:8" ht="15.75" customHeight="1" x14ac:dyDescent="0.15">
      <c r="H783" s="116"/>
    </row>
    <row r="784" spans="8:8" ht="15.75" customHeight="1" x14ac:dyDescent="0.15">
      <c r="H784" s="116"/>
    </row>
    <row r="785" spans="8:8" ht="15.75" customHeight="1" x14ac:dyDescent="0.15">
      <c r="H785" s="116"/>
    </row>
    <row r="786" spans="8:8" ht="15.75" customHeight="1" x14ac:dyDescent="0.15">
      <c r="H786" s="116"/>
    </row>
    <row r="787" spans="8:8" ht="15.75" customHeight="1" x14ac:dyDescent="0.15">
      <c r="H787" s="116"/>
    </row>
    <row r="788" spans="8:8" ht="15.75" customHeight="1" x14ac:dyDescent="0.15">
      <c r="H788" s="116"/>
    </row>
    <row r="789" spans="8:8" ht="15.75" customHeight="1" x14ac:dyDescent="0.15">
      <c r="H789" s="116"/>
    </row>
    <row r="790" spans="8:8" ht="15.75" customHeight="1" x14ac:dyDescent="0.15">
      <c r="H790" s="116"/>
    </row>
    <row r="791" spans="8:8" ht="15.75" customHeight="1" x14ac:dyDescent="0.15">
      <c r="H791" s="116"/>
    </row>
    <row r="792" spans="8:8" ht="15.75" customHeight="1" x14ac:dyDescent="0.15">
      <c r="H792" s="116"/>
    </row>
    <row r="793" spans="8:8" ht="15.75" customHeight="1" x14ac:dyDescent="0.15">
      <c r="H793" s="116"/>
    </row>
    <row r="794" spans="8:8" ht="15.75" customHeight="1" x14ac:dyDescent="0.15">
      <c r="H794" s="116"/>
    </row>
    <row r="795" spans="8:8" ht="15.75" customHeight="1" x14ac:dyDescent="0.15">
      <c r="H795" s="116"/>
    </row>
    <row r="796" spans="8:8" ht="15.75" customHeight="1" x14ac:dyDescent="0.15">
      <c r="H796" s="116"/>
    </row>
    <row r="797" spans="8:8" ht="15.75" customHeight="1" x14ac:dyDescent="0.15">
      <c r="H797" s="116"/>
    </row>
    <row r="798" spans="8:8" ht="15.75" customHeight="1" x14ac:dyDescent="0.15">
      <c r="H798" s="116"/>
    </row>
    <row r="799" spans="8:8" ht="15.75" customHeight="1" x14ac:dyDescent="0.15">
      <c r="H799" s="116"/>
    </row>
    <row r="800" spans="8:8" ht="15.75" customHeight="1" x14ac:dyDescent="0.15">
      <c r="H800" s="116"/>
    </row>
    <row r="801" spans="8:8" ht="15.75" customHeight="1" x14ac:dyDescent="0.15">
      <c r="H801" s="116"/>
    </row>
    <row r="802" spans="8:8" ht="15.75" customHeight="1" x14ac:dyDescent="0.15">
      <c r="H802" s="116"/>
    </row>
    <row r="803" spans="8:8" ht="15.75" customHeight="1" x14ac:dyDescent="0.15">
      <c r="H803" s="116"/>
    </row>
    <row r="804" spans="8:8" ht="15.75" customHeight="1" x14ac:dyDescent="0.15">
      <c r="H804" s="116"/>
    </row>
    <row r="805" spans="8:8" ht="15.75" customHeight="1" x14ac:dyDescent="0.15">
      <c r="H805" s="116"/>
    </row>
    <row r="806" spans="8:8" ht="15.75" customHeight="1" x14ac:dyDescent="0.15">
      <c r="H806" s="116"/>
    </row>
    <row r="807" spans="8:8" ht="15.75" customHeight="1" x14ac:dyDescent="0.15">
      <c r="H807" s="116"/>
    </row>
    <row r="808" spans="8:8" ht="15.75" customHeight="1" x14ac:dyDescent="0.15">
      <c r="H808" s="116"/>
    </row>
    <row r="809" spans="8:8" ht="15.75" customHeight="1" x14ac:dyDescent="0.15">
      <c r="H809" s="116"/>
    </row>
    <row r="810" spans="8:8" ht="15.75" customHeight="1" x14ac:dyDescent="0.15">
      <c r="H810" s="116"/>
    </row>
    <row r="811" spans="8:8" ht="15.75" customHeight="1" x14ac:dyDescent="0.15">
      <c r="H811" s="116"/>
    </row>
    <row r="812" spans="8:8" ht="15.75" customHeight="1" x14ac:dyDescent="0.15">
      <c r="H812" s="116"/>
    </row>
    <row r="813" spans="8:8" ht="15.75" customHeight="1" x14ac:dyDescent="0.15">
      <c r="H813" s="116"/>
    </row>
    <row r="814" spans="8:8" ht="15.75" customHeight="1" x14ac:dyDescent="0.15">
      <c r="H814" s="116"/>
    </row>
    <row r="815" spans="8:8" ht="15.75" customHeight="1" x14ac:dyDescent="0.15">
      <c r="H815" s="116"/>
    </row>
    <row r="816" spans="8:8" ht="15.75" customHeight="1" x14ac:dyDescent="0.15">
      <c r="H816" s="116"/>
    </row>
    <row r="817" spans="8:8" ht="15.75" customHeight="1" x14ac:dyDescent="0.15">
      <c r="H817" s="116"/>
    </row>
    <row r="818" spans="8:8" ht="15.75" customHeight="1" x14ac:dyDescent="0.15">
      <c r="H818" s="116"/>
    </row>
    <row r="819" spans="8:8" ht="15.75" customHeight="1" x14ac:dyDescent="0.15">
      <c r="H819" s="116"/>
    </row>
    <row r="820" spans="8:8" ht="15.75" customHeight="1" x14ac:dyDescent="0.15">
      <c r="H820" s="116"/>
    </row>
    <row r="821" spans="8:8" ht="15.75" customHeight="1" x14ac:dyDescent="0.15">
      <c r="H821" s="116"/>
    </row>
    <row r="822" spans="8:8" ht="15.75" customHeight="1" x14ac:dyDescent="0.15">
      <c r="H822" s="116"/>
    </row>
    <row r="823" spans="8:8" ht="15.75" customHeight="1" x14ac:dyDescent="0.15">
      <c r="H823" s="116"/>
    </row>
    <row r="824" spans="8:8" ht="15.75" customHeight="1" x14ac:dyDescent="0.15">
      <c r="H824" s="116"/>
    </row>
    <row r="825" spans="8:8" ht="15.75" customHeight="1" x14ac:dyDescent="0.15">
      <c r="H825" s="116"/>
    </row>
    <row r="826" spans="8:8" ht="15.75" customHeight="1" x14ac:dyDescent="0.15">
      <c r="H826" s="116"/>
    </row>
    <row r="827" spans="8:8" ht="15.75" customHeight="1" x14ac:dyDescent="0.15">
      <c r="H827" s="116"/>
    </row>
    <row r="828" spans="8:8" ht="15.75" customHeight="1" x14ac:dyDescent="0.15">
      <c r="H828" s="116"/>
    </row>
    <row r="829" spans="8:8" ht="15.75" customHeight="1" x14ac:dyDescent="0.15">
      <c r="H829" s="116"/>
    </row>
    <row r="830" spans="8:8" ht="15.75" customHeight="1" x14ac:dyDescent="0.15">
      <c r="H830" s="116"/>
    </row>
    <row r="831" spans="8:8" ht="15.75" customHeight="1" x14ac:dyDescent="0.15">
      <c r="H831" s="116"/>
    </row>
    <row r="832" spans="8:8" ht="15.75" customHeight="1" x14ac:dyDescent="0.15">
      <c r="H832" s="116"/>
    </row>
    <row r="833" spans="8:8" ht="15.75" customHeight="1" x14ac:dyDescent="0.15">
      <c r="H833" s="116"/>
    </row>
    <row r="834" spans="8:8" ht="15.75" customHeight="1" x14ac:dyDescent="0.15">
      <c r="H834" s="116"/>
    </row>
    <row r="835" spans="8:8" ht="15.75" customHeight="1" x14ac:dyDescent="0.15">
      <c r="H835" s="116"/>
    </row>
    <row r="836" spans="8:8" ht="15.75" customHeight="1" x14ac:dyDescent="0.15">
      <c r="H836" s="116"/>
    </row>
    <row r="837" spans="8:8" ht="15.75" customHeight="1" x14ac:dyDescent="0.15">
      <c r="H837" s="116"/>
    </row>
    <row r="838" spans="8:8" ht="15.75" customHeight="1" x14ac:dyDescent="0.15">
      <c r="H838" s="116"/>
    </row>
    <row r="839" spans="8:8" ht="15.75" customHeight="1" x14ac:dyDescent="0.15">
      <c r="H839" s="116"/>
    </row>
    <row r="840" spans="8:8" ht="15.75" customHeight="1" x14ac:dyDescent="0.15">
      <c r="H840" s="116"/>
    </row>
    <row r="841" spans="8:8" ht="15.75" customHeight="1" x14ac:dyDescent="0.15">
      <c r="H841" s="116"/>
    </row>
    <row r="842" spans="8:8" ht="15.75" customHeight="1" x14ac:dyDescent="0.15">
      <c r="H842" s="116"/>
    </row>
    <row r="843" spans="8:8" ht="15.75" customHeight="1" x14ac:dyDescent="0.15">
      <c r="H843" s="116"/>
    </row>
    <row r="844" spans="8:8" ht="15.75" customHeight="1" x14ac:dyDescent="0.15">
      <c r="H844" s="116"/>
    </row>
    <row r="845" spans="8:8" ht="15.75" customHeight="1" x14ac:dyDescent="0.15">
      <c r="H845" s="116"/>
    </row>
    <row r="846" spans="8:8" ht="15.75" customHeight="1" x14ac:dyDescent="0.15">
      <c r="H846" s="116"/>
    </row>
    <row r="847" spans="8:8" ht="15.75" customHeight="1" x14ac:dyDescent="0.15">
      <c r="H847" s="116"/>
    </row>
    <row r="848" spans="8:8" ht="15.75" customHeight="1" x14ac:dyDescent="0.15">
      <c r="H848" s="116"/>
    </row>
    <row r="849" spans="8:8" ht="15.75" customHeight="1" x14ac:dyDescent="0.15">
      <c r="H849" s="116"/>
    </row>
    <row r="850" spans="8:8" ht="15.75" customHeight="1" x14ac:dyDescent="0.15">
      <c r="H850" s="116"/>
    </row>
    <row r="851" spans="8:8" ht="15.75" customHeight="1" x14ac:dyDescent="0.15">
      <c r="H851" s="116"/>
    </row>
    <row r="852" spans="8:8" ht="15.75" customHeight="1" x14ac:dyDescent="0.15">
      <c r="H852" s="116"/>
    </row>
    <row r="853" spans="8:8" ht="15.75" customHeight="1" x14ac:dyDescent="0.15">
      <c r="H853" s="116"/>
    </row>
    <row r="854" spans="8:8" ht="15.75" customHeight="1" x14ac:dyDescent="0.15">
      <c r="H854" s="116"/>
    </row>
    <row r="855" spans="8:8" ht="15.75" customHeight="1" x14ac:dyDescent="0.15">
      <c r="H855" s="116"/>
    </row>
    <row r="856" spans="8:8" ht="15.75" customHeight="1" x14ac:dyDescent="0.15">
      <c r="H856" s="116"/>
    </row>
    <row r="857" spans="8:8" ht="15.75" customHeight="1" x14ac:dyDescent="0.15">
      <c r="H857" s="116"/>
    </row>
    <row r="858" spans="8:8" ht="15.75" customHeight="1" x14ac:dyDescent="0.15">
      <c r="H858" s="116"/>
    </row>
    <row r="859" spans="8:8" ht="15.75" customHeight="1" x14ac:dyDescent="0.15">
      <c r="H859" s="116"/>
    </row>
    <row r="860" spans="8:8" ht="15.75" customHeight="1" x14ac:dyDescent="0.15">
      <c r="H860" s="116"/>
    </row>
    <row r="861" spans="8:8" ht="15.75" customHeight="1" x14ac:dyDescent="0.15">
      <c r="H861" s="116"/>
    </row>
    <row r="862" spans="8:8" ht="15.75" customHeight="1" x14ac:dyDescent="0.15">
      <c r="H862" s="116"/>
    </row>
    <row r="863" spans="8:8" ht="15.75" customHeight="1" x14ac:dyDescent="0.15">
      <c r="H863" s="116"/>
    </row>
    <row r="864" spans="8:8" ht="15.75" customHeight="1" x14ac:dyDescent="0.15">
      <c r="H864" s="116"/>
    </row>
    <row r="865" spans="8:8" ht="15.75" customHeight="1" x14ac:dyDescent="0.15">
      <c r="H865" s="116"/>
    </row>
    <row r="866" spans="8:8" ht="15.75" customHeight="1" x14ac:dyDescent="0.15">
      <c r="H866" s="116"/>
    </row>
    <row r="867" spans="8:8" ht="15.75" customHeight="1" x14ac:dyDescent="0.15">
      <c r="H867" s="116"/>
    </row>
    <row r="868" spans="8:8" ht="15.75" customHeight="1" x14ac:dyDescent="0.15">
      <c r="H868" s="116"/>
    </row>
    <row r="869" spans="8:8" ht="15.75" customHeight="1" x14ac:dyDescent="0.15">
      <c r="H869" s="116"/>
    </row>
    <row r="870" spans="8:8" ht="15.75" customHeight="1" x14ac:dyDescent="0.15">
      <c r="H870" s="116"/>
    </row>
    <row r="871" spans="8:8" ht="15.75" customHeight="1" x14ac:dyDescent="0.15">
      <c r="H871" s="116"/>
    </row>
    <row r="872" spans="8:8" ht="15.75" customHeight="1" x14ac:dyDescent="0.15">
      <c r="H872" s="116"/>
    </row>
    <row r="873" spans="8:8" ht="15.75" customHeight="1" x14ac:dyDescent="0.15">
      <c r="H873" s="116"/>
    </row>
    <row r="874" spans="8:8" ht="15.75" customHeight="1" x14ac:dyDescent="0.15">
      <c r="H874" s="116"/>
    </row>
    <row r="875" spans="8:8" ht="15.75" customHeight="1" x14ac:dyDescent="0.15">
      <c r="H875" s="116"/>
    </row>
    <row r="876" spans="8:8" ht="15.75" customHeight="1" x14ac:dyDescent="0.15">
      <c r="H876" s="116"/>
    </row>
    <row r="877" spans="8:8" ht="15.75" customHeight="1" x14ac:dyDescent="0.15">
      <c r="H877" s="116"/>
    </row>
    <row r="878" spans="8:8" ht="15.75" customHeight="1" x14ac:dyDescent="0.15">
      <c r="H878" s="116"/>
    </row>
    <row r="879" spans="8:8" ht="15.75" customHeight="1" x14ac:dyDescent="0.15">
      <c r="H879" s="116"/>
    </row>
    <row r="880" spans="8:8" ht="15.75" customHeight="1" x14ac:dyDescent="0.15">
      <c r="H880" s="116"/>
    </row>
    <row r="881" spans="8:8" ht="15.75" customHeight="1" x14ac:dyDescent="0.15">
      <c r="H881" s="116"/>
    </row>
    <row r="882" spans="8:8" ht="15.75" customHeight="1" x14ac:dyDescent="0.15">
      <c r="H882" s="116"/>
    </row>
    <row r="883" spans="8:8" ht="15.75" customHeight="1" x14ac:dyDescent="0.15">
      <c r="H883" s="116"/>
    </row>
    <row r="884" spans="8:8" ht="15.75" customHeight="1" x14ac:dyDescent="0.15">
      <c r="H884" s="116"/>
    </row>
    <row r="885" spans="8:8" ht="15.75" customHeight="1" x14ac:dyDescent="0.15">
      <c r="H885" s="116"/>
    </row>
    <row r="886" spans="8:8" ht="15.75" customHeight="1" x14ac:dyDescent="0.15">
      <c r="H886" s="116"/>
    </row>
    <row r="887" spans="8:8" ht="15.75" customHeight="1" x14ac:dyDescent="0.15">
      <c r="H887" s="116"/>
    </row>
    <row r="888" spans="8:8" ht="15.75" customHeight="1" x14ac:dyDescent="0.15">
      <c r="H888" s="116"/>
    </row>
    <row r="889" spans="8:8" ht="15.75" customHeight="1" x14ac:dyDescent="0.15">
      <c r="H889" s="116"/>
    </row>
    <row r="890" spans="8:8" ht="15.75" customHeight="1" x14ac:dyDescent="0.15">
      <c r="H890" s="116"/>
    </row>
    <row r="891" spans="8:8" ht="15.75" customHeight="1" x14ac:dyDescent="0.15">
      <c r="H891" s="116"/>
    </row>
    <row r="892" spans="8:8" ht="15.75" customHeight="1" x14ac:dyDescent="0.15">
      <c r="H892" s="116"/>
    </row>
    <row r="893" spans="8:8" ht="15.75" customHeight="1" x14ac:dyDescent="0.15">
      <c r="H893" s="116"/>
    </row>
    <row r="894" spans="8:8" ht="15.75" customHeight="1" x14ac:dyDescent="0.15">
      <c r="H894" s="116"/>
    </row>
    <row r="895" spans="8:8" ht="15.75" customHeight="1" x14ac:dyDescent="0.15">
      <c r="H895" s="116"/>
    </row>
    <row r="896" spans="8:8" ht="15.75" customHeight="1" x14ac:dyDescent="0.15">
      <c r="H896" s="116"/>
    </row>
    <row r="897" spans="8:8" ht="15.75" customHeight="1" x14ac:dyDescent="0.15">
      <c r="H897" s="116"/>
    </row>
    <row r="898" spans="8:8" ht="15.75" customHeight="1" x14ac:dyDescent="0.15">
      <c r="H898" s="116"/>
    </row>
    <row r="899" spans="8:8" ht="15.75" customHeight="1" x14ac:dyDescent="0.15">
      <c r="H899" s="116"/>
    </row>
    <row r="900" spans="8:8" ht="15.75" customHeight="1" x14ac:dyDescent="0.15">
      <c r="H900" s="116"/>
    </row>
    <row r="901" spans="8:8" ht="15.75" customHeight="1" x14ac:dyDescent="0.15">
      <c r="H901" s="116"/>
    </row>
    <row r="902" spans="8:8" ht="15.75" customHeight="1" x14ac:dyDescent="0.15">
      <c r="H902" s="116"/>
    </row>
    <row r="903" spans="8:8" ht="15.75" customHeight="1" x14ac:dyDescent="0.15">
      <c r="H903" s="116"/>
    </row>
    <row r="904" spans="8:8" ht="15.75" customHeight="1" x14ac:dyDescent="0.15">
      <c r="H904" s="116"/>
    </row>
    <row r="905" spans="8:8" ht="15.75" customHeight="1" x14ac:dyDescent="0.15">
      <c r="H905" s="116"/>
    </row>
    <row r="906" spans="8:8" ht="15.75" customHeight="1" x14ac:dyDescent="0.15">
      <c r="H906" s="116"/>
    </row>
    <row r="907" spans="8:8" ht="15.75" customHeight="1" x14ac:dyDescent="0.15">
      <c r="H907" s="116"/>
    </row>
    <row r="908" spans="8:8" ht="15.75" customHeight="1" x14ac:dyDescent="0.15">
      <c r="H908" s="116"/>
    </row>
    <row r="909" spans="8:8" ht="15.75" customHeight="1" x14ac:dyDescent="0.15">
      <c r="H909" s="116"/>
    </row>
    <row r="910" spans="8:8" ht="15.75" customHeight="1" x14ac:dyDescent="0.15">
      <c r="H910" s="116"/>
    </row>
    <row r="911" spans="8:8" ht="15.75" customHeight="1" x14ac:dyDescent="0.15">
      <c r="H911" s="116"/>
    </row>
    <row r="912" spans="8:8" ht="15.75" customHeight="1" x14ac:dyDescent="0.15">
      <c r="H912" s="116"/>
    </row>
    <row r="913" spans="8:8" ht="15.75" customHeight="1" x14ac:dyDescent="0.15">
      <c r="H913" s="116"/>
    </row>
    <row r="914" spans="8:8" ht="15.75" customHeight="1" x14ac:dyDescent="0.15">
      <c r="H914" s="116"/>
    </row>
    <row r="915" spans="8:8" ht="15.75" customHeight="1" x14ac:dyDescent="0.15">
      <c r="H915" s="116"/>
    </row>
    <row r="916" spans="8:8" ht="15.75" customHeight="1" x14ac:dyDescent="0.15">
      <c r="H916" s="116"/>
    </row>
    <row r="917" spans="8:8" ht="15.75" customHeight="1" x14ac:dyDescent="0.15">
      <c r="H917" s="116"/>
    </row>
    <row r="918" spans="8:8" ht="15.75" customHeight="1" x14ac:dyDescent="0.15">
      <c r="H918" s="116"/>
    </row>
    <row r="919" spans="8:8" ht="15.75" customHeight="1" x14ac:dyDescent="0.15">
      <c r="H919" s="116"/>
    </row>
    <row r="920" spans="8:8" ht="15.75" customHeight="1" x14ac:dyDescent="0.15">
      <c r="H920" s="116"/>
    </row>
    <row r="921" spans="8:8" ht="15.75" customHeight="1" x14ac:dyDescent="0.15">
      <c r="H921" s="116"/>
    </row>
    <row r="922" spans="8:8" ht="15.75" customHeight="1" x14ac:dyDescent="0.15">
      <c r="H922" s="116"/>
    </row>
    <row r="923" spans="8:8" ht="15.75" customHeight="1" x14ac:dyDescent="0.15">
      <c r="H923" s="116"/>
    </row>
    <row r="924" spans="8:8" ht="15.75" customHeight="1" x14ac:dyDescent="0.15">
      <c r="H924" s="116"/>
    </row>
    <row r="925" spans="8:8" ht="15.75" customHeight="1" x14ac:dyDescent="0.15">
      <c r="H925" s="116"/>
    </row>
    <row r="926" spans="8:8" ht="15.75" customHeight="1" x14ac:dyDescent="0.15">
      <c r="H926" s="116"/>
    </row>
    <row r="927" spans="8:8" ht="15.75" customHeight="1" x14ac:dyDescent="0.15">
      <c r="H927" s="116"/>
    </row>
    <row r="928" spans="8:8" ht="15.75" customHeight="1" x14ac:dyDescent="0.15">
      <c r="H928" s="116"/>
    </row>
    <row r="929" spans="8:8" ht="15.75" customHeight="1" x14ac:dyDescent="0.15">
      <c r="H929" s="116"/>
    </row>
    <row r="930" spans="8:8" ht="15.75" customHeight="1" x14ac:dyDescent="0.15">
      <c r="H930" s="116"/>
    </row>
    <row r="931" spans="8:8" ht="15.75" customHeight="1" x14ac:dyDescent="0.15">
      <c r="H931" s="116"/>
    </row>
    <row r="932" spans="8:8" ht="15.75" customHeight="1" x14ac:dyDescent="0.15">
      <c r="H932" s="116"/>
    </row>
    <row r="933" spans="8:8" ht="15.75" customHeight="1" x14ac:dyDescent="0.15">
      <c r="H933" s="116"/>
    </row>
    <row r="934" spans="8:8" ht="15.75" customHeight="1" x14ac:dyDescent="0.15">
      <c r="H934" s="116"/>
    </row>
    <row r="935" spans="8:8" ht="15.75" customHeight="1" x14ac:dyDescent="0.15">
      <c r="H935" s="116"/>
    </row>
    <row r="936" spans="8:8" ht="15.75" customHeight="1" x14ac:dyDescent="0.15">
      <c r="H936" s="116"/>
    </row>
    <row r="937" spans="8:8" ht="15.75" customHeight="1" x14ac:dyDescent="0.15">
      <c r="H937" s="116"/>
    </row>
    <row r="938" spans="8:8" ht="15.75" customHeight="1" x14ac:dyDescent="0.15">
      <c r="H938" s="116"/>
    </row>
    <row r="939" spans="8:8" ht="15.75" customHeight="1" x14ac:dyDescent="0.15">
      <c r="H939" s="116"/>
    </row>
    <row r="940" spans="8:8" ht="15.75" customHeight="1" x14ac:dyDescent="0.15">
      <c r="H940" s="116"/>
    </row>
    <row r="941" spans="8:8" ht="15.75" customHeight="1" x14ac:dyDescent="0.15">
      <c r="H941" s="116"/>
    </row>
    <row r="942" spans="8:8" ht="15.75" customHeight="1" x14ac:dyDescent="0.15">
      <c r="H942" s="116"/>
    </row>
    <row r="943" spans="8:8" ht="15.75" customHeight="1" x14ac:dyDescent="0.15">
      <c r="H943" s="116"/>
    </row>
    <row r="944" spans="8:8" ht="15.75" customHeight="1" x14ac:dyDescent="0.15">
      <c r="H944" s="116"/>
    </row>
    <row r="945" spans="8:8" ht="15.75" customHeight="1" x14ac:dyDescent="0.15">
      <c r="H945" s="116"/>
    </row>
    <row r="946" spans="8:8" ht="15.75" customHeight="1" x14ac:dyDescent="0.15">
      <c r="H946" s="116"/>
    </row>
    <row r="947" spans="8:8" ht="15.75" customHeight="1" x14ac:dyDescent="0.15">
      <c r="H947" s="116"/>
    </row>
    <row r="948" spans="8:8" ht="15.75" customHeight="1" x14ac:dyDescent="0.15">
      <c r="H948" s="116"/>
    </row>
    <row r="949" spans="8:8" ht="15.75" customHeight="1" x14ac:dyDescent="0.15">
      <c r="H949" s="116"/>
    </row>
    <row r="950" spans="8:8" ht="15.75" customHeight="1" x14ac:dyDescent="0.15">
      <c r="H950" s="116"/>
    </row>
    <row r="951" spans="8:8" ht="15.75" customHeight="1" x14ac:dyDescent="0.15">
      <c r="H951" s="116"/>
    </row>
    <row r="952" spans="8:8" ht="15.75" customHeight="1" x14ac:dyDescent="0.15">
      <c r="H952" s="116"/>
    </row>
    <row r="953" spans="8:8" ht="15.75" customHeight="1" x14ac:dyDescent="0.15">
      <c r="H953" s="116"/>
    </row>
    <row r="954" spans="8:8" ht="15.75" customHeight="1" x14ac:dyDescent="0.15">
      <c r="H954" s="116"/>
    </row>
    <row r="955" spans="8:8" ht="15.75" customHeight="1" x14ac:dyDescent="0.15">
      <c r="H955" s="116"/>
    </row>
    <row r="956" spans="8:8" ht="15.75" customHeight="1" x14ac:dyDescent="0.15">
      <c r="H956" s="116"/>
    </row>
    <row r="957" spans="8:8" ht="15.75" customHeight="1" x14ac:dyDescent="0.15">
      <c r="H957" s="116"/>
    </row>
    <row r="958" spans="8:8" ht="15.75" customHeight="1" x14ac:dyDescent="0.15">
      <c r="H958" s="116"/>
    </row>
    <row r="959" spans="8:8" ht="15.75" customHeight="1" x14ac:dyDescent="0.15">
      <c r="H959" s="116"/>
    </row>
    <row r="960" spans="8:8" ht="15.75" customHeight="1" x14ac:dyDescent="0.15">
      <c r="H960" s="116"/>
    </row>
    <row r="961" spans="8:8" ht="15.75" customHeight="1" x14ac:dyDescent="0.15">
      <c r="H961" s="116"/>
    </row>
    <row r="962" spans="8:8" ht="15.75" customHeight="1" x14ac:dyDescent="0.15">
      <c r="H962" s="116"/>
    </row>
    <row r="963" spans="8:8" ht="15.75" customHeight="1" x14ac:dyDescent="0.15">
      <c r="H963" s="116"/>
    </row>
    <row r="964" spans="8:8" ht="15.75" customHeight="1" x14ac:dyDescent="0.15">
      <c r="H964" s="116"/>
    </row>
    <row r="965" spans="8:8" ht="15.75" customHeight="1" x14ac:dyDescent="0.15">
      <c r="H965" s="116"/>
    </row>
    <row r="966" spans="8:8" ht="15.75" customHeight="1" x14ac:dyDescent="0.15">
      <c r="H966" s="116"/>
    </row>
    <row r="967" spans="8:8" ht="15.75" customHeight="1" x14ac:dyDescent="0.15">
      <c r="H967" s="116"/>
    </row>
    <row r="968" spans="8:8" ht="15.75" customHeight="1" x14ac:dyDescent="0.15">
      <c r="H968" s="116"/>
    </row>
    <row r="969" spans="8:8" ht="15.75" customHeight="1" x14ac:dyDescent="0.15">
      <c r="H969" s="116"/>
    </row>
    <row r="970" spans="8:8" ht="15.75" customHeight="1" x14ac:dyDescent="0.15">
      <c r="H970" s="116"/>
    </row>
    <row r="971" spans="8:8" ht="15.75" customHeight="1" x14ac:dyDescent="0.15">
      <c r="H971" s="116"/>
    </row>
    <row r="972" spans="8:8" ht="15.75" customHeight="1" x14ac:dyDescent="0.15">
      <c r="H972" s="116"/>
    </row>
    <row r="973" spans="8:8" ht="15.75" customHeight="1" x14ac:dyDescent="0.15">
      <c r="H973" s="116"/>
    </row>
    <row r="974" spans="8:8" ht="15.75" customHeight="1" x14ac:dyDescent="0.15">
      <c r="H974" s="116"/>
    </row>
    <row r="975" spans="8:8" ht="15.75" customHeight="1" x14ac:dyDescent="0.15">
      <c r="H975" s="116"/>
    </row>
    <row r="976" spans="8:8" ht="15.75" customHeight="1" x14ac:dyDescent="0.15">
      <c r="H976" s="116"/>
    </row>
    <row r="977" spans="8:8" ht="15.75" customHeight="1" x14ac:dyDescent="0.15">
      <c r="H977" s="116"/>
    </row>
    <row r="978" spans="8:8" ht="15.75" customHeight="1" x14ac:dyDescent="0.15">
      <c r="H978" s="116"/>
    </row>
    <row r="979" spans="8:8" ht="15.75" customHeight="1" x14ac:dyDescent="0.15">
      <c r="H979" s="116"/>
    </row>
    <row r="980" spans="8:8" ht="15.75" customHeight="1" x14ac:dyDescent="0.15">
      <c r="H980" s="116"/>
    </row>
    <row r="981" spans="8:8" ht="15.75" customHeight="1" x14ac:dyDescent="0.15">
      <c r="H981" s="116"/>
    </row>
    <row r="982" spans="8:8" ht="15.75" customHeight="1" x14ac:dyDescent="0.15">
      <c r="H982" s="116"/>
    </row>
    <row r="983" spans="8:8" ht="15.75" customHeight="1" x14ac:dyDescent="0.15">
      <c r="H983" s="116"/>
    </row>
    <row r="984" spans="8:8" ht="15.75" customHeight="1" x14ac:dyDescent="0.15">
      <c r="H984" s="116"/>
    </row>
    <row r="985" spans="8:8" ht="15.75" customHeight="1" x14ac:dyDescent="0.15">
      <c r="H985" s="116"/>
    </row>
    <row r="986" spans="8:8" ht="15.75" customHeight="1" x14ac:dyDescent="0.15">
      <c r="H986" s="116"/>
    </row>
    <row r="987" spans="8:8" ht="15.75" customHeight="1" x14ac:dyDescent="0.15">
      <c r="H987" s="116"/>
    </row>
    <row r="988" spans="8:8" ht="15.75" customHeight="1" x14ac:dyDescent="0.15">
      <c r="H988" s="116"/>
    </row>
    <row r="989" spans="8:8" ht="15.75" customHeight="1" x14ac:dyDescent="0.15">
      <c r="H989" s="116"/>
    </row>
    <row r="990" spans="8:8" ht="15.75" customHeight="1" x14ac:dyDescent="0.15">
      <c r="H990" s="116"/>
    </row>
    <row r="991" spans="8:8" ht="15.75" customHeight="1" x14ac:dyDescent="0.15">
      <c r="H991" s="116"/>
    </row>
    <row r="992" spans="8:8" ht="15.75" customHeight="1" x14ac:dyDescent="0.15">
      <c r="H992" s="116"/>
    </row>
    <row r="993" spans="8:8" ht="15.75" customHeight="1" x14ac:dyDescent="0.15">
      <c r="H993" s="116"/>
    </row>
    <row r="994" spans="8:8" ht="15.75" customHeight="1" x14ac:dyDescent="0.15">
      <c r="H994" s="116"/>
    </row>
    <row r="995" spans="8:8" ht="15.75" customHeight="1" x14ac:dyDescent="0.15">
      <c r="H995" s="116"/>
    </row>
    <row r="996" spans="8:8" ht="15.75" customHeight="1" x14ac:dyDescent="0.15">
      <c r="H996" s="116"/>
    </row>
    <row r="997" spans="8:8" ht="15.75" customHeight="1" x14ac:dyDescent="0.15">
      <c r="H997" s="116"/>
    </row>
    <row r="998" spans="8:8" ht="15.75" customHeight="1" x14ac:dyDescent="0.15">
      <c r="H998" s="116"/>
    </row>
    <row r="999" spans="8:8" ht="15.75" customHeight="1" x14ac:dyDescent="0.15">
      <c r="H999" s="116"/>
    </row>
    <row r="1000" spans="8:8" ht="15.75" customHeight="1" x14ac:dyDescent="0.15">
      <c r="H1000" s="11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N1000"/>
  <sheetViews>
    <sheetView workbookViewId="0">
      <pane ySplit="1" topLeftCell="A18" activePane="bottomLeft" state="frozen"/>
      <selection pane="bottomLeft" activeCell="B3" sqref="B3"/>
    </sheetView>
  </sheetViews>
  <sheetFormatPr baseColWidth="10" defaultColWidth="12.6640625" defaultRowHeight="15" customHeight="1" x14ac:dyDescent="0.15"/>
  <cols>
    <col min="1" max="1" width="14.6640625" customWidth="1"/>
    <col min="2" max="2" width="19" customWidth="1"/>
    <col min="3" max="4" width="12.6640625" customWidth="1"/>
    <col min="5" max="5" width="13.5" customWidth="1"/>
    <col min="6" max="6" width="12.6640625" customWidth="1"/>
    <col min="7" max="7" width="15.5" customWidth="1"/>
  </cols>
  <sheetData>
    <row r="1" spans="1:12" ht="15.75" customHeight="1" x14ac:dyDescent="0.25">
      <c r="A1" s="60" t="s">
        <v>105</v>
      </c>
      <c r="B1" s="60" t="s">
        <v>106</v>
      </c>
      <c r="C1" s="61">
        <v>1</v>
      </c>
      <c r="D1" s="61">
        <v>2</v>
      </c>
      <c r="E1" s="61">
        <v>3</v>
      </c>
      <c r="F1" s="61">
        <v>4</v>
      </c>
      <c r="G1" s="117" t="s">
        <v>107</v>
      </c>
    </row>
    <row r="2" spans="1:12" ht="15.75" customHeight="1" x14ac:dyDescent="0.25">
      <c r="A2" s="242" t="s">
        <v>108</v>
      </c>
      <c r="B2" s="243"/>
      <c r="C2" s="243"/>
      <c r="D2" s="243"/>
      <c r="E2" s="243"/>
      <c r="F2" s="243"/>
      <c r="G2" s="117" t="s">
        <v>109</v>
      </c>
    </row>
    <row r="3" spans="1:12" ht="15.75" customHeight="1" x14ac:dyDescent="0.25">
      <c r="A3" s="6" t="s">
        <v>61</v>
      </c>
      <c r="B3" s="68" t="s">
        <v>110</v>
      </c>
      <c r="C3" s="118">
        <v>10675</v>
      </c>
      <c r="D3" s="118">
        <v>23223</v>
      </c>
      <c r="E3" s="118">
        <v>35083</v>
      </c>
      <c r="F3" s="118">
        <v>42028</v>
      </c>
      <c r="G3" s="119">
        <f t="shared" ref="G3:G4" si="0">SUM(C3:F3)</f>
        <v>111009</v>
      </c>
    </row>
    <row r="4" spans="1:12" ht="15.75" customHeight="1" x14ac:dyDescent="0.25">
      <c r="A4" s="71"/>
      <c r="B4" s="69" t="s">
        <v>111</v>
      </c>
      <c r="C4" s="120">
        <v>550</v>
      </c>
      <c r="D4" s="120">
        <v>1563</v>
      </c>
      <c r="E4" s="120">
        <v>2002</v>
      </c>
      <c r="F4" s="120">
        <v>4028</v>
      </c>
      <c r="G4" s="119">
        <f t="shared" si="0"/>
        <v>8143</v>
      </c>
    </row>
    <row r="5" spans="1:12" ht="15.75" customHeight="1" x14ac:dyDescent="0.25">
      <c r="A5" s="71"/>
      <c r="B5" s="69" t="s">
        <v>112</v>
      </c>
      <c r="C5" s="121">
        <f t="shared" ref="C5:G5" si="1">C4/C3</f>
        <v>5.1522248243559721E-2</v>
      </c>
      <c r="D5" s="121">
        <f t="shared" si="1"/>
        <v>6.7303965895879087E-2</v>
      </c>
      <c r="E5" s="121">
        <f t="shared" si="1"/>
        <v>5.7064675198814238E-2</v>
      </c>
      <c r="F5" s="121">
        <f t="shared" si="1"/>
        <v>9.5840867992766726E-2</v>
      </c>
      <c r="G5" s="122">
        <f t="shared" si="1"/>
        <v>7.3354412705276151E-2</v>
      </c>
    </row>
    <row r="6" spans="1:12" ht="15.75" customHeight="1" x14ac:dyDescent="0.25">
      <c r="A6" s="123" t="s">
        <v>113</v>
      </c>
      <c r="B6" s="73" t="s">
        <v>65</v>
      </c>
      <c r="C6" s="69">
        <v>23</v>
      </c>
      <c r="D6" s="69">
        <v>88</v>
      </c>
      <c r="E6" s="69">
        <v>153</v>
      </c>
      <c r="F6" s="69">
        <v>255</v>
      </c>
      <c r="G6" s="124">
        <f>SUM(C6:F6)</f>
        <v>519</v>
      </c>
    </row>
    <row r="7" spans="1:12" ht="15.75" customHeight="1" x14ac:dyDescent="0.25">
      <c r="B7" s="69" t="s">
        <v>114</v>
      </c>
      <c r="C7" s="72">
        <f t="shared" ref="C7:G7" si="2">C6/C4</f>
        <v>4.1818181818181817E-2</v>
      </c>
      <c r="D7" s="72">
        <f t="shared" si="2"/>
        <v>5.6301983365323098E-2</v>
      </c>
      <c r="E7" s="72">
        <f t="shared" si="2"/>
        <v>7.6423576423576417E-2</v>
      </c>
      <c r="F7" s="72">
        <f t="shared" si="2"/>
        <v>6.3306852035749747E-2</v>
      </c>
      <c r="G7" s="122">
        <f t="shared" si="2"/>
        <v>6.3735723934667809E-2</v>
      </c>
    </row>
    <row r="8" spans="1:12" ht="15.75" customHeight="1" x14ac:dyDescent="0.25">
      <c r="A8" s="71" t="s">
        <v>14</v>
      </c>
      <c r="B8" s="125" t="s">
        <v>67</v>
      </c>
      <c r="C8" s="120">
        <v>2</v>
      </c>
      <c r="D8" s="120">
        <v>4</v>
      </c>
      <c r="E8" s="120">
        <v>15</v>
      </c>
      <c r="F8" s="120">
        <v>34</v>
      </c>
      <c r="G8" s="119">
        <f t="shared" ref="G8:G9" si="3">SUM(C8:F8)</f>
        <v>55</v>
      </c>
      <c r="H8" s="1"/>
      <c r="I8" s="1"/>
      <c r="J8" s="1"/>
      <c r="K8" s="1"/>
      <c r="L8" s="1"/>
    </row>
    <row r="9" spans="1:12" ht="15.75" customHeight="1" x14ac:dyDescent="0.25">
      <c r="A9" s="71" t="s">
        <v>115</v>
      </c>
      <c r="B9" s="69" t="s">
        <v>116</v>
      </c>
      <c r="C9" s="126">
        <v>100</v>
      </c>
      <c r="D9" s="126">
        <v>250</v>
      </c>
      <c r="E9" s="126">
        <v>250</v>
      </c>
      <c r="F9" s="126">
        <v>250</v>
      </c>
      <c r="G9" s="127">
        <f t="shared" si="3"/>
        <v>850</v>
      </c>
      <c r="H9" s="1"/>
      <c r="I9" s="1"/>
      <c r="J9" s="1"/>
      <c r="K9" s="1"/>
      <c r="L9" s="1"/>
    </row>
    <row r="10" spans="1:12" ht="15.75" customHeight="1" x14ac:dyDescent="0.25">
      <c r="A10" s="71"/>
      <c r="B10" s="69" t="s">
        <v>117</v>
      </c>
      <c r="C10" s="128">
        <f t="shared" ref="C10:G10" si="4">C9/C4</f>
        <v>0.18181818181818182</v>
      </c>
      <c r="D10" s="128">
        <f t="shared" si="4"/>
        <v>0.1599488163787588</v>
      </c>
      <c r="E10" s="128">
        <f t="shared" si="4"/>
        <v>0.12487512487512488</v>
      </c>
      <c r="F10" s="128">
        <f t="shared" si="4"/>
        <v>6.2065541211519366E-2</v>
      </c>
      <c r="G10" s="129">
        <f t="shared" si="4"/>
        <v>0.10438413361169102</v>
      </c>
      <c r="H10" s="1"/>
      <c r="I10" s="1"/>
      <c r="J10" s="1"/>
      <c r="K10" s="1"/>
      <c r="L10" s="1"/>
    </row>
    <row r="11" spans="1:12" ht="15.75" customHeight="1" x14ac:dyDescent="0.25">
      <c r="A11" s="71"/>
      <c r="B11" s="69" t="s">
        <v>118</v>
      </c>
      <c r="C11" s="128">
        <f t="shared" ref="C11:G11" si="5">C9/C6</f>
        <v>4.3478260869565215</v>
      </c>
      <c r="D11" s="128">
        <f t="shared" si="5"/>
        <v>2.8409090909090908</v>
      </c>
      <c r="E11" s="128">
        <f t="shared" si="5"/>
        <v>1.6339869281045751</v>
      </c>
      <c r="F11" s="128">
        <f t="shared" si="5"/>
        <v>0.98039215686274506</v>
      </c>
      <c r="G11" s="129">
        <f t="shared" si="5"/>
        <v>1.6377649325626205</v>
      </c>
      <c r="H11" s="1"/>
      <c r="I11" s="1"/>
      <c r="J11" s="1"/>
      <c r="K11" s="1"/>
      <c r="L11" s="1"/>
    </row>
    <row r="12" spans="1:12" ht="15.75" customHeight="1" x14ac:dyDescent="0.25">
      <c r="A12" s="75"/>
      <c r="B12" s="75" t="s">
        <v>35</v>
      </c>
      <c r="C12" s="130">
        <f t="shared" ref="C12:G12" si="6">C9/C8</f>
        <v>50</v>
      </c>
      <c r="D12" s="130">
        <f t="shared" si="6"/>
        <v>62.5</v>
      </c>
      <c r="E12" s="130">
        <f t="shared" si="6"/>
        <v>16.666666666666668</v>
      </c>
      <c r="F12" s="130">
        <f t="shared" si="6"/>
        <v>7.3529411764705879</v>
      </c>
      <c r="G12" s="131">
        <f t="shared" si="6"/>
        <v>15.454545454545455</v>
      </c>
    </row>
    <row r="13" spans="1:12" ht="15.75" customHeight="1" x14ac:dyDescent="0.25">
      <c r="A13" s="242" t="s">
        <v>119</v>
      </c>
      <c r="B13" s="243"/>
      <c r="C13" s="243"/>
      <c r="D13" s="243"/>
      <c r="E13" s="243"/>
      <c r="F13" s="243"/>
      <c r="G13" s="117" t="s">
        <v>109</v>
      </c>
    </row>
    <row r="14" spans="1:12" ht="15.75" customHeight="1" x14ac:dyDescent="0.25">
      <c r="A14" s="6" t="s">
        <v>61</v>
      </c>
      <c r="B14" s="68" t="s">
        <v>120</v>
      </c>
      <c r="C14" s="118">
        <v>10675</v>
      </c>
      <c r="D14" s="118">
        <v>23223</v>
      </c>
      <c r="E14" s="118">
        <v>35083</v>
      </c>
      <c r="F14" s="118">
        <v>42028</v>
      </c>
      <c r="G14" s="119">
        <f t="shared" ref="G14:G15" si="7">SUM(C14:F14)</f>
        <v>111009</v>
      </c>
    </row>
    <row r="15" spans="1:12" ht="15.75" customHeight="1" x14ac:dyDescent="0.25">
      <c r="A15" s="71"/>
      <c r="B15" s="69" t="s">
        <v>111</v>
      </c>
      <c r="C15" s="120">
        <v>550</v>
      </c>
      <c r="D15" s="120">
        <v>1563</v>
      </c>
      <c r="E15" s="120">
        <v>2002</v>
      </c>
      <c r="F15" s="120">
        <v>4028</v>
      </c>
      <c r="G15" s="119">
        <f t="shared" si="7"/>
        <v>8143</v>
      </c>
    </row>
    <row r="16" spans="1:12" ht="15.75" customHeight="1" x14ac:dyDescent="0.25">
      <c r="A16" s="71"/>
      <c r="B16" s="69" t="s">
        <v>112</v>
      </c>
      <c r="C16" s="121">
        <f t="shared" ref="C16:G16" si="8">C15/C14</f>
        <v>5.1522248243559721E-2</v>
      </c>
      <c r="D16" s="121">
        <f t="shared" si="8"/>
        <v>6.7303965895879087E-2</v>
      </c>
      <c r="E16" s="121">
        <f t="shared" si="8"/>
        <v>5.7064675198814238E-2</v>
      </c>
      <c r="F16" s="121">
        <f t="shared" si="8"/>
        <v>9.5840867992766726E-2</v>
      </c>
      <c r="G16" s="122">
        <f t="shared" si="8"/>
        <v>7.3354412705276151E-2</v>
      </c>
    </row>
    <row r="17" spans="1:12" ht="15.75" customHeight="1" x14ac:dyDescent="0.25">
      <c r="A17" s="123" t="s">
        <v>113</v>
      </c>
      <c r="B17" s="73" t="s">
        <v>65</v>
      </c>
      <c r="C17" s="69">
        <v>3</v>
      </c>
      <c r="D17" s="69">
        <v>5</v>
      </c>
      <c r="E17" s="69">
        <v>5</v>
      </c>
      <c r="F17" s="69">
        <v>7</v>
      </c>
      <c r="G17" s="124">
        <f>SUM(C17:F17)</f>
        <v>20</v>
      </c>
    </row>
    <row r="18" spans="1:12" ht="15.75" customHeight="1" x14ac:dyDescent="0.25">
      <c r="B18" s="69" t="s">
        <v>114</v>
      </c>
      <c r="C18" s="72">
        <f t="shared" ref="C18:G18" si="9">C17/C15</f>
        <v>5.454545454545455E-3</v>
      </c>
      <c r="D18" s="72">
        <f t="shared" si="9"/>
        <v>3.1989763275751758E-3</v>
      </c>
      <c r="E18" s="72">
        <f t="shared" si="9"/>
        <v>2.4975024975024975E-3</v>
      </c>
      <c r="F18" s="72">
        <f t="shared" si="9"/>
        <v>1.7378351539225421E-3</v>
      </c>
      <c r="G18" s="122">
        <f t="shared" si="9"/>
        <v>2.4560972614515535E-3</v>
      </c>
    </row>
    <row r="19" spans="1:12" ht="15.75" customHeight="1" x14ac:dyDescent="0.25">
      <c r="A19" s="71" t="s">
        <v>14</v>
      </c>
      <c r="B19" s="125" t="s">
        <v>67</v>
      </c>
      <c r="C19" s="120">
        <v>0</v>
      </c>
      <c r="D19" s="120">
        <v>2</v>
      </c>
      <c r="E19" s="120">
        <v>1</v>
      </c>
      <c r="F19" s="120">
        <v>3</v>
      </c>
      <c r="G19" s="119">
        <f t="shared" ref="G19:G21" si="10">SUM(C19:F19)</f>
        <v>6</v>
      </c>
      <c r="H19" s="1"/>
      <c r="I19" s="1"/>
      <c r="J19" s="1"/>
      <c r="K19" s="1"/>
      <c r="L19" s="1"/>
    </row>
    <row r="20" spans="1:12" ht="15.75" customHeight="1" x14ac:dyDescent="0.25">
      <c r="A20" s="71" t="s">
        <v>115</v>
      </c>
      <c r="B20" s="69" t="s">
        <v>14</v>
      </c>
      <c r="C20" s="126">
        <v>0</v>
      </c>
      <c r="D20" s="126">
        <v>1250</v>
      </c>
      <c r="E20" s="126">
        <v>1000</v>
      </c>
      <c r="F20" s="126">
        <v>2500</v>
      </c>
      <c r="G20" s="127">
        <f t="shared" si="10"/>
        <v>4750</v>
      </c>
      <c r="H20" s="1"/>
      <c r="I20" s="1"/>
      <c r="J20" s="1"/>
      <c r="K20" s="1"/>
      <c r="L20" s="1"/>
    </row>
    <row r="21" spans="1:12" ht="15.75" customHeight="1" x14ac:dyDescent="0.25">
      <c r="A21" s="71"/>
      <c r="B21" s="69" t="s">
        <v>121</v>
      </c>
      <c r="C21" s="128">
        <f>C20/C15</f>
        <v>0</v>
      </c>
      <c r="D21" s="128">
        <f t="shared" ref="D21:F21" si="11">20%*D20</f>
        <v>250</v>
      </c>
      <c r="E21" s="128">
        <f t="shared" si="11"/>
        <v>200</v>
      </c>
      <c r="F21" s="128">
        <f t="shared" si="11"/>
        <v>500</v>
      </c>
      <c r="G21" s="129">
        <f t="shared" si="10"/>
        <v>950</v>
      </c>
      <c r="H21" s="1"/>
      <c r="I21" s="1"/>
      <c r="J21" s="1"/>
      <c r="K21" s="1"/>
      <c r="L21" s="1"/>
    </row>
    <row r="22" spans="1:12" ht="15.75" customHeight="1" x14ac:dyDescent="0.25">
      <c r="A22" s="71"/>
      <c r="B22" s="69" t="s">
        <v>118</v>
      </c>
      <c r="C22" s="128">
        <f>C20/C17</f>
        <v>0</v>
      </c>
      <c r="D22" s="128">
        <f t="shared" ref="D22:G22" si="12">D21/D17</f>
        <v>50</v>
      </c>
      <c r="E22" s="128">
        <f t="shared" si="12"/>
        <v>40</v>
      </c>
      <c r="F22" s="128">
        <f t="shared" si="12"/>
        <v>71.428571428571431</v>
      </c>
      <c r="G22" s="129">
        <f t="shared" si="12"/>
        <v>47.5</v>
      </c>
      <c r="H22" s="1"/>
      <c r="I22" s="1"/>
      <c r="J22" s="1"/>
      <c r="K22" s="1"/>
      <c r="L22" s="1"/>
    </row>
    <row r="23" spans="1:12" ht="15.75" customHeight="1" x14ac:dyDescent="0.25">
      <c r="A23" s="75"/>
      <c r="B23" s="75" t="s">
        <v>35</v>
      </c>
      <c r="C23" s="130">
        <v>0</v>
      </c>
      <c r="D23" s="130">
        <f t="shared" ref="D23:G23" si="13">D21/D19</f>
        <v>125</v>
      </c>
      <c r="E23" s="130">
        <f t="shared" si="13"/>
        <v>200</v>
      </c>
      <c r="F23" s="130">
        <f t="shared" si="13"/>
        <v>166.66666666666666</v>
      </c>
      <c r="G23" s="132">
        <f t="shared" si="13"/>
        <v>158.33333333333334</v>
      </c>
    </row>
    <row r="24" spans="1:12" ht="15.75" customHeight="1" x14ac:dyDescent="0.25">
      <c r="A24" s="242" t="s">
        <v>122</v>
      </c>
      <c r="B24" s="243"/>
      <c r="C24" s="243"/>
      <c r="D24" s="243"/>
      <c r="E24" s="243"/>
      <c r="F24" s="243"/>
      <c r="G24" s="117" t="s">
        <v>109</v>
      </c>
    </row>
    <row r="25" spans="1:12" ht="15.75" customHeight="1" x14ac:dyDescent="0.25">
      <c r="A25" s="6" t="s">
        <v>61</v>
      </c>
      <c r="B25" s="68" t="s">
        <v>123</v>
      </c>
      <c r="C25" s="118">
        <v>204550</v>
      </c>
      <c r="D25" s="118">
        <v>330382</v>
      </c>
      <c r="E25" s="118">
        <v>453829</v>
      </c>
      <c r="F25" s="118">
        <v>873380</v>
      </c>
      <c r="G25" s="119">
        <f t="shared" ref="G25:G26" si="14">SUM(C25:F25)</f>
        <v>1862141</v>
      </c>
    </row>
    <row r="26" spans="1:12" ht="15.75" customHeight="1" x14ac:dyDescent="0.25">
      <c r="A26" s="71"/>
      <c r="B26" s="69" t="s">
        <v>111</v>
      </c>
      <c r="C26" s="120">
        <v>809</v>
      </c>
      <c r="D26" s="120">
        <v>1498</v>
      </c>
      <c r="E26" s="120">
        <v>2897</v>
      </c>
      <c r="F26" s="120">
        <v>4523</v>
      </c>
      <c r="G26" s="119">
        <f t="shared" si="14"/>
        <v>9727</v>
      </c>
    </row>
    <row r="27" spans="1:12" ht="15.75" customHeight="1" x14ac:dyDescent="0.25">
      <c r="A27" s="71"/>
      <c r="B27" s="69" t="s">
        <v>112</v>
      </c>
      <c r="C27" s="121">
        <f t="shared" ref="C27:G27" si="15">C26/C25</f>
        <v>3.955023221706184E-3</v>
      </c>
      <c r="D27" s="121">
        <f t="shared" si="15"/>
        <v>4.5341453226870713E-3</v>
      </c>
      <c r="E27" s="121">
        <f t="shared" si="15"/>
        <v>6.3834616121931391E-3</v>
      </c>
      <c r="F27" s="121">
        <f t="shared" si="15"/>
        <v>5.1787309075087594E-3</v>
      </c>
      <c r="G27" s="122">
        <f t="shared" si="15"/>
        <v>5.2235571849822329E-3</v>
      </c>
    </row>
    <row r="28" spans="1:12" ht="15.75" customHeight="1" x14ac:dyDescent="0.25">
      <c r="A28" s="123" t="s">
        <v>113</v>
      </c>
      <c r="B28" s="69" t="s">
        <v>124</v>
      </c>
      <c r="C28" s="69">
        <v>80</v>
      </c>
      <c r="D28" s="69">
        <v>176</v>
      </c>
      <c r="E28" s="69">
        <v>434</v>
      </c>
      <c r="F28" s="69">
        <v>763</v>
      </c>
      <c r="G28" s="124">
        <f>SUM(C28:F28)</f>
        <v>1453</v>
      </c>
    </row>
    <row r="29" spans="1:12" ht="15.75" customHeight="1" x14ac:dyDescent="0.25">
      <c r="A29" s="71"/>
      <c r="B29" s="69" t="s">
        <v>125</v>
      </c>
      <c r="C29" s="72">
        <f t="shared" ref="C29:G29" si="16">C28/C26</f>
        <v>9.8887515451174288E-2</v>
      </c>
      <c r="D29" s="72">
        <f t="shared" si="16"/>
        <v>0.11748998664886515</v>
      </c>
      <c r="E29" s="72">
        <f t="shared" si="16"/>
        <v>0.14981014842940973</v>
      </c>
      <c r="F29" s="72">
        <f t="shared" si="16"/>
        <v>0.1686933451249171</v>
      </c>
      <c r="G29" s="122">
        <f t="shared" si="16"/>
        <v>0.14937801994448444</v>
      </c>
    </row>
    <row r="30" spans="1:12" ht="15.75" customHeight="1" x14ac:dyDescent="0.25">
      <c r="A30" s="71" t="s">
        <v>14</v>
      </c>
      <c r="B30" s="125" t="s">
        <v>67</v>
      </c>
      <c r="C30" s="120">
        <v>12</v>
      </c>
      <c r="D30" s="120">
        <v>25</v>
      </c>
      <c r="E30" s="120">
        <v>84</v>
      </c>
      <c r="F30" s="120">
        <v>165</v>
      </c>
      <c r="G30" s="119">
        <f t="shared" ref="G30:G31" si="17">SUM(C30:F30)</f>
        <v>286</v>
      </c>
      <c r="H30" s="1"/>
      <c r="I30" s="1"/>
      <c r="J30" s="1"/>
      <c r="K30" s="1"/>
      <c r="L30" s="1"/>
    </row>
    <row r="31" spans="1:12" ht="15.75" customHeight="1" x14ac:dyDescent="0.25">
      <c r="A31" s="71" t="s">
        <v>115</v>
      </c>
      <c r="B31" s="69" t="s">
        <v>116</v>
      </c>
      <c r="C31" s="126">
        <v>1800</v>
      </c>
      <c r="D31" s="126">
        <v>2250</v>
      </c>
      <c r="E31" s="126">
        <v>3000</v>
      </c>
      <c r="F31" s="126">
        <v>3000</v>
      </c>
      <c r="G31" s="127">
        <f t="shared" si="17"/>
        <v>10050</v>
      </c>
      <c r="H31" s="1"/>
      <c r="I31" s="1"/>
      <c r="J31" s="1"/>
      <c r="K31" s="1"/>
      <c r="L31" s="1"/>
    </row>
    <row r="32" spans="1:12" ht="15.75" customHeight="1" x14ac:dyDescent="0.25">
      <c r="A32" s="71"/>
      <c r="B32" s="69" t="s">
        <v>117</v>
      </c>
      <c r="C32" s="128">
        <f t="shared" ref="C32:G32" si="18">C31/C26</f>
        <v>2.2249690976514214</v>
      </c>
      <c r="D32" s="128">
        <f t="shared" si="18"/>
        <v>1.5020026702269693</v>
      </c>
      <c r="E32" s="128">
        <f t="shared" si="18"/>
        <v>1.0355540214014498</v>
      </c>
      <c r="F32" s="128">
        <f t="shared" si="18"/>
        <v>0.66327658633650233</v>
      </c>
      <c r="G32" s="129">
        <f t="shared" si="18"/>
        <v>1.0332065385010796</v>
      </c>
      <c r="H32" s="1"/>
      <c r="I32" s="1"/>
      <c r="J32" s="1"/>
      <c r="K32" s="1"/>
      <c r="L32" s="1"/>
    </row>
    <row r="33" spans="1:12" ht="15.75" customHeight="1" x14ac:dyDescent="0.25">
      <c r="A33" s="71"/>
      <c r="B33" s="69" t="s">
        <v>118</v>
      </c>
      <c r="C33" s="128">
        <f t="shared" ref="C33:G33" si="19">C31/C28</f>
        <v>22.5</v>
      </c>
      <c r="D33" s="128">
        <f t="shared" si="19"/>
        <v>12.784090909090908</v>
      </c>
      <c r="E33" s="128">
        <f t="shared" si="19"/>
        <v>6.9124423963133639</v>
      </c>
      <c r="F33" s="128">
        <f t="shared" si="19"/>
        <v>3.9318479685452163</v>
      </c>
      <c r="G33" s="129">
        <f t="shared" si="19"/>
        <v>6.9167240192704753</v>
      </c>
      <c r="H33" s="1"/>
      <c r="I33" s="1"/>
      <c r="J33" s="1"/>
      <c r="K33" s="1"/>
      <c r="L33" s="1"/>
    </row>
    <row r="34" spans="1:12" ht="15.75" customHeight="1" x14ac:dyDescent="0.25">
      <c r="A34" s="75"/>
      <c r="B34" s="75" t="s">
        <v>35</v>
      </c>
      <c r="C34" s="130">
        <f t="shared" ref="C34:G34" si="20">C31/C30</f>
        <v>150</v>
      </c>
      <c r="D34" s="130">
        <f t="shared" si="20"/>
        <v>90</v>
      </c>
      <c r="E34" s="130">
        <f t="shared" si="20"/>
        <v>35.714285714285715</v>
      </c>
      <c r="F34" s="130">
        <f t="shared" si="20"/>
        <v>18.181818181818183</v>
      </c>
      <c r="G34" s="132">
        <f t="shared" si="20"/>
        <v>35.13986013986014</v>
      </c>
    </row>
    <row r="35" spans="1:12" ht="15.75" customHeight="1" x14ac:dyDescent="0.25">
      <c r="A35" s="242" t="s">
        <v>126</v>
      </c>
      <c r="B35" s="243"/>
      <c r="C35" s="243"/>
      <c r="D35" s="243"/>
      <c r="E35" s="243"/>
      <c r="F35" s="243"/>
      <c r="G35" s="117" t="s">
        <v>109</v>
      </c>
    </row>
    <row r="36" spans="1:12" ht="15.75" customHeight="1" x14ac:dyDescent="0.25">
      <c r="A36" s="6" t="s">
        <v>61</v>
      </c>
      <c r="B36" s="68" t="s">
        <v>127</v>
      </c>
      <c r="C36" s="118">
        <v>59833</v>
      </c>
      <c r="D36" s="118">
        <v>35726</v>
      </c>
      <c r="E36" s="118">
        <v>79882</v>
      </c>
      <c r="F36" s="118">
        <v>107229</v>
      </c>
      <c r="G36" s="119">
        <f t="shared" ref="G36:G37" si="21">SUM(C36:F36)</f>
        <v>282670</v>
      </c>
    </row>
    <row r="37" spans="1:12" ht="15.75" customHeight="1" x14ac:dyDescent="0.25">
      <c r="A37" s="71"/>
      <c r="B37" s="69" t="s">
        <v>111</v>
      </c>
      <c r="C37" s="120">
        <v>2205</v>
      </c>
      <c r="D37" s="120">
        <v>1571</v>
      </c>
      <c r="E37" s="120">
        <v>2897</v>
      </c>
      <c r="F37" s="120">
        <v>4523</v>
      </c>
      <c r="G37" s="119">
        <f t="shared" si="21"/>
        <v>11196</v>
      </c>
    </row>
    <row r="38" spans="1:12" ht="15.75" customHeight="1" x14ac:dyDescent="0.25">
      <c r="A38" s="71"/>
      <c r="B38" s="69" t="s">
        <v>112</v>
      </c>
      <c r="C38" s="121">
        <f t="shared" ref="C38:G38" si="22">C37/C36</f>
        <v>3.6852572994835624E-2</v>
      </c>
      <c r="D38" s="121">
        <f t="shared" si="22"/>
        <v>4.3973576666853274E-2</v>
      </c>
      <c r="E38" s="121">
        <f t="shared" si="22"/>
        <v>3.6265992338699579E-2</v>
      </c>
      <c r="F38" s="121">
        <f t="shared" si="22"/>
        <v>4.2180753340980516E-2</v>
      </c>
      <c r="G38" s="122">
        <f t="shared" si="22"/>
        <v>3.9608023490289031E-2</v>
      </c>
    </row>
    <row r="39" spans="1:12" ht="15.75" customHeight="1" x14ac:dyDescent="0.25">
      <c r="A39" s="123" t="s">
        <v>113</v>
      </c>
      <c r="B39" s="69" t="s">
        <v>128</v>
      </c>
      <c r="C39" s="118">
        <v>1408</v>
      </c>
      <c r="D39" s="69">
        <v>1208</v>
      </c>
      <c r="E39" s="69">
        <v>1698</v>
      </c>
      <c r="F39" s="69">
        <v>2896</v>
      </c>
      <c r="G39" s="119">
        <f>SUM(C39:F39)</f>
        <v>7210</v>
      </c>
    </row>
    <row r="40" spans="1:12" ht="15.75" customHeight="1" x14ac:dyDescent="0.25">
      <c r="A40" s="71"/>
      <c r="B40" s="69" t="s">
        <v>125</v>
      </c>
      <c r="C40" s="72">
        <f t="shared" ref="C40:G40" si="23">C39/C37</f>
        <v>0.6385487528344671</v>
      </c>
      <c r="D40" s="72">
        <f t="shared" si="23"/>
        <v>0.76893698281349454</v>
      </c>
      <c r="E40" s="72">
        <f t="shared" si="23"/>
        <v>0.58612357611322052</v>
      </c>
      <c r="F40" s="72">
        <f t="shared" si="23"/>
        <v>0.64028299801017019</v>
      </c>
      <c r="G40" s="122">
        <f t="shared" si="23"/>
        <v>0.64397999285459095</v>
      </c>
    </row>
    <row r="41" spans="1:12" ht="15.75" customHeight="1" x14ac:dyDescent="0.25">
      <c r="A41" s="71" t="s">
        <v>14</v>
      </c>
      <c r="B41" s="125" t="s">
        <v>67</v>
      </c>
      <c r="C41" s="120">
        <v>88</v>
      </c>
      <c r="D41" s="120">
        <v>98</v>
      </c>
      <c r="E41" s="120">
        <v>143</v>
      </c>
      <c r="F41" s="120">
        <v>265</v>
      </c>
      <c r="G41" s="119">
        <f t="shared" ref="G41:G42" si="24">SUM(C41:F41)</f>
        <v>594</v>
      </c>
      <c r="H41" s="1"/>
      <c r="I41" s="1"/>
      <c r="J41" s="1"/>
      <c r="K41" s="1"/>
      <c r="L41" s="1"/>
    </row>
    <row r="42" spans="1:12" ht="15.75" customHeight="1" x14ac:dyDescent="0.25">
      <c r="A42" s="71" t="s">
        <v>115</v>
      </c>
      <c r="B42" s="69" t="s">
        <v>116</v>
      </c>
      <c r="C42" s="126">
        <v>358</v>
      </c>
      <c r="D42" s="126">
        <v>290</v>
      </c>
      <c r="E42" s="126">
        <v>687</v>
      </c>
      <c r="F42" s="126">
        <v>980</v>
      </c>
      <c r="G42" s="127">
        <f t="shared" si="24"/>
        <v>2315</v>
      </c>
      <c r="H42" s="1"/>
      <c r="I42" s="1"/>
      <c r="J42" s="1"/>
      <c r="K42" s="1"/>
      <c r="L42" s="1"/>
    </row>
    <row r="43" spans="1:12" ht="15.75" customHeight="1" x14ac:dyDescent="0.25">
      <c r="A43" s="71"/>
      <c r="B43" s="69" t="s">
        <v>117</v>
      </c>
      <c r="C43" s="128">
        <f t="shared" ref="C43:G43" si="25">C42/C37</f>
        <v>0.16235827664399094</v>
      </c>
      <c r="D43" s="128">
        <f t="shared" si="25"/>
        <v>0.18459579885423297</v>
      </c>
      <c r="E43" s="128">
        <f t="shared" si="25"/>
        <v>0.237141870900932</v>
      </c>
      <c r="F43" s="128">
        <f t="shared" si="25"/>
        <v>0.21667035153659076</v>
      </c>
      <c r="G43" s="129">
        <f t="shared" si="25"/>
        <v>0.20677027509824938</v>
      </c>
      <c r="H43" s="1"/>
      <c r="I43" s="1"/>
      <c r="J43" s="1"/>
      <c r="K43" s="1"/>
      <c r="L43" s="1"/>
    </row>
    <row r="44" spans="1:12" ht="15.75" customHeight="1" x14ac:dyDescent="0.25">
      <c r="A44" s="71"/>
      <c r="B44" s="69" t="s">
        <v>118</v>
      </c>
      <c r="C44" s="128">
        <f t="shared" ref="C44:G44" si="26">C42/C39</f>
        <v>0.25426136363636365</v>
      </c>
      <c r="D44" s="128">
        <f t="shared" si="26"/>
        <v>0.24006622516556292</v>
      </c>
      <c r="E44" s="128">
        <f t="shared" si="26"/>
        <v>0.40459363957597172</v>
      </c>
      <c r="F44" s="128">
        <f t="shared" si="26"/>
        <v>0.33839779005524862</v>
      </c>
      <c r="G44" s="129">
        <f t="shared" si="26"/>
        <v>0.32108183079056868</v>
      </c>
      <c r="H44" s="1"/>
      <c r="I44" s="1"/>
      <c r="J44" s="1"/>
      <c r="K44" s="1"/>
      <c r="L44" s="1"/>
    </row>
    <row r="45" spans="1:12" ht="15.75" customHeight="1" x14ac:dyDescent="0.25">
      <c r="A45" s="75"/>
      <c r="B45" s="75" t="s">
        <v>35</v>
      </c>
      <c r="C45" s="130">
        <f t="shared" ref="C45:G45" si="27">C42/C41</f>
        <v>4.0681818181818183</v>
      </c>
      <c r="D45" s="130">
        <f t="shared" si="27"/>
        <v>2.9591836734693877</v>
      </c>
      <c r="E45" s="130">
        <f t="shared" si="27"/>
        <v>4.8041958041958042</v>
      </c>
      <c r="F45" s="130">
        <f t="shared" si="27"/>
        <v>3.6981132075471699</v>
      </c>
      <c r="G45" s="132">
        <f t="shared" si="27"/>
        <v>3.8973063973063975</v>
      </c>
    </row>
    <row r="46" spans="1:12" ht="15.75" customHeight="1" x14ac:dyDescent="0.25">
      <c r="A46" s="242" t="s">
        <v>129</v>
      </c>
      <c r="B46" s="243"/>
      <c r="C46" s="243"/>
      <c r="D46" s="243"/>
      <c r="E46" s="243"/>
      <c r="F46" s="243"/>
      <c r="G46" s="117" t="s">
        <v>109</v>
      </c>
    </row>
    <row r="47" spans="1:12" ht="15.75" customHeight="1" x14ac:dyDescent="0.25">
      <c r="A47" s="6" t="s">
        <v>61</v>
      </c>
      <c r="B47" s="68" t="s">
        <v>111</v>
      </c>
      <c r="C47" s="118">
        <v>2000</v>
      </c>
      <c r="D47" s="118">
        <v>2250</v>
      </c>
      <c r="E47" s="118">
        <v>2500</v>
      </c>
      <c r="F47" s="133">
        <v>2750</v>
      </c>
      <c r="G47" s="119">
        <f>SUM(C47:F47)</f>
        <v>9500</v>
      </c>
    </row>
    <row r="48" spans="1:12" ht="15.75" customHeight="1" x14ac:dyDescent="0.25">
      <c r="A48" s="123" t="s">
        <v>113</v>
      </c>
      <c r="B48" s="69" t="s">
        <v>64</v>
      </c>
      <c r="C48" s="72">
        <v>0.08</v>
      </c>
      <c r="D48" s="72">
        <v>0.08</v>
      </c>
      <c r="E48" s="72">
        <v>0.08</v>
      </c>
      <c r="F48" s="72">
        <v>0.08</v>
      </c>
      <c r="G48" s="122">
        <f>G49/G47</f>
        <v>0.08</v>
      </c>
    </row>
    <row r="49" spans="1:12" ht="15.75" customHeight="1" x14ac:dyDescent="0.25">
      <c r="A49" s="73"/>
      <c r="B49" s="73" t="s">
        <v>65</v>
      </c>
      <c r="C49" s="69">
        <f t="shared" ref="C49:F49" si="28">C48*C47</f>
        <v>160</v>
      </c>
      <c r="D49" s="69">
        <f t="shared" si="28"/>
        <v>180</v>
      </c>
      <c r="E49" s="69">
        <f t="shared" si="28"/>
        <v>200</v>
      </c>
      <c r="F49" s="69">
        <f t="shared" si="28"/>
        <v>220</v>
      </c>
      <c r="G49" s="124">
        <f>SUM(C49:F49)</f>
        <v>760</v>
      </c>
    </row>
    <row r="50" spans="1:12" ht="15.75" customHeight="1" x14ac:dyDescent="0.25">
      <c r="A50" s="71" t="s">
        <v>14</v>
      </c>
      <c r="B50" s="74" t="s">
        <v>66</v>
      </c>
      <c r="C50" s="72">
        <v>0.05</v>
      </c>
      <c r="D50" s="72">
        <v>0.05</v>
      </c>
      <c r="E50" s="72">
        <v>0.05</v>
      </c>
      <c r="F50" s="72">
        <v>0.05</v>
      </c>
      <c r="G50" s="122">
        <f>G51/G49</f>
        <v>0.05</v>
      </c>
      <c r="H50" s="1"/>
      <c r="I50" s="1"/>
      <c r="J50" s="1"/>
      <c r="K50" s="1"/>
      <c r="L50" s="1"/>
    </row>
    <row r="51" spans="1:12" ht="15.75" customHeight="1" x14ac:dyDescent="0.25">
      <c r="A51" s="75"/>
      <c r="B51" s="75" t="s">
        <v>67</v>
      </c>
      <c r="C51" s="76">
        <f t="shared" ref="C51:F51" si="29">C50*C49</f>
        <v>8</v>
      </c>
      <c r="D51" s="76">
        <f t="shared" si="29"/>
        <v>9</v>
      </c>
      <c r="E51" s="76">
        <f t="shared" si="29"/>
        <v>10</v>
      </c>
      <c r="F51" s="76">
        <f t="shared" si="29"/>
        <v>11</v>
      </c>
      <c r="G51" s="134">
        <f>SUM(C51:F51)</f>
        <v>38</v>
      </c>
    </row>
    <row r="52" spans="1:12" ht="15.75" customHeight="1" x14ac:dyDescent="0.25">
      <c r="A52" s="242" t="s">
        <v>130</v>
      </c>
      <c r="B52" s="243"/>
      <c r="C52" s="243"/>
      <c r="D52" s="243"/>
      <c r="E52" s="243"/>
      <c r="F52" s="243"/>
      <c r="G52" s="117" t="s">
        <v>109</v>
      </c>
    </row>
    <row r="53" spans="1:12" ht="15.75" customHeight="1" x14ac:dyDescent="0.25">
      <c r="A53" s="6" t="s">
        <v>61</v>
      </c>
      <c r="B53" s="68" t="s">
        <v>62</v>
      </c>
      <c r="C53" s="69">
        <v>10000</v>
      </c>
      <c r="D53" s="69">
        <v>1000</v>
      </c>
      <c r="E53" s="70">
        <v>500</v>
      </c>
      <c r="F53" s="67">
        <v>250</v>
      </c>
      <c r="G53" s="124">
        <f>SUM(C53:F53)</f>
        <v>11750</v>
      </c>
    </row>
    <row r="54" spans="1:12" ht="15.75" customHeight="1" x14ac:dyDescent="0.25">
      <c r="A54" s="71" t="s">
        <v>131</v>
      </c>
      <c r="B54" s="69" t="s">
        <v>64</v>
      </c>
      <c r="C54" s="72">
        <v>0.2</v>
      </c>
      <c r="D54" s="72">
        <v>0.2</v>
      </c>
      <c r="E54" s="72">
        <v>0.2</v>
      </c>
      <c r="F54" s="72">
        <v>0.2</v>
      </c>
      <c r="G54" s="122">
        <f>G55/G53</f>
        <v>0.2</v>
      </c>
    </row>
    <row r="55" spans="1:12" ht="15.75" customHeight="1" x14ac:dyDescent="0.25">
      <c r="A55" s="73"/>
      <c r="B55" s="73" t="s">
        <v>65</v>
      </c>
      <c r="C55" s="69">
        <f t="shared" ref="C55:F55" si="30">C54*C53</f>
        <v>2000</v>
      </c>
      <c r="D55" s="69">
        <f t="shared" si="30"/>
        <v>200</v>
      </c>
      <c r="E55" s="69">
        <f t="shared" si="30"/>
        <v>100</v>
      </c>
      <c r="F55" s="69">
        <f t="shared" si="30"/>
        <v>50</v>
      </c>
      <c r="G55" s="124">
        <f>SUM(C55:F55)</f>
        <v>2350</v>
      </c>
    </row>
    <row r="56" spans="1:12" ht="15.75" customHeight="1" x14ac:dyDescent="0.25">
      <c r="A56" s="71" t="s">
        <v>14</v>
      </c>
      <c r="B56" s="74" t="s">
        <v>66</v>
      </c>
      <c r="C56" s="72">
        <v>0.05</v>
      </c>
      <c r="D56" s="72">
        <v>0.05</v>
      </c>
      <c r="E56" s="72">
        <v>0.05</v>
      </c>
      <c r="F56" s="72">
        <v>0.05</v>
      </c>
      <c r="G56" s="122">
        <f>G57/G55</f>
        <v>0.05</v>
      </c>
      <c r="H56" s="1"/>
      <c r="I56" s="1"/>
      <c r="J56" s="1"/>
      <c r="K56" s="1"/>
      <c r="L56" s="1"/>
    </row>
    <row r="57" spans="1:12" ht="15.75" customHeight="1" x14ac:dyDescent="0.25">
      <c r="A57" s="75"/>
      <c r="B57" s="75" t="s">
        <v>67</v>
      </c>
      <c r="C57" s="76">
        <f t="shared" ref="C57:F57" si="31">C56*C55</f>
        <v>100</v>
      </c>
      <c r="D57" s="76">
        <f t="shared" si="31"/>
        <v>10</v>
      </c>
      <c r="E57" s="76">
        <f t="shared" si="31"/>
        <v>5</v>
      </c>
      <c r="F57" s="76">
        <f t="shared" si="31"/>
        <v>2.5</v>
      </c>
      <c r="G57" s="134">
        <f>SUM(C57:F57)</f>
        <v>117.5</v>
      </c>
    </row>
    <row r="58" spans="1:12" ht="15.75" customHeight="1" x14ac:dyDescent="0.25">
      <c r="A58" s="242" t="s">
        <v>68</v>
      </c>
      <c r="B58" s="243"/>
      <c r="C58" s="243"/>
      <c r="D58" s="243"/>
      <c r="E58" s="243"/>
      <c r="F58" s="243"/>
      <c r="G58" s="117" t="s">
        <v>109</v>
      </c>
    </row>
    <row r="59" spans="1:12" ht="15.75" customHeight="1" x14ac:dyDescent="0.25">
      <c r="A59" s="6" t="s">
        <v>61</v>
      </c>
      <c r="B59" s="68" t="s">
        <v>69</v>
      </c>
      <c r="C59" s="69">
        <v>200</v>
      </c>
      <c r="D59" s="69">
        <v>250</v>
      </c>
      <c r="E59" s="70">
        <v>300</v>
      </c>
      <c r="F59" s="67">
        <v>400</v>
      </c>
      <c r="G59" s="124">
        <f>SUM(C59:F59)</f>
        <v>1150</v>
      </c>
    </row>
    <row r="60" spans="1:12" ht="15.75" customHeight="1" x14ac:dyDescent="0.25">
      <c r="A60" s="71" t="s">
        <v>131</v>
      </c>
      <c r="B60" s="69" t="s">
        <v>64</v>
      </c>
      <c r="C60" s="72">
        <v>0.5</v>
      </c>
      <c r="D60" s="72">
        <v>0.5</v>
      </c>
      <c r="E60" s="72">
        <v>0.5</v>
      </c>
      <c r="F60" s="72">
        <v>0.5</v>
      </c>
      <c r="G60" s="122">
        <f>G61/G59</f>
        <v>0.5</v>
      </c>
    </row>
    <row r="61" spans="1:12" ht="15.75" customHeight="1" x14ac:dyDescent="0.25">
      <c r="A61" s="73"/>
      <c r="B61" s="73" t="s">
        <v>65</v>
      </c>
      <c r="C61" s="69">
        <f t="shared" ref="C61:F61" si="32">C60*C59</f>
        <v>100</v>
      </c>
      <c r="D61" s="69">
        <f t="shared" si="32"/>
        <v>125</v>
      </c>
      <c r="E61" s="69">
        <f t="shared" si="32"/>
        <v>150</v>
      </c>
      <c r="F61" s="69">
        <f t="shared" si="32"/>
        <v>200</v>
      </c>
      <c r="G61" s="124">
        <f>SUM(C61:F61)</f>
        <v>575</v>
      </c>
    </row>
    <row r="62" spans="1:12" ht="15.75" customHeight="1" x14ac:dyDescent="0.25">
      <c r="A62" s="71" t="s">
        <v>14</v>
      </c>
      <c r="B62" s="74" t="s">
        <v>66</v>
      </c>
      <c r="C62" s="72">
        <v>0.2</v>
      </c>
      <c r="D62" s="72">
        <v>0.2</v>
      </c>
      <c r="E62" s="72">
        <v>0.2</v>
      </c>
      <c r="F62" s="72">
        <v>0.2</v>
      </c>
      <c r="G62" s="122">
        <f>G63/G61</f>
        <v>0.2</v>
      </c>
      <c r="H62" s="1"/>
      <c r="I62" s="1"/>
      <c r="J62" s="1"/>
      <c r="K62" s="1"/>
      <c r="L62" s="1"/>
    </row>
    <row r="63" spans="1:12" ht="15.75" customHeight="1" x14ac:dyDescent="0.25">
      <c r="A63" s="75"/>
      <c r="B63" s="75" t="s">
        <v>67</v>
      </c>
      <c r="C63" s="76">
        <f t="shared" ref="C63:F63" si="33">C62*C61</f>
        <v>20</v>
      </c>
      <c r="D63" s="76">
        <f t="shared" si="33"/>
        <v>25</v>
      </c>
      <c r="E63" s="76">
        <f t="shared" si="33"/>
        <v>30</v>
      </c>
      <c r="F63" s="76">
        <f t="shared" si="33"/>
        <v>40</v>
      </c>
      <c r="G63" s="134">
        <f>SUM(C63:F63)</f>
        <v>115</v>
      </c>
    </row>
    <row r="64" spans="1:12" ht="15.75" customHeight="1" x14ac:dyDescent="0.25">
      <c r="A64" s="242" t="s">
        <v>73</v>
      </c>
      <c r="B64" s="243"/>
      <c r="C64" s="243"/>
      <c r="D64" s="243"/>
      <c r="E64" s="243"/>
      <c r="F64" s="243"/>
      <c r="G64" s="117" t="s">
        <v>109</v>
      </c>
    </row>
    <row r="65" spans="1:14" ht="15.75" customHeight="1" x14ac:dyDescent="0.25">
      <c r="A65" s="6" t="s">
        <v>61</v>
      </c>
      <c r="B65" s="68" t="s">
        <v>74</v>
      </c>
      <c r="C65" s="69">
        <v>1000</v>
      </c>
      <c r="D65" s="69">
        <v>1150</v>
      </c>
      <c r="E65" s="69">
        <v>1500</v>
      </c>
      <c r="F65" s="69">
        <v>2000</v>
      </c>
      <c r="G65" s="124">
        <f>SUM(C65:F65)</f>
        <v>5650</v>
      </c>
    </row>
    <row r="66" spans="1:14" ht="15.75" customHeight="1" x14ac:dyDescent="0.25">
      <c r="A66" s="71" t="s">
        <v>14</v>
      </c>
      <c r="B66" s="74" t="s">
        <v>66</v>
      </c>
      <c r="C66" s="72">
        <v>0.05</v>
      </c>
      <c r="D66" s="72">
        <v>0.05</v>
      </c>
      <c r="E66" s="72">
        <v>0.05</v>
      </c>
      <c r="F66" s="72">
        <v>0.05</v>
      </c>
      <c r="G66" s="122">
        <f>G67/G65</f>
        <v>0.05</v>
      </c>
    </row>
    <row r="67" spans="1:14" ht="15.75" customHeight="1" x14ac:dyDescent="0.25">
      <c r="A67" s="75"/>
      <c r="B67" s="75" t="s">
        <v>67</v>
      </c>
      <c r="C67" s="76">
        <f t="shared" ref="C67:F67" si="34">C66*C65</f>
        <v>50</v>
      </c>
      <c r="D67" s="76">
        <f t="shared" si="34"/>
        <v>57.5</v>
      </c>
      <c r="E67" s="76">
        <f t="shared" si="34"/>
        <v>75</v>
      </c>
      <c r="F67" s="76">
        <f t="shared" si="34"/>
        <v>100</v>
      </c>
      <c r="G67" s="134">
        <f>SUM(C67:F67)</f>
        <v>282.5</v>
      </c>
    </row>
    <row r="68" spans="1:14" ht="15.75" customHeight="1" x14ac:dyDescent="0.25">
      <c r="A68" s="242" t="s">
        <v>132</v>
      </c>
      <c r="B68" s="243"/>
      <c r="C68" s="243"/>
      <c r="D68" s="243"/>
      <c r="E68" s="243"/>
      <c r="F68" s="243"/>
      <c r="G68" s="117" t="s">
        <v>109</v>
      </c>
      <c r="H68" s="1"/>
    </row>
    <row r="69" spans="1:14" ht="15.75" customHeight="1" x14ac:dyDescent="0.25">
      <c r="A69" s="6" t="s">
        <v>61</v>
      </c>
      <c r="B69" s="68" t="s">
        <v>62</v>
      </c>
      <c r="C69" s="69">
        <v>750</v>
      </c>
      <c r="D69" s="69">
        <v>1000</v>
      </c>
      <c r="E69" s="70">
        <v>1200</v>
      </c>
      <c r="F69" s="67">
        <v>4000</v>
      </c>
      <c r="G69" s="124">
        <v>5000</v>
      </c>
      <c r="H69" s="1"/>
    </row>
    <row r="70" spans="1:14" ht="15.75" customHeight="1" x14ac:dyDescent="0.25">
      <c r="A70" s="71" t="s">
        <v>63</v>
      </c>
      <c r="B70" s="69" t="s">
        <v>64</v>
      </c>
      <c r="C70" s="72">
        <v>0.05</v>
      </c>
      <c r="D70" s="72">
        <v>0.05</v>
      </c>
      <c r="E70" s="72">
        <v>0.05</v>
      </c>
      <c r="F70" s="72">
        <v>0.05</v>
      </c>
      <c r="G70" s="135">
        <v>0.05</v>
      </c>
      <c r="H70" s="10"/>
    </row>
    <row r="71" spans="1:14" ht="15.75" customHeight="1" x14ac:dyDescent="0.25">
      <c r="A71" s="73"/>
      <c r="B71" s="73" t="s">
        <v>65</v>
      </c>
      <c r="C71" s="69">
        <f t="shared" ref="C71:G71" si="35">C70*C69</f>
        <v>37.5</v>
      </c>
      <c r="D71" s="69">
        <f t="shared" si="35"/>
        <v>50</v>
      </c>
      <c r="E71" s="69">
        <f t="shared" si="35"/>
        <v>60</v>
      </c>
      <c r="F71" s="69">
        <f t="shared" si="35"/>
        <v>200</v>
      </c>
      <c r="G71" s="136">
        <f t="shared" si="35"/>
        <v>250</v>
      </c>
      <c r="H71" s="1"/>
    </row>
    <row r="72" spans="1:14" ht="15.75" customHeight="1" x14ac:dyDescent="0.25">
      <c r="A72" s="71" t="s">
        <v>14</v>
      </c>
      <c r="B72" s="74" t="s">
        <v>66</v>
      </c>
      <c r="C72" s="72">
        <v>0.05</v>
      </c>
      <c r="D72" s="72">
        <v>0.05</v>
      </c>
      <c r="E72" s="72">
        <v>0.05</v>
      </c>
      <c r="F72" s="72">
        <v>0.05</v>
      </c>
      <c r="G72" s="135">
        <v>0.05</v>
      </c>
      <c r="H72" s="10"/>
      <c r="I72" s="1"/>
      <c r="J72" s="1"/>
      <c r="K72" s="1"/>
      <c r="L72" s="1"/>
      <c r="M72" s="1"/>
      <c r="N72" s="1"/>
    </row>
    <row r="73" spans="1:14" ht="15.75" customHeight="1" x14ac:dyDescent="0.25">
      <c r="A73" s="75"/>
      <c r="B73" s="75" t="s">
        <v>67</v>
      </c>
      <c r="C73" s="76">
        <f t="shared" ref="C73:G73" si="36">C72*C71</f>
        <v>1.875</v>
      </c>
      <c r="D73" s="76">
        <f t="shared" si="36"/>
        <v>2.5</v>
      </c>
      <c r="E73" s="76">
        <f t="shared" si="36"/>
        <v>3</v>
      </c>
      <c r="F73" s="76">
        <f t="shared" si="36"/>
        <v>10</v>
      </c>
      <c r="G73" s="137">
        <f t="shared" si="36"/>
        <v>12.5</v>
      </c>
      <c r="H73" s="92"/>
    </row>
    <row r="74" spans="1:14" ht="15.75" customHeight="1" x14ac:dyDescent="0.2">
      <c r="A74" s="78"/>
      <c r="B74" s="78"/>
      <c r="C74" s="67"/>
      <c r="D74" s="67"/>
      <c r="E74" s="67"/>
      <c r="F74" s="67"/>
      <c r="G74" s="124"/>
      <c r="H74" s="1"/>
      <c r="I74" s="1"/>
      <c r="J74" s="1"/>
      <c r="K74" s="1"/>
      <c r="L74" s="1"/>
    </row>
    <row r="75" spans="1:14" ht="15.75" customHeight="1" x14ac:dyDescent="0.2">
      <c r="A75" s="78"/>
      <c r="B75" s="78"/>
      <c r="C75" s="67"/>
      <c r="D75" s="67"/>
      <c r="E75" s="67"/>
      <c r="F75" s="67"/>
      <c r="G75" s="124"/>
    </row>
    <row r="76" spans="1:14" ht="15.75" customHeight="1" x14ac:dyDescent="0.2">
      <c r="A76" s="78"/>
      <c r="B76" s="78"/>
      <c r="C76" s="67"/>
      <c r="D76" s="67"/>
      <c r="E76" s="138"/>
      <c r="F76" s="138"/>
      <c r="G76" s="139"/>
      <c r="H76" s="92"/>
      <c r="I76" s="92"/>
      <c r="J76" s="92"/>
      <c r="K76" s="92"/>
      <c r="L76" s="92"/>
    </row>
    <row r="77" spans="1:14" ht="15.75" customHeight="1" x14ac:dyDescent="0.2">
      <c r="A77" s="78"/>
      <c r="B77" s="78"/>
      <c r="C77" s="67"/>
      <c r="D77" s="67"/>
      <c r="E77" s="138"/>
      <c r="F77" s="138"/>
      <c r="G77" s="139"/>
      <c r="H77" s="92"/>
      <c r="I77" s="92"/>
      <c r="J77" s="92"/>
      <c r="K77" s="92"/>
      <c r="L77" s="92"/>
    </row>
    <row r="78" spans="1:14" ht="15.75" customHeight="1" x14ac:dyDescent="0.2">
      <c r="A78" s="78"/>
      <c r="B78" s="78"/>
      <c r="C78" s="67"/>
      <c r="D78" s="67"/>
      <c r="E78" s="67"/>
      <c r="F78" s="67"/>
      <c r="G78" s="124"/>
    </row>
    <row r="79" spans="1:14" ht="15.75" customHeight="1" x14ac:dyDescent="0.2">
      <c r="A79" s="78"/>
      <c r="B79" s="78"/>
      <c r="C79" s="67"/>
      <c r="D79" s="67"/>
      <c r="E79" s="67"/>
      <c r="F79" s="67"/>
      <c r="G79" s="124"/>
    </row>
    <row r="80" spans="1:14" ht="15.75" customHeight="1" x14ac:dyDescent="0.2">
      <c r="A80" s="78"/>
      <c r="B80" s="78"/>
      <c r="C80" s="67"/>
      <c r="D80" s="67"/>
      <c r="E80" s="67"/>
      <c r="F80" s="67"/>
      <c r="G80" s="124"/>
    </row>
    <row r="81" spans="1:7" ht="15.75" customHeight="1" x14ac:dyDescent="0.2">
      <c r="A81" s="78"/>
      <c r="B81" s="78"/>
      <c r="C81" s="67"/>
      <c r="D81" s="67"/>
      <c r="E81" s="67"/>
      <c r="F81" s="67"/>
      <c r="G81" s="124"/>
    </row>
    <row r="82" spans="1:7" ht="15.75" customHeight="1" x14ac:dyDescent="0.2">
      <c r="A82" s="78"/>
      <c r="B82" s="78"/>
      <c r="C82" s="67"/>
      <c r="D82" s="67"/>
      <c r="E82" s="67"/>
      <c r="F82" s="67"/>
      <c r="G82" s="124"/>
    </row>
    <row r="83" spans="1:7" ht="15.75" customHeight="1" x14ac:dyDescent="0.2">
      <c r="A83" s="78"/>
      <c r="B83" s="78"/>
      <c r="C83" s="67"/>
      <c r="D83" s="67"/>
      <c r="E83" s="67"/>
      <c r="F83" s="67"/>
      <c r="G83" s="124"/>
    </row>
    <row r="84" spans="1:7" ht="15.75" customHeight="1" x14ac:dyDescent="0.2">
      <c r="A84" s="78"/>
      <c r="B84" s="78"/>
      <c r="C84" s="67"/>
      <c r="D84" s="67"/>
      <c r="E84" s="67"/>
      <c r="F84" s="67"/>
      <c r="G84" s="124"/>
    </row>
    <row r="85" spans="1:7" ht="15.75" customHeight="1" x14ac:dyDescent="0.2">
      <c r="A85" s="78"/>
      <c r="B85" s="78"/>
      <c r="C85" s="67"/>
      <c r="D85" s="67"/>
      <c r="E85" s="67"/>
      <c r="F85" s="67"/>
      <c r="G85" s="124"/>
    </row>
    <row r="86" spans="1:7" ht="15.75" customHeight="1" x14ac:dyDescent="0.2">
      <c r="A86" s="78"/>
      <c r="B86" s="78"/>
      <c r="C86" s="67"/>
      <c r="D86" s="67"/>
      <c r="E86" s="67"/>
      <c r="F86" s="67"/>
      <c r="G86" s="124"/>
    </row>
    <row r="87" spans="1:7" ht="15.75" customHeight="1" x14ac:dyDescent="0.2">
      <c r="A87" s="78"/>
      <c r="B87" s="78"/>
      <c r="C87" s="67"/>
      <c r="D87" s="67"/>
      <c r="E87" s="67"/>
      <c r="F87" s="67"/>
      <c r="G87" s="124"/>
    </row>
    <row r="88" spans="1:7" ht="15.75" customHeight="1" x14ac:dyDescent="0.2">
      <c r="A88" s="78"/>
      <c r="B88" s="78"/>
      <c r="C88" s="67"/>
      <c r="D88" s="67"/>
      <c r="E88" s="67"/>
      <c r="F88" s="67"/>
      <c r="G88" s="124"/>
    </row>
    <row r="89" spans="1:7" ht="15.75" customHeight="1" x14ac:dyDescent="0.2">
      <c r="A89" s="78"/>
      <c r="B89" s="78"/>
      <c r="C89" s="67"/>
      <c r="D89" s="67"/>
      <c r="E89" s="67"/>
      <c r="F89" s="67"/>
      <c r="G89" s="124"/>
    </row>
    <row r="90" spans="1:7" ht="15.75" customHeight="1" x14ac:dyDescent="0.2">
      <c r="A90" s="78"/>
      <c r="B90" s="78"/>
      <c r="C90" s="67"/>
      <c r="D90" s="67"/>
      <c r="E90" s="67"/>
      <c r="F90" s="67"/>
      <c r="G90" s="124"/>
    </row>
    <row r="91" spans="1:7" ht="15.75" customHeight="1" x14ac:dyDescent="0.2">
      <c r="A91" s="78"/>
      <c r="B91" s="78"/>
      <c r="C91" s="67"/>
      <c r="D91" s="67"/>
      <c r="E91" s="67"/>
      <c r="F91" s="67"/>
      <c r="G91" s="124"/>
    </row>
    <row r="92" spans="1:7" ht="15.75" customHeight="1" x14ac:dyDescent="0.2">
      <c r="A92" s="78"/>
      <c r="B92" s="78"/>
      <c r="C92" s="67"/>
      <c r="D92" s="67"/>
      <c r="E92" s="67"/>
      <c r="F92" s="67"/>
      <c r="G92" s="124"/>
    </row>
    <row r="93" spans="1:7" ht="15.75" customHeight="1" x14ac:dyDescent="0.2">
      <c r="A93" s="78"/>
      <c r="B93" s="78"/>
      <c r="C93" s="67"/>
      <c r="D93" s="67"/>
      <c r="E93" s="67"/>
      <c r="F93" s="67"/>
      <c r="G93" s="124"/>
    </row>
    <row r="94" spans="1:7" ht="15.75" customHeight="1" x14ac:dyDescent="0.2">
      <c r="A94" s="78"/>
      <c r="B94" s="78"/>
      <c r="C94" s="67"/>
      <c r="D94" s="67"/>
      <c r="E94" s="67"/>
      <c r="F94" s="67"/>
      <c r="G94" s="124"/>
    </row>
    <row r="95" spans="1:7" ht="15.75" customHeight="1" x14ac:dyDescent="0.2">
      <c r="A95" s="78"/>
      <c r="B95" s="78"/>
      <c r="C95" s="67"/>
      <c r="D95" s="67"/>
      <c r="E95" s="67"/>
      <c r="F95" s="67"/>
      <c r="G95" s="124"/>
    </row>
    <row r="96" spans="1:7" ht="15.75" customHeight="1" x14ac:dyDescent="0.2">
      <c r="A96" s="78"/>
      <c r="B96" s="78"/>
      <c r="C96" s="67"/>
      <c r="D96" s="67"/>
      <c r="E96" s="67"/>
      <c r="F96" s="67"/>
      <c r="G96" s="124"/>
    </row>
    <row r="97" spans="1:7" ht="15.75" customHeight="1" x14ac:dyDescent="0.2">
      <c r="A97" s="78"/>
      <c r="B97" s="78"/>
      <c r="C97" s="67"/>
      <c r="D97" s="67"/>
      <c r="E97" s="67"/>
      <c r="F97" s="67"/>
      <c r="G97" s="124"/>
    </row>
    <row r="98" spans="1:7" ht="15.75" customHeight="1" x14ac:dyDescent="0.2">
      <c r="A98" s="78"/>
      <c r="B98" s="78"/>
      <c r="C98" s="67"/>
      <c r="D98" s="67"/>
      <c r="E98" s="67"/>
      <c r="F98" s="67"/>
      <c r="G98" s="124"/>
    </row>
    <row r="99" spans="1:7" ht="15.75" customHeight="1" x14ac:dyDescent="0.2">
      <c r="A99" s="78"/>
      <c r="B99" s="78"/>
      <c r="C99" s="67"/>
      <c r="D99" s="67"/>
      <c r="E99" s="67"/>
      <c r="F99" s="67"/>
      <c r="G99" s="124"/>
    </row>
    <row r="100" spans="1:7" ht="15.75" customHeight="1" x14ac:dyDescent="0.2">
      <c r="A100" s="78"/>
      <c r="B100" s="78"/>
      <c r="C100" s="67"/>
      <c r="D100" s="67"/>
      <c r="E100" s="67"/>
      <c r="F100" s="67"/>
      <c r="G100" s="124"/>
    </row>
    <row r="101" spans="1:7" ht="15.75" customHeight="1" x14ac:dyDescent="0.2">
      <c r="A101" s="78"/>
      <c r="B101" s="78"/>
      <c r="C101" s="67"/>
      <c r="D101" s="67"/>
      <c r="E101" s="67"/>
      <c r="F101" s="67"/>
      <c r="G101" s="124"/>
    </row>
    <row r="102" spans="1:7" ht="15.75" customHeight="1" x14ac:dyDescent="0.2">
      <c r="A102" s="78"/>
      <c r="B102" s="78"/>
      <c r="C102" s="67"/>
      <c r="D102" s="67"/>
      <c r="E102" s="67"/>
      <c r="F102" s="67"/>
      <c r="G102" s="124"/>
    </row>
    <row r="103" spans="1:7" ht="15.75" customHeight="1" x14ac:dyDescent="0.2">
      <c r="A103" s="78"/>
      <c r="B103" s="78"/>
      <c r="C103" s="67"/>
      <c r="D103" s="67"/>
      <c r="E103" s="67"/>
      <c r="F103" s="67"/>
      <c r="G103" s="124"/>
    </row>
    <row r="104" spans="1:7" ht="15.75" customHeight="1" x14ac:dyDescent="0.2">
      <c r="A104" s="78"/>
      <c r="B104" s="78"/>
      <c r="C104" s="67"/>
      <c r="D104" s="67"/>
      <c r="E104" s="67"/>
      <c r="F104" s="67"/>
      <c r="G104" s="124"/>
    </row>
    <row r="105" spans="1:7" ht="15.75" customHeight="1" x14ac:dyDescent="0.2">
      <c r="A105" s="78"/>
      <c r="B105" s="78"/>
      <c r="C105" s="67"/>
      <c r="D105" s="67"/>
      <c r="E105" s="67"/>
      <c r="F105" s="67"/>
      <c r="G105" s="124"/>
    </row>
    <row r="106" spans="1:7" ht="15.75" customHeight="1" x14ac:dyDescent="0.2">
      <c r="A106" s="78"/>
      <c r="B106" s="78"/>
      <c r="C106" s="67"/>
      <c r="D106" s="67"/>
      <c r="E106" s="67"/>
      <c r="F106" s="67"/>
      <c r="G106" s="124"/>
    </row>
    <row r="107" spans="1:7" ht="15.75" customHeight="1" x14ac:dyDescent="0.2">
      <c r="A107" s="78"/>
      <c r="B107" s="78"/>
      <c r="C107" s="67"/>
      <c r="D107" s="67"/>
      <c r="E107" s="67"/>
      <c r="F107" s="67"/>
      <c r="G107" s="124"/>
    </row>
    <row r="108" spans="1:7" ht="15.75" customHeight="1" x14ac:dyDescent="0.2">
      <c r="A108" s="78"/>
      <c r="B108" s="78"/>
      <c r="C108" s="67"/>
      <c r="D108" s="67"/>
      <c r="E108" s="67"/>
      <c r="F108" s="67"/>
      <c r="G108" s="124"/>
    </row>
    <row r="109" spans="1:7" ht="15.75" customHeight="1" x14ac:dyDescent="0.2">
      <c r="A109" s="78"/>
      <c r="B109" s="78"/>
      <c r="C109" s="67"/>
      <c r="D109" s="67"/>
      <c r="E109" s="67"/>
      <c r="F109" s="67"/>
      <c r="G109" s="124"/>
    </row>
    <row r="110" spans="1:7" ht="15.75" customHeight="1" x14ac:dyDescent="0.2">
      <c r="A110" s="78"/>
      <c r="B110" s="78"/>
      <c r="C110" s="67"/>
      <c r="D110" s="67"/>
      <c r="E110" s="67"/>
      <c r="F110" s="67"/>
      <c r="G110" s="124"/>
    </row>
    <row r="111" spans="1:7" ht="15.75" customHeight="1" x14ac:dyDescent="0.2">
      <c r="A111" s="78"/>
      <c r="B111" s="78"/>
      <c r="C111" s="67"/>
      <c r="D111" s="67"/>
      <c r="E111" s="67"/>
      <c r="F111" s="67"/>
      <c r="G111" s="124"/>
    </row>
    <row r="112" spans="1:7" ht="15.75" customHeight="1" x14ac:dyDescent="0.2">
      <c r="A112" s="78"/>
      <c r="B112" s="78"/>
      <c r="C112" s="67"/>
      <c r="D112" s="67"/>
      <c r="E112" s="67"/>
      <c r="F112" s="67"/>
      <c r="G112" s="124"/>
    </row>
    <row r="113" spans="1:7" ht="15.75" customHeight="1" x14ac:dyDescent="0.2">
      <c r="A113" s="78"/>
      <c r="B113" s="78"/>
      <c r="C113" s="67"/>
      <c r="D113" s="67"/>
      <c r="E113" s="67"/>
      <c r="F113" s="67"/>
      <c r="G113" s="124"/>
    </row>
    <row r="114" spans="1:7" ht="15.75" customHeight="1" x14ac:dyDescent="0.2">
      <c r="A114" s="78"/>
      <c r="B114" s="78"/>
      <c r="C114" s="67"/>
      <c r="D114" s="67"/>
      <c r="E114" s="67"/>
      <c r="F114" s="67"/>
      <c r="G114" s="124"/>
    </row>
    <row r="115" spans="1:7" ht="15.75" customHeight="1" x14ac:dyDescent="0.2">
      <c r="A115" s="78"/>
      <c r="B115" s="78"/>
      <c r="C115" s="67"/>
      <c r="D115" s="67"/>
      <c r="E115" s="67"/>
      <c r="F115" s="67"/>
      <c r="G115" s="124"/>
    </row>
    <row r="116" spans="1:7" ht="15.75" customHeight="1" x14ac:dyDescent="0.2">
      <c r="A116" s="78"/>
      <c r="B116" s="78"/>
      <c r="C116" s="67"/>
      <c r="D116" s="67"/>
      <c r="E116" s="67"/>
      <c r="F116" s="67"/>
      <c r="G116" s="124"/>
    </row>
    <row r="117" spans="1:7" ht="15.75" customHeight="1" x14ac:dyDescent="0.2">
      <c r="A117" s="78"/>
      <c r="B117" s="78"/>
      <c r="C117" s="67"/>
      <c r="D117" s="67"/>
      <c r="E117" s="67"/>
      <c r="F117" s="67"/>
      <c r="G117" s="124"/>
    </row>
    <row r="118" spans="1:7" ht="15.75" customHeight="1" x14ac:dyDescent="0.2">
      <c r="A118" s="78"/>
      <c r="B118" s="78"/>
      <c r="C118" s="67"/>
      <c r="D118" s="67"/>
      <c r="E118" s="67"/>
      <c r="F118" s="67"/>
      <c r="G118" s="124"/>
    </row>
    <row r="119" spans="1:7" ht="15.75" customHeight="1" x14ac:dyDescent="0.2">
      <c r="A119" s="78"/>
      <c r="B119" s="78"/>
      <c r="C119" s="67"/>
      <c r="D119" s="67"/>
      <c r="E119" s="67"/>
      <c r="F119" s="67"/>
      <c r="G119" s="124"/>
    </row>
    <row r="120" spans="1:7" ht="15.75" customHeight="1" x14ac:dyDescent="0.2">
      <c r="A120" s="78"/>
      <c r="B120" s="78"/>
      <c r="C120" s="67"/>
      <c r="D120" s="67"/>
      <c r="E120" s="67"/>
      <c r="F120" s="67"/>
      <c r="G120" s="124"/>
    </row>
    <row r="121" spans="1:7" ht="15.75" customHeight="1" x14ac:dyDescent="0.2">
      <c r="A121" s="78"/>
      <c r="B121" s="78"/>
      <c r="C121" s="67"/>
      <c r="D121" s="67"/>
      <c r="E121" s="67"/>
      <c r="F121" s="67"/>
      <c r="G121" s="124"/>
    </row>
    <row r="122" spans="1:7" ht="15.75" customHeight="1" x14ac:dyDescent="0.2">
      <c r="A122" s="78"/>
      <c r="B122" s="78"/>
      <c r="C122" s="67"/>
      <c r="D122" s="67"/>
      <c r="E122" s="67"/>
      <c r="F122" s="67"/>
      <c r="G122" s="124"/>
    </row>
    <row r="123" spans="1:7" ht="15.75" customHeight="1" x14ac:dyDescent="0.2">
      <c r="A123" s="78"/>
      <c r="B123" s="78"/>
      <c r="C123" s="67"/>
      <c r="D123" s="67"/>
      <c r="E123" s="67"/>
      <c r="F123" s="67"/>
      <c r="G123" s="124"/>
    </row>
    <row r="124" spans="1:7" ht="15.75" customHeight="1" x14ac:dyDescent="0.2">
      <c r="A124" s="78"/>
      <c r="B124" s="78"/>
      <c r="C124" s="67"/>
      <c r="D124" s="67"/>
      <c r="E124" s="67"/>
      <c r="F124" s="67"/>
      <c r="G124" s="124"/>
    </row>
    <row r="125" spans="1:7" ht="15.75" customHeight="1" x14ac:dyDescent="0.2">
      <c r="A125" s="78"/>
      <c r="B125" s="78"/>
      <c r="C125" s="67"/>
      <c r="D125" s="67"/>
      <c r="E125" s="67"/>
      <c r="F125" s="67"/>
      <c r="G125" s="124"/>
    </row>
    <row r="126" spans="1:7" ht="15.75" customHeight="1" x14ac:dyDescent="0.2">
      <c r="A126" s="78"/>
      <c r="B126" s="78"/>
      <c r="C126" s="67"/>
      <c r="D126" s="67"/>
      <c r="E126" s="67"/>
      <c r="F126" s="67"/>
      <c r="G126" s="124"/>
    </row>
    <row r="127" spans="1:7" ht="15.75" customHeight="1" x14ac:dyDescent="0.2">
      <c r="A127" s="78"/>
      <c r="B127" s="78"/>
      <c r="C127" s="67"/>
      <c r="D127" s="67"/>
      <c r="E127" s="67"/>
      <c r="F127" s="67"/>
      <c r="G127" s="124"/>
    </row>
    <row r="128" spans="1:7" ht="15.75" customHeight="1" x14ac:dyDescent="0.2">
      <c r="A128" s="78"/>
      <c r="B128" s="78"/>
      <c r="C128" s="67"/>
      <c r="D128" s="67"/>
      <c r="E128" s="67"/>
      <c r="F128" s="67"/>
      <c r="G128" s="124"/>
    </row>
    <row r="129" spans="1:7" ht="15.75" customHeight="1" x14ac:dyDescent="0.2">
      <c r="A129" s="78"/>
      <c r="B129" s="78"/>
      <c r="C129" s="67"/>
      <c r="D129" s="67"/>
      <c r="E129" s="67"/>
      <c r="F129" s="67"/>
      <c r="G129" s="124"/>
    </row>
    <row r="130" spans="1:7" ht="15.75" customHeight="1" x14ac:dyDescent="0.2">
      <c r="A130" s="78"/>
      <c r="B130" s="78"/>
      <c r="C130" s="67"/>
      <c r="D130" s="67"/>
      <c r="E130" s="67"/>
      <c r="F130" s="67"/>
      <c r="G130" s="124"/>
    </row>
    <row r="131" spans="1:7" ht="15.75" customHeight="1" x14ac:dyDescent="0.2">
      <c r="A131" s="78"/>
      <c r="B131" s="78"/>
      <c r="C131" s="67"/>
      <c r="D131" s="67"/>
      <c r="E131" s="67"/>
      <c r="F131" s="67"/>
      <c r="G131" s="124"/>
    </row>
    <row r="132" spans="1:7" ht="15.75" customHeight="1" x14ac:dyDescent="0.2">
      <c r="A132" s="78"/>
      <c r="B132" s="78"/>
      <c r="C132" s="67"/>
      <c r="D132" s="67"/>
      <c r="E132" s="67"/>
      <c r="F132" s="67"/>
      <c r="G132" s="124"/>
    </row>
    <row r="133" spans="1:7" ht="15.75" customHeight="1" x14ac:dyDescent="0.2">
      <c r="A133" s="78"/>
      <c r="B133" s="78"/>
      <c r="C133" s="67"/>
      <c r="D133" s="67"/>
      <c r="E133" s="67"/>
      <c r="F133" s="67"/>
      <c r="G133" s="124"/>
    </row>
    <row r="134" spans="1:7" ht="15.75" customHeight="1" x14ac:dyDescent="0.2">
      <c r="A134" s="78"/>
      <c r="B134" s="78"/>
      <c r="C134" s="67"/>
      <c r="D134" s="67"/>
      <c r="E134" s="67"/>
      <c r="F134" s="67"/>
      <c r="G134" s="124"/>
    </row>
    <row r="135" spans="1:7" ht="15.75" customHeight="1" x14ac:dyDescent="0.2">
      <c r="A135" s="78"/>
      <c r="B135" s="78"/>
      <c r="C135" s="67"/>
      <c r="D135" s="67"/>
      <c r="E135" s="67"/>
      <c r="F135" s="67"/>
      <c r="G135" s="124"/>
    </row>
    <row r="136" spans="1:7" ht="15.75" customHeight="1" x14ac:dyDescent="0.2">
      <c r="A136" s="78"/>
      <c r="B136" s="78"/>
      <c r="C136" s="67"/>
      <c r="D136" s="67"/>
      <c r="E136" s="67"/>
      <c r="F136" s="67"/>
      <c r="G136" s="124"/>
    </row>
    <row r="137" spans="1:7" ht="15.75" customHeight="1" x14ac:dyDescent="0.2">
      <c r="A137" s="78"/>
      <c r="B137" s="78"/>
      <c r="C137" s="67"/>
      <c r="D137" s="67"/>
      <c r="E137" s="67"/>
      <c r="F137" s="67"/>
      <c r="G137" s="124"/>
    </row>
    <row r="138" spans="1:7" ht="15.75" customHeight="1" x14ac:dyDescent="0.2">
      <c r="A138" s="78"/>
      <c r="B138" s="78"/>
      <c r="C138" s="67"/>
      <c r="D138" s="67"/>
      <c r="E138" s="67"/>
      <c r="F138" s="67"/>
      <c r="G138" s="124"/>
    </row>
    <row r="139" spans="1:7" ht="15.75" customHeight="1" x14ac:dyDescent="0.2">
      <c r="A139" s="78"/>
      <c r="B139" s="78"/>
      <c r="C139" s="67"/>
      <c r="D139" s="67"/>
      <c r="E139" s="67"/>
      <c r="F139" s="67"/>
      <c r="G139" s="124"/>
    </row>
    <row r="140" spans="1:7" ht="15.75" customHeight="1" x14ac:dyDescent="0.2">
      <c r="A140" s="78"/>
      <c r="B140" s="78"/>
      <c r="C140" s="67"/>
      <c r="D140" s="67"/>
      <c r="E140" s="67"/>
      <c r="F140" s="67"/>
      <c r="G140" s="124"/>
    </row>
    <row r="141" spans="1:7" ht="15.75" customHeight="1" x14ac:dyDescent="0.2">
      <c r="A141" s="78"/>
      <c r="B141" s="78"/>
      <c r="C141" s="67"/>
      <c r="D141" s="67"/>
      <c r="E141" s="67"/>
      <c r="F141" s="67"/>
      <c r="G141" s="124"/>
    </row>
    <row r="142" spans="1:7" ht="15.75" customHeight="1" x14ac:dyDescent="0.2">
      <c r="A142" s="78"/>
      <c r="B142" s="78"/>
      <c r="C142" s="67"/>
      <c r="D142" s="67"/>
      <c r="E142" s="67"/>
      <c r="F142" s="67"/>
      <c r="G142" s="124"/>
    </row>
    <row r="143" spans="1:7" ht="15.75" customHeight="1" x14ac:dyDescent="0.2">
      <c r="A143" s="78"/>
      <c r="B143" s="78"/>
      <c r="C143" s="67"/>
      <c r="D143" s="67"/>
      <c r="E143" s="67"/>
      <c r="F143" s="67"/>
      <c r="G143" s="124"/>
    </row>
    <row r="144" spans="1:7" ht="15.75" customHeight="1" x14ac:dyDescent="0.2">
      <c r="A144" s="78"/>
      <c r="B144" s="78"/>
      <c r="C144" s="67"/>
      <c r="D144" s="67"/>
      <c r="E144" s="67"/>
      <c r="F144" s="67"/>
      <c r="G144" s="124"/>
    </row>
    <row r="145" spans="1:7" ht="15.75" customHeight="1" x14ac:dyDescent="0.2">
      <c r="A145" s="78"/>
      <c r="B145" s="78"/>
      <c r="C145" s="67"/>
      <c r="D145" s="67"/>
      <c r="E145" s="67"/>
      <c r="F145" s="67"/>
      <c r="G145" s="124"/>
    </row>
    <row r="146" spans="1:7" ht="15.75" customHeight="1" x14ac:dyDescent="0.2">
      <c r="A146" s="78"/>
      <c r="B146" s="78"/>
      <c r="C146" s="67"/>
      <c r="D146" s="67"/>
      <c r="E146" s="67"/>
      <c r="F146" s="67"/>
      <c r="G146" s="124"/>
    </row>
    <row r="147" spans="1:7" ht="15.75" customHeight="1" x14ac:dyDescent="0.2">
      <c r="A147" s="78"/>
      <c r="B147" s="78"/>
      <c r="C147" s="67"/>
      <c r="D147" s="67"/>
      <c r="E147" s="67"/>
      <c r="F147" s="67"/>
      <c r="G147" s="124"/>
    </row>
    <row r="148" spans="1:7" ht="15.75" customHeight="1" x14ac:dyDescent="0.2">
      <c r="A148" s="78"/>
      <c r="B148" s="78"/>
      <c r="C148" s="67"/>
      <c r="D148" s="67"/>
      <c r="E148" s="67"/>
      <c r="F148" s="67"/>
      <c r="G148" s="124"/>
    </row>
    <row r="149" spans="1:7" ht="15.75" customHeight="1" x14ac:dyDescent="0.2">
      <c r="A149" s="78"/>
      <c r="B149" s="78"/>
      <c r="C149" s="67"/>
      <c r="D149" s="67"/>
      <c r="E149" s="67"/>
      <c r="F149" s="67"/>
      <c r="G149" s="124"/>
    </row>
    <row r="150" spans="1:7" ht="15.75" customHeight="1" x14ac:dyDescent="0.2">
      <c r="A150" s="78"/>
      <c r="B150" s="78"/>
      <c r="C150" s="67"/>
      <c r="D150" s="67"/>
      <c r="E150" s="67"/>
      <c r="F150" s="67"/>
      <c r="G150" s="124"/>
    </row>
    <row r="151" spans="1:7" ht="15.75" customHeight="1" x14ac:dyDescent="0.2">
      <c r="A151" s="78"/>
      <c r="B151" s="78"/>
      <c r="C151" s="67"/>
      <c r="D151" s="67"/>
      <c r="E151" s="67"/>
      <c r="F151" s="67"/>
      <c r="G151" s="124"/>
    </row>
    <row r="152" spans="1:7" ht="15.75" customHeight="1" x14ac:dyDescent="0.2">
      <c r="A152" s="78"/>
      <c r="B152" s="78"/>
      <c r="C152" s="67"/>
      <c r="D152" s="67"/>
      <c r="E152" s="67"/>
      <c r="F152" s="67"/>
      <c r="G152" s="124"/>
    </row>
    <row r="153" spans="1:7" ht="15.75" customHeight="1" x14ac:dyDescent="0.2">
      <c r="A153" s="78"/>
      <c r="B153" s="78"/>
      <c r="C153" s="67"/>
      <c r="D153" s="67"/>
      <c r="E153" s="67"/>
      <c r="F153" s="67"/>
      <c r="G153" s="124"/>
    </row>
    <row r="154" spans="1:7" ht="15.75" customHeight="1" x14ac:dyDescent="0.2">
      <c r="A154" s="78"/>
      <c r="B154" s="78"/>
      <c r="C154" s="67"/>
      <c r="D154" s="67"/>
      <c r="E154" s="67"/>
      <c r="F154" s="67"/>
      <c r="G154" s="124"/>
    </row>
    <row r="155" spans="1:7" ht="15.75" customHeight="1" x14ac:dyDescent="0.2">
      <c r="A155" s="78"/>
      <c r="B155" s="78"/>
      <c r="C155" s="67"/>
      <c r="D155" s="67"/>
      <c r="E155" s="67"/>
      <c r="F155" s="67"/>
      <c r="G155" s="124"/>
    </row>
    <row r="156" spans="1:7" ht="15.75" customHeight="1" x14ac:dyDescent="0.2">
      <c r="A156" s="78"/>
      <c r="B156" s="78"/>
      <c r="C156" s="67"/>
      <c r="D156" s="67"/>
      <c r="E156" s="67"/>
      <c r="F156" s="67"/>
      <c r="G156" s="124"/>
    </row>
    <row r="157" spans="1:7" ht="15.75" customHeight="1" x14ac:dyDescent="0.2">
      <c r="A157" s="78"/>
      <c r="B157" s="78"/>
      <c r="C157" s="67"/>
      <c r="D157" s="67"/>
      <c r="E157" s="67"/>
      <c r="F157" s="67"/>
      <c r="G157" s="124"/>
    </row>
    <row r="158" spans="1:7" ht="15.75" customHeight="1" x14ac:dyDescent="0.2">
      <c r="A158" s="78"/>
      <c r="B158" s="78"/>
      <c r="C158" s="67"/>
      <c r="D158" s="67"/>
      <c r="E158" s="67"/>
      <c r="F158" s="67"/>
      <c r="G158" s="124"/>
    </row>
    <row r="159" spans="1:7" ht="15.75" customHeight="1" x14ac:dyDescent="0.2">
      <c r="A159" s="78"/>
      <c r="B159" s="78"/>
      <c r="C159" s="67"/>
      <c r="D159" s="67"/>
      <c r="E159" s="67"/>
      <c r="F159" s="67"/>
      <c r="G159" s="124"/>
    </row>
    <row r="160" spans="1:7" ht="15.75" customHeight="1" x14ac:dyDescent="0.2">
      <c r="A160" s="78"/>
      <c r="B160" s="78"/>
      <c r="C160" s="67"/>
      <c r="D160" s="67"/>
      <c r="E160" s="67"/>
      <c r="F160" s="67"/>
      <c r="G160" s="124"/>
    </row>
    <row r="161" spans="1:7" ht="15.75" customHeight="1" x14ac:dyDescent="0.2">
      <c r="A161" s="78"/>
      <c r="B161" s="78"/>
      <c r="C161" s="67"/>
      <c r="D161" s="67"/>
      <c r="E161" s="67"/>
      <c r="F161" s="67"/>
      <c r="G161" s="124"/>
    </row>
    <row r="162" spans="1:7" ht="15.75" customHeight="1" x14ac:dyDescent="0.2">
      <c r="A162" s="78"/>
      <c r="B162" s="78"/>
      <c r="C162" s="67"/>
      <c r="D162" s="67"/>
      <c r="E162" s="67"/>
      <c r="F162" s="67"/>
      <c r="G162" s="124"/>
    </row>
    <row r="163" spans="1:7" ht="15.75" customHeight="1" x14ac:dyDescent="0.2">
      <c r="A163" s="78"/>
      <c r="B163" s="78"/>
      <c r="C163" s="67"/>
      <c r="D163" s="67"/>
      <c r="E163" s="67"/>
      <c r="F163" s="67"/>
      <c r="G163" s="124"/>
    </row>
    <row r="164" spans="1:7" ht="15.75" customHeight="1" x14ac:dyDescent="0.2">
      <c r="A164" s="78"/>
      <c r="B164" s="78"/>
      <c r="C164" s="67"/>
      <c r="D164" s="67"/>
      <c r="E164" s="67"/>
      <c r="F164" s="67"/>
      <c r="G164" s="124"/>
    </row>
    <row r="165" spans="1:7" ht="15.75" customHeight="1" x14ac:dyDescent="0.2">
      <c r="A165" s="78"/>
      <c r="B165" s="78"/>
      <c r="C165" s="67"/>
      <c r="D165" s="67"/>
      <c r="E165" s="67"/>
      <c r="F165" s="67"/>
      <c r="G165" s="124"/>
    </row>
    <row r="166" spans="1:7" ht="15.75" customHeight="1" x14ac:dyDescent="0.2">
      <c r="A166" s="78"/>
      <c r="B166" s="78"/>
      <c r="C166" s="67"/>
      <c r="D166" s="67"/>
      <c r="E166" s="67"/>
      <c r="F166" s="67"/>
      <c r="G166" s="124"/>
    </row>
    <row r="167" spans="1:7" ht="15.75" customHeight="1" x14ac:dyDescent="0.2">
      <c r="A167" s="78"/>
      <c r="B167" s="78"/>
      <c r="C167" s="67"/>
      <c r="D167" s="67"/>
      <c r="E167" s="67"/>
      <c r="F167" s="67"/>
      <c r="G167" s="124"/>
    </row>
    <row r="168" spans="1:7" ht="15.75" customHeight="1" x14ac:dyDescent="0.2">
      <c r="A168" s="78"/>
      <c r="B168" s="78"/>
      <c r="C168" s="67"/>
      <c r="D168" s="67"/>
      <c r="E168" s="67"/>
      <c r="F168" s="67"/>
      <c r="G168" s="124"/>
    </row>
    <row r="169" spans="1:7" ht="15.75" customHeight="1" x14ac:dyDescent="0.2">
      <c r="A169" s="78"/>
      <c r="B169" s="78"/>
      <c r="C169" s="67"/>
      <c r="D169" s="67"/>
      <c r="E169" s="67"/>
      <c r="F169" s="67"/>
      <c r="G169" s="124"/>
    </row>
    <row r="170" spans="1:7" ht="15.75" customHeight="1" x14ac:dyDescent="0.2">
      <c r="A170" s="78"/>
      <c r="B170" s="78"/>
      <c r="C170" s="67"/>
      <c r="D170" s="67"/>
      <c r="E170" s="67"/>
      <c r="F170" s="67"/>
      <c r="G170" s="124"/>
    </row>
    <row r="171" spans="1:7" ht="15.75" customHeight="1" x14ac:dyDescent="0.2">
      <c r="A171" s="78"/>
      <c r="B171" s="78"/>
      <c r="C171" s="67"/>
      <c r="D171" s="67"/>
      <c r="E171" s="67"/>
      <c r="F171" s="67"/>
      <c r="G171" s="124"/>
    </row>
    <row r="172" spans="1:7" ht="15.75" customHeight="1" x14ac:dyDescent="0.2">
      <c r="A172" s="78"/>
      <c r="B172" s="78"/>
      <c r="C172" s="67"/>
      <c r="D172" s="67"/>
      <c r="E172" s="67"/>
      <c r="F172" s="67"/>
      <c r="G172" s="124"/>
    </row>
    <row r="173" spans="1:7" ht="15.75" customHeight="1" x14ac:dyDescent="0.2">
      <c r="A173" s="78"/>
      <c r="B173" s="78"/>
      <c r="C173" s="67"/>
      <c r="D173" s="67"/>
      <c r="E173" s="67"/>
      <c r="F173" s="67"/>
      <c r="G173" s="124"/>
    </row>
    <row r="174" spans="1:7" ht="15.75" customHeight="1" x14ac:dyDescent="0.2">
      <c r="A174" s="78"/>
      <c r="B174" s="78"/>
      <c r="C174" s="67"/>
      <c r="D174" s="67"/>
      <c r="E174" s="67"/>
      <c r="F174" s="67"/>
      <c r="G174" s="124"/>
    </row>
    <row r="175" spans="1:7" ht="15.75" customHeight="1" x14ac:dyDescent="0.2">
      <c r="A175" s="78"/>
      <c r="B175" s="78"/>
      <c r="C175" s="67"/>
      <c r="D175" s="67"/>
      <c r="E175" s="67"/>
      <c r="F175" s="67"/>
      <c r="G175" s="124"/>
    </row>
    <row r="176" spans="1:7" ht="15.75" customHeight="1" x14ac:dyDescent="0.2">
      <c r="A176" s="78"/>
      <c r="B176" s="78"/>
      <c r="C176" s="67"/>
      <c r="D176" s="67"/>
      <c r="E176" s="67"/>
      <c r="F176" s="67"/>
      <c r="G176" s="124"/>
    </row>
    <row r="177" spans="1:7" ht="15.75" customHeight="1" x14ac:dyDescent="0.2">
      <c r="A177" s="78"/>
      <c r="B177" s="78"/>
      <c r="C177" s="67"/>
      <c r="D177" s="67"/>
      <c r="E177" s="67"/>
      <c r="F177" s="67"/>
      <c r="G177" s="124"/>
    </row>
    <row r="178" spans="1:7" ht="15.75" customHeight="1" x14ac:dyDescent="0.2">
      <c r="A178" s="78"/>
      <c r="B178" s="78"/>
      <c r="C178" s="67"/>
      <c r="D178" s="67"/>
      <c r="E178" s="67"/>
      <c r="F178" s="67"/>
      <c r="G178" s="124"/>
    </row>
    <row r="179" spans="1:7" ht="15.75" customHeight="1" x14ac:dyDescent="0.2">
      <c r="A179" s="78"/>
      <c r="B179" s="78"/>
      <c r="C179" s="67"/>
      <c r="D179" s="67"/>
      <c r="E179" s="67"/>
      <c r="F179" s="67"/>
      <c r="G179" s="124"/>
    </row>
    <row r="180" spans="1:7" ht="15.75" customHeight="1" x14ac:dyDescent="0.2">
      <c r="A180" s="78"/>
      <c r="B180" s="78"/>
      <c r="C180" s="67"/>
      <c r="D180" s="67"/>
      <c r="E180" s="67"/>
      <c r="F180" s="67"/>
      <c r="G180" s="124"/>
    </row>
    <row r="181" spans="1:7" ht="15.75" customHeight="1" x14ac:dyDescent="0.2">
      <c r="A181" s="78"/>
      <c r="B181" s="78"/>
      <c r="C181" s="67"/>
      <c r="D181" s="67"/>
      <c r="E181" s="67"/>
      <c r="F181" s="67"/>
      <c r="G181" s="124"/>
    </row>
    <row r="182" spans="1:7" ht="15.75" customHeight="1" x14ac:dyDescent="0.2">
      <c r="A182" s="78"/>
      <c r="B182" s="78"/>
      <c r="C182" s="67"/>
      <c r="D182" s="67"/>
      <c r="E182" s="67"/>
      <c r="F182" s="67"/>
      <c r="G182" s="124"/>
    </row>
    <row r="183" spans="1:7" ht="15.75" customHeight="1" x14ac:dyDescent="0.2">
      <c r="A183" s="78"/>
      <c r="B183" s="78"/>
      <c r="C183" s="67"/>
      <c r="D183" s="67"/>
      <c r="E183" s="67"/>
      <c r="F183" s="67"/>
      <c r="G183" s="124"/>
    </row>
    <row r="184" spans="1:7" ht="15.75" customHeight="1" x14ac:dyDescent="0.2">
      <c r="A184" s="78"/>
      <c r="B184" s="78"/>
      <c r="C184" s="67"/>
      <c r="D184" s="67"/>
      <c r="E184" s="67"/>
      <c r="F184" s="67"/>
      <c r="G184" s="124"/>
    </row>
    <row r="185" spans="1:7" ht="15.75" customHeight="1" x14ac:dyDescent="0.2">
      <c r="A185" s="78"/>
      <c r="B185" s="78"/>
      <c r="C185" s="67"/>
      <c r="D185" s="67"/>
      <c r="E185" s="67"/>
      <c r="F185" s="67"/>
      <c r="G185" s="124"/>
    </row>
    <row r="186" spans="1:7" ht="15.75" customHeight="1" x14ac:dyDescent="0.2">
      <c r="A186" s="78"/>
      <c r="B186" s="78"/>
      <c r="C186" s="67"/>
      <c r="D186" s="67"/>
      <c r="E186" s="67"/>
      <c r="F186" s="67"/>
      <c r="G186" s="124"/>
    </row>
    <row r="187" spans="1:7" ht="15.75" customHeight="1" x14ac:dyDescent="0.2">
      <c r="A187" s="78"/>
      <c r="B187" s="78"/>
      <c r="C187" s="67"/>
      <c r="D187" s="67"/>
      <c r="E187" s="67"/>
      <c r="F187" s="67"/>
      <c r="G187" s="124"/>
    </row>
    <row r="188" spans="1:7" ht="15.75" customHeight="1" x14ac:dyDescent="0.2">
      <c r="A188" s="78"/>
      <c r="B188" s="78"/>
      <c r="C188" s="67"/>
      <c r="D188" s="67"/>
      <c r="E188" s="67"/>
      <c r="F188" s="67"/>
      <c r="G188" s="124"/>
    </row>
    <row r="189" spans="1:7" ht="15.75" customHeight="1" x14ac:dyDescent="0.2">
      <c r="A189" s="78"/>
      <c r="B189" s="78"/>
      <c r="C189" s="67"/>
      <c r="D189" s="67"/>
      <c r="E189" s="67"/>
      <c r="F189" s="67"/>
      <c r="G189" s="124"/>
    </row>
    <row r="190" spans="1:7" ht="15.75" customHeight="1" x14ac:dyDescent="0.2">
      <c r="A190" s="78"/>
      <c r="B190" s="78"/>
      <c r="C190" s="67"/>
      <c r="D190" s="67"/>
      <c r="E190" s="67"/>
      <c r="F190" s="67"/>
      <c r="G190" s="124"/>
    </row>
    <row r="191" spans="1:7" ht="15.75" customHeight="1" x14ac:dyDescent="0.2">
      <c r="A191" s="78"/>
      <c r="B191" s="78"/>
      <c r="C191" s="67"/>
      <c r="D191" s="67"/>
      <c r="E191" s="67"/>
      <c r="F191" s="67"/>
      <c r="G191" s="124"/>
    </row>
    <row r="192" spans="1:7" ht="15.75" customHeight="1" x14ac:dyDescent="0.2">
      <c r="A192" s="78"/>
      <c r="B192" s="78"/>
      <c r="C192" s="67"/>
      <c r="D192" s="67"/>
      <c r="E192" s="67"/>
      <c r="F192" s="67"/>
      <c r="G192" s="124"/>
    </row>
    <row r="193" spans="1:7" ht="15.75" customHeight="1" x14ac:dyDescent="0.2">
      <c r="A193" s="78"/>
      <c r="B193" s="78"/>
      <c r="C193" s="67"/>
      <c r="D193" s="67"/>
      <c r="E193" s="67"/>
      <c r="F193" s="67"/>
      <c r="G193" s="124"/>
    </row>
    <row r="194" spans="1:7" ht="15.75" customHeight="1" x14ac:dyDescent="0.2">
      <c r="A194" s="78"/>
      <c r="B194" s="78"/>
      <c r="C194" s="67"/>
      <c r="D194" s="67"/>
      <c r="E194" s="67"/>
      <c r="F194" s="67"/>
      <c r="G194" s="124"/>
    </row>
    <row r="195" spans="1:7" ht="15.75" customHeight="1" x14ac:dyDescent="0.2">
      <c r="A195" s="78"/>
      <c r="B195" s="78"/>
      <c r="C195" s="67"/>
      <c r="D195" s="67"/>
      <c r="E195" s="67"/>
      <c r="F195" s="67"/>
      <c r="G195" s="124"/>
    </row>
    <row r="196" spans="1:7" ht="15.75" customHeight="1" x14ac:dyDescent="0.2">
      <c r="A196" s="78"/>
      <c r="B196" s="78"/>
      <c r="C196" s="67"/>
      <c r="D196" s="67"/>
      <c r="E196" s="67"/>
      <c r="F196" s="67"/>
      <c r="G196" s="124"/>
    </row>
    <row r="197" spans="1:7" ht="15.75" customHeight="1" x14ac:dyDescent="0.2">
      <c r="A197" s="78"/>
      <c r="B197" s="78"/>
      <c r="C197" s="67"/>
      <c r="D197" s="67"/>
      <c r="E197" s="67"/>
      <c r="F197" s="67"/>
      <c r="G197" s="124"/>
    </row>
    <row r="198" spans="1:7" ht="15.75" customHeight="1" x14ac:dyDescent="0.2">
      <c r="A198" s="78"/>
      <c r="B198" s="78"/>
      <c r="C198" s="67"/>
      <c r="D198" s="67"/>
      <c r="E198" s="67"/>
      <c r="F198" s="67"/>
      <c r="G198" s="124"/>
    </row>
    <row r="199" spans="1:7" ht="15.75" customHeight="1" x14ac:dyDescent="0.2">
      <c r="A199" s="78"/>
      <c r="B199" s="78"/>
      <c r="C199" s="67"/>
      <c r="D199" s="67"/>
      <c r="E199" s="67"/>
      <c r="F199" s="67"/>
      <c r="G199" s="124"/>
    </row>
    <row r="200" spans="1:7" ht="15.75" customHeight="1" x14ac:dyDescent="0.2">
      <c r="A200" s="78"/>
      <c r="B200" s="78"/>
      <c r="C200" s="67"/>
      <c r="D200" s="67"/>
      <c r="E200" s="67"/>
      <c r="F200" s="67"/>
      <c r="G200" s="124"/>
    </row>
    <row r="201" spans="1:7" ht="15.75" customHeight="1" x14ac:dyDescent="0.2">
      <c r="A201" s="78"/>
      <c r="B201" s="78"/>
      <c r="C201" s="67"/>
      <c r="D201" s="67"/>
      <c r="E201" s="67"/>
      <c r="F201" s="67"/>
      <c r="G201" s="124"/>
    </row>
    <row r="202" spans="1:7" ht="15.75" customHeight="1" x14ac:dyDescent="0.2">
      <c r="A202" s="78"/>
      <c r="B202" s="78"/>
      <c r="C202" s="67"/>
      <c r="D202" s="67"/>
      <c r="E202" s="67"/>
      <c r="F202" s="67"/>
      <c r="G202" s="124"/>
    </row>
    <row r="203" spans="1:7" ht="15.75" customHeight="1" x14ac:dyDescent="0.2">
      <c r="A203" s="78"/>
      <c r="B203" s="78"/>
      <c r="C203" s="67"/>
      <c r="D203" s="67"/>
      <c r="E203" s="67"/>
      <c r="F203" s="67"/>
      <c r="G203" s="124"/>
    </row>
    <row r="204" spans="1:7" ht="15.75" customHeight="1" x14ac:dyDescent="0.2">
      <c r="A204" s="78"/>
      <c r="B204" s="78"/>
      <c r="C204" s="67"/>
      <c r="D204" s="67"/>
      <c r="E204" s="67"/>
      <c r="F204" s="67"/>
      <c r="G204" s="124"/>
    </row>
    <row r="205" spans="1:7" ht="15.75" customHeight="1" x14ac:dyDescent="0.2">
      <c r="A205" s="78"/>
      <c r="B205" s="78"/>
      <c r="C205" s="67"/>
      <c r="D205" s="67"/>
      <c r="E205" s="67"/>
      <c r="F205" s="67"/>
      <c r="G205" s="124"/>
    </row>
    <row r="206" spans="1:7" ht="15.75" customHeight="1" x14ac:dyDescent="0.2">
      <c r="A206" s="78"/>
      <c r="B206" s="78"/>
      <c r="C206" s="67"/>
      <c r="D206" s="67"/>
      <c r="E206" s="67"/>
      <c r="F206" s="67"/>
      <c r="G206" s="124"/>
    </row>
    <row r="207" spans="1:7" ht="15.75" customHeight="1" x14ac:dyDescent="0.2">
      <c r="A207" s="78"/>
      <c r="B207" s="78"/>
      <c r="C207" s="67"/>
      <c r="D207" s="67"/>
      <c r="E207" s="67"/>
      <c r="F207" s="67"/>
      <c r="G207" s="124"/>
    </row>
    <row r="208" spans="1:7" ht="15.75" customHeight="1" x14ac:dyDescent="0.2">
      <c r="A208" s="78"/>
      <c r="B208" s="78"/>
      <c r="C208" s="67"/>
      <c r="D208" s="67"/>
      <c r="E208" s="67"/>
      <c r="F208" s="67"/>
      <c r="G208" s="124"/>
    </row>
    <row r="209" spans="1:7" ht="15.75" customHeight="1" x14ac:dyDescent="0.2">
      <c r="A209" s="78"/>
      <c r="B209" s="78"/>
      <c r="C209" s="67"/>
      <c r="D209" s="67"/>
      <c r="E209" s="67"/>
      <c r="F209" s="67"/>
      <c r="G209" s="124"/>
    </row>
    <row r="210" spans="1:7" ht="15.75" customHeight="1" x14ac:dyDescent="0.2">
      <c r="A210" s="78"/>
      <c r="B210" s="78"/>
      <c r="C210" s="67"/>
      <c r="D210" s="67"/>
      <c r="E210" s="67"/>
      <c r="F210" s="67"/>
      <c r="G210" s="124"/>
    </row>
    <row r="211" spans="1:7" ht="15.75" customHeight="1" x14ac:dyDescent="0.2">
      <c r="A211" s="78"/>
      <c r="B211" s="78"/>
      <c r="C211" s="67"/>
      <c r="D211" s="67"/>
      <c r="E211" s="67"/>
      <c r="F211" s="67"/>
      <c r="G211" s="124"/>
    </row>
    <row r="212" spans="1:7" ht="15.75" customHeight="1" x14ac:dyDescent="0.2">
      <c r="A212" s="78"/>
      <c r="B212" s="78"/>
      <c r="C212" s="67"/>
      <c r="D212" s="67"/>
      <c r="E212" s="67"/>
      <c r="F212" s="67"/>
      <c r="G212" s="124"/>
    </row>
    <row r="213" spans="1:7" ht="15.75" customHeight="1" x14ac:dyDescent="0.2">
      <c r="A213" s="78"/>
      <c r="B213" s="78"/>
      <c r="C213" s="67"/>
      <c r="D213" s="67"/>
      <c r="E213" s="67"/>
      <c r="F213" s="67"/>
      <c r="G213" s="124"/>
    </row>
    <row r="214" spans="1:7" ht="15.75" customHeight="1" x14ac:dyDescent="0.2">
      <c r="A214" s="78"/>
      <c r="B214" s="78"/>
      <c r="C214" s="67"/>
      <c r="D214" s="67"/>
      <c r="E214" s="67"/>
      <c r="F214" s="67"/>
      <c r="G214" s="124"/>
    </row>
    <row r="215" spans="1:7" ht="15.75" customHeight="1" x14ac:dyDescent="0.2">
      <c r="A215" s="78"/>
      <c r="B215" s="78"/>
      <c r="C215" s="67"/>
      <c r="D215" s="67"/>
      <c r="E215" s="67"/>
      <c r="F215" s="67"/>
      <c r="G215" s="124"/>
    </row>
    <row r="216" spans="1:7" ht="15.75" customHeight="1" x14ac:dyDescent="0.2">
      <c r="A216" s="78"/>
      <c r="B216" s="78"/>
      <c r="C216" s="67"/>
      <c r="D216" s="67"/>
      <c r="E216" s="67"/>
      <c r="F216" s="67"/>
      <c r="G216" s="124"/>
    </row>
    <row r="217" spans="1:7" ht="15.75" customHeight="1" x14ac:dyDescent="0.2">
      <c r="A217" s="78"/>
      <c r="B217" s="78"/>
      <c r="C217" s="67"/>
      <c r="D217" s="67"/>
      <c r="E217" s="67"/>
      <c r="F217" s="67"/>
      <c r="G217" s="124"/>
    </row>
    <row r="218" spans="1:7" ht="15.75" customHeight="1" x14ac:dyDescent="0.2">
      <c r="A218" s="78"/>
      <c r="B218" s="78"/>
      <c r="C218" s="67"/>
      <c r="D218" s="67"/>
      <c r="E218" s="67"/>
      <c r="F218" s="67"/>
      <c r="G218" s="124"/>
    </row>
    <row r="219" spans="1:7" ht="15.75" customHeight="1" x14ac:dyDescent="0.2">
      <c r="A219" s="78"/>
      <c r="B219" s="78"/>
      <c r="C219" s="67"/>
      <c r="D219" s="67"/>
      <c r="E219" s="67"/>
      <c r="F219" s="67"/>
      <c r="G219" s="124"/>
    </row>
    <row r="220" spans="1:7" ht="15.75" customHeight="1" x14ac:dyDescent="0.2">
      <c r="A220" s="78"/>
      <c r="B220" s="78"/>
      <c r="C220" s="67"/>
      <c r="D220" s="67"/>
      <c r="E220" s="67"/>
      <c r="F220" s="67"/>
      <c r="G220" s="124"/>
    </row>
    <row r="221" spans="1:7" ht="15.75" customHeight="1" x14ac:dyDescent="0.2">
      <c r="A221" s="78"/>
      <c r="B221" s="78"/>
      <c r="C221" s="67"/>
      <c r="D221" s="67"/>
      <c r="E221" s="67"/>
      <c r="F221" s="67"/>
      <c r="G221" s="124"/>
    </row>
    <row r="222" spans="1:7" ht="15.75" customHeight="1" x14ac:dyDescent="0.2">
      <c r="A222" s="78"/>
      <c r="B222" s="78"/>
      <c r="C222" s="67"/>
      <c r="D222" s="67"/>
      <c r="E222" s="67"/>
      <c r="F222" s="67"/>
      <c r="G222" s="124"/>
    </row>
    <row r="223" spans="1:7" ht="15.75" customHeight="1" x14ac:dyDescent="0.2">
      <c r="A223" s="78"/>
      <c r="B223" s="78"/>
      <c r="C223" s="67"/>
      <c r="D223" s="67"/>
      <c r="E223" s="67"/>
      <c r="F223" s="67"/>
      <c r="G223" s="124"/>
    </row>
    <row r="224" spans="1:7" ht="15.75" customHeight="1" x14ac:dyDescent="0.2">
      <c r="A224" s="78"/>
      <c r="B224" s="78"/>
      <c r="C224" s="67"/>
      <c r="D224" s="67"/>
      <c r="E224" s="67"/>
      <c r="F224" s="67"/>
      <c r="G224" s="124"/>
    </row>
    <row r="225" spans="1:7" ht="15.75" customHeight="1" x14ac:dyDescent="0.2">
      <c r="A225" s="78"/>
      <c r="B225" s="78"/>
      <c r="C225" s="67"/>
      <c r="D225" s="67"/>
      <c r="E225" s="67"/>
      <c r="F225" s="67"/>
      <c r="G225" s="124"/>
    </row>
    <row r="226" spans="1:7" ht="15.75" customHeight="1" x14ac:dyDescent="0.2">
      <c r="A226" s="78"/>
      <c r="B226" s="78"/>
      <c r="C226" s="67"/>
      <c r="D226" s="67"/>
      <c r="E226" s="67"/>
      <c r="F226" s="67"/>
      <c r="G226" s="124"/>
    </row>
    <row r="227" spans="1:7" ht="15.75" customHeight="1" x14ac:dyDescent="0.2">
      <c r="A227" s="78"/>
      <c r="B227" s="78"/>
      <c r="C227" s="67"/>
      <c r="D227" s="67"/>
      <c r="E227" s="67"/>
      <c r="F227" s="67"/>
      <c r="G227" s="124"/>
    </row>
    <row r="228" spans="1:7" ht="15.75" customHeight="1" x14ac:dyDescent="0.2">
      <c r="A228" s="78"/>
      <c r="B228" s="78"/>
      <c r="C228" s="67"/>
      <c r="D228" s="67"/>
      <c r="E228" s="67"/>
      <c r="F228" s="67"/>
      <c r="G228" s="124"/>
    </row>
    <row r="229" spans="1:7" ht="15.75" customHeight="1" x14ac:dyDescent="0.2">
      <c r="A229" s="78"/>
      <c r="B229" s="78"/>
      <c r="C229" s="67"/>
      <c r="D229" s="67"/>
      <c r="E229" s="67"/>
      <c r="F229" s="67"/>
      <c r="G229" s="124"/>
    </row>
    <row r="230" spans="1:7" ht="15.75" customHeight="1" x14ac:dyDescent="0.2">
      <c r="A230" s="78"/>
      <c r="B230" s="78"/>
      <c r="C230" s="67"/>
      <c r="D230" s="67"/>
      <c r="E230" s="67"/>
      <c r="F230" s="67"/>
      <c r="G230" s="124"/>
    </row>
    <row r="231" spans="1:7" ht="15.75" customHeight="1" x14ac:dyDescent="0.2">
      <c r="A231" s="78"/>
      <c r="B231" s="78"/>
      <c r="C231" s="67"/>
      <c r="D231" s="67"/>
      <c r="E231" s="67"/>
      <c r="F231" s="67"/>
      <c r="G231" s="124"/>
    </row>
    <row r="232" spans="1:7" ht="15.75" customHeight="1" x14ac:dyDescent="0.2">
      <c r="A232" s="78"/>
      <c r="B232" s="78"/>
      <c r="C232" s="67"/>
      <c r="D232" s="67"/>
      <c r="E232" s="67"/>
      <c r="F232" s="67"/>
      <c r="G232" s="124"/>
    </row>
    <row r="233" spans="1:7" ht="15.75" customHeight="1" x14ac:dyDescent="0.2">
      <c r="A233" s="78"/>
      <c r="B233" s="78"/>
      <c r="C233" s="67"/>
      <c r="D233" s="67"/>
      <c r="E233" s="67"/>
      <c r="F233" s="67"/>
      <c r="G233" s="124"/>
    </row>
    <row r="234" spans="1:7" ht="15.75" customHeight="1" x14ac:dyDescent="0.2">
      <c r="A234" s="78"/>
      <c r="B234" s="78"/>
      <c r="C234" s="67"/>
      <c r="D234" s="67"/>
      <c r="E234" s="67"/>
      <c r="F234" s="67"/>
      <c r="G234" s="124"/>
    </row>
    <row r="235" spans="1:7" ht="15.75" customHeight="1" x14ac:dyDescent="0.2">
      <c r="A235" s="78"/>
      <c r="B235" s="78"/>
      <c r="C235" s="67"/>
      <c r="D235" s="67"/>
      <c r="E235" s="67"/>
      <c r="F235" s="67"/>
      <c r="G235" s="124"/>
    </row>
    <row r="236" spans="1:7" ht="15.75" customHeight="1" x14ac:dyDescent="0.2">
      <c r="A236" s="78"/>
      <c r="B236" s="78"/>
      <c r="C236" s="67"/>
      <c r="D236" s="67"/>
      <c r="E236" s="67"/>
      <c r="F236" s="67"/>
      <c r="G236" s="124"/>
    </row>
    <row r="237" spans="1:7" ht="15.75" customHeight="1" x14ac:dyDescent="0.2">
      <c r="A237" s="78"/>
      <c r="B237" s="78"/>
      <c r="C237" s="67"/>
      <c r="D237" s="67"/>
      <c r="E237" s="67"/>
      <c r="F237" s="67"/>
      <c r="G237" s="124"/>
    </row>
    <row r="238" spans="1:7" ht="15.75" customHeight="1" x14ac:dyDescent="0.2">
      <c r="A238" s="78"/>
      <c r="B238" s="78"/>
      <c r="C238" s="67"/>
      <c r="D238" s="67"/>
      <c r="E238" s="67"/>
      <c r="F238" s="67"/>
      <c r="G238" s="124"/>
    </row>
    <row r="239" spans="1:7" ht="15.75" customHeight="1" x14ac:dyDescent="0.2">
      <c r="A239" s="78"/>
      <c r="B239" s="78"/>
      <c r="C239" s="67"/>
      <c r="D239" s="67"/>
      <c r="E239" s="67"/>
      <c r="F239" s="67"/>
      <c r="G239" s="124"/>
    </row>
    <row r="240" spans="1:7" ht="15.75" customHeight="1" x14ac:dyDescent="0.2">
      <c r="A240" s="78"/>
      <c r="B240" s="78"/>
      <c r="C240" s="67"/>
      <c r="D240" s="67"/>
      <c r="E240" s="67"/>
      <c r="F240" s="67"/>
      <c r="G240" s="124"/>
    </row>
    <row r="241" spans="1:7" ht="15.75" customHeight="1" x14ac:dyDescent="0.2">
      <c r="A241" s="78"/>
      <c r="B241" s="78"/>
      <c r="C241" s="67"/>
      <c r="D241" s="67"/>
      <c r="E241" s="67"/>
      <c r="F241" s="67"/>
      <c r="G241" s="124"/>
    </row>
    <row r="242" spans="1:7" ht="15.75" customHeight="1" x14ac:dyDescent="0.2">
      <c r="A242" s="78"/>
      <c r="B242" s="78"/>
      <c r="C242" s="67"/>
      <c r="D242" s="67"/>
      <c r="E242" s="67"/>
      <c r="F242" s="67"/>
      <c r="G242" s="124"/>
    </row>
    <row r="243" spans="1:7" ht="15.75" customHeight="1" x14ac:dyDescent="0.2">
      <c r="A243" s="78"/>
      <c r="B243" s="78"/>
      <c r="C243" s="67"/>
      <c r="D243" s="67"/>
      <c r="E243" s="67"/>
      <c r="F243" s="67"/>
      <c r="G243" s="124"/>
    </row>
    <row r="244" spans="1:7" ht="15.75" customHeight="1" x14ac:dyDescent="0.2">
      <c r="A244" s="78"/>
      <c r="B244" s="78"/>
      <c r="C244" s="67"/>
      <c r="D244" s="67"/>
      <c r="E244" s="67"/>
      <c r="F244" s="67"/>
      <c r="G244" s="124"/>
    </row>
    <row r="245" spans="1:7" ht="15.75" customHeight="1" x14ac:dyDescent="0.2">
      <c r="A245" s="78"/>
      <c r="B245" s="78"/>
      <c r="C245" s="67"/>
      <c r="D245" s="67"/>
      <c r="E245" s="67"/>
      <c r="F245" s="67"/>
      <c r="G245" s="124"/>
    </row>
    <row r="246" spans="1:7" ht="15.75" customHeight="1" x14ac:dyDescent="0.2">
      <c r="A246" s="78"/>
      <c r="B246" s="78"/>
      <c r="C246" s="67"/>
      <c r="D246" s="67"/>
      <c r="E246" s="67"/>
      <c r="F246" s="67"/>
      <c r="G246" s="124"/>
    </row>
    <row r="247" spans="1:7" ht="15.75" customHeight="1" x14ac:dyDescent="0.2">
      <c r="A247" s="78"/>
      <c r="B247" s="78"/>
      <c r="C247" s="67"/>
      <c r="D247" s="67"/>
      <c r="E247" s="67"/>
      <c r="F247" s="67"/>
      <c r="G247" s="124"/>
    </row>
    <row r="248" spans="1:7" ht="15.75" customHeight="1" x14ac:dyDescent="0.2">
      <c r="A248" s="78"/>
      <c r="B248" s="78"/>
      <c r="C248" s="67"/>
      <c r="D248" s="67"/>
      <c r="E248" s="67"/>
      <c r="F248" s="67"/>
      <c r="G248" s="124"/>
    </row>
    <row r="249" spans="1:7" ht="15.75" customHeight="1" x14ac:dyDescent="0.2">
      <c r="A249" s="78"/>
      <c r="B249" s="78"/>
      <c r="C249" s="67"/>
      <c r="D249" s="67"/>
      <c r="E249" s="67"/>
      <c r="F249" s="67"/>
      <c r="G249" s="124"/>
    </row>
    <row r="250" spans="1:7" ht="15.75" customHeight="1" x14ac:dyDescent="0.2">
      <c r="A250" s="78"/>
      <c r="B250" s="78"/>
      <c r="C250" s="67"/>
      <c r="D250" s="67"/>
      <c r="E250" s="67"/>
      <c r="F250" s="67"/>
      <c r="G250" s="124"/>
    </row>
    <row r="251" spans="1:7" ht="15.75" customHeight="1" x14ac:dyDescent="0.2">
      <c r="A251" s="78"/>
      <c r="B251" s="78"/>
      <c r="C251" s="67"/>
      <c r="D251" s="67"/>
      <c r="E251" s="67"/>
      <c r="F251" s="67"/>
      <c r="G251" s="124"/>
    </row>
    <row r="252" spans="1:7" ht="15.75" customHeight="1" x14ac:dyDescent="0.2">
      <c r="A252" s="78"/>
      <c r="B252" s="78"/>
      <c r="C252" s="67"/>
      <c r="D252" s="67"/>
      <c r="E252" s="67"/>
      <c r="F252" s="67"/>
      <c r="G252" s="124"/>
    </row>
    <row r="253" spans="1:7" ht="15.75" customHeight="1" x14ac:dyDescent="0.2">
      <c r="A253" s="78"/>
      <c r="B253" s="78"/>
      <c r="C253" s="67"/>
      <c r="D253" s="67"/>
      <c r="E253" s="67"/>
      <c r="F253" s="67"/>
      <c r="G253" s="124"/>
    </row>
    <row r="254" spans="1:7" ht="15.75" customHeight="1" x14ac:dyDescent="0.2">
      <c r="A254" s="78"/>
      <c r="B254" s="78"/>
      <c r="C254" s="67"/>
      <c r="D254" s="67"/>
      <c r="E254" s="67"/>
      <c r="F254" s="67"/>
      <c r="G254" s="124"/>
    </row>
    <row r="255" spans="1:7" ht="15.75" customHeight="1" x14ac:dyDescent="0.2">
      <c r="A255" s="78"/>
      <c r="B255" s="78"/>
      <c r="C255" s="67"/>
      <c r="D255" s="67"/>
      <c r="E255" s="67"/>
      <c r="F255" s="67"/>
      <c r="G255" s="124"/>
    </row>
    <row r="256" spans="1:7" ht="15.75" customHeight="1" x14ac:dyDescent="0.2">
      <c r="A256" s="78"/>
      <c r="B256" s="78"/>
      <c r="C256" s="67"/>
      <c r="D256" s="67"/>
      <c r="E256" s="67"/>
      <c r="F256" s="67"/>
      <c r="G256" s="124"/>
    </row>
    <row r="257" spans="1:7" ht="15.75" customHeight="1" x14ac:dyDescent="0.2">
      <c r="A257" s="78"/>
      <c r="B257" s="78"/>
      <c r="C257" s="67"/>
      <c r="D257" s="67"/>
      <c r="E257" s="67"/>
      <c r="F257" s="67"/>
      <c r="G257" s="124"/>
    </row>
    <row r="258" spans="1:7" ht="15.75" customHeight="1" x14ac:dyDescent="0.2">
      <c r="A258" s="78"/>
      <c r="B258" s="78"/>
      <c r="C258" s="67"/>
      <c r="D258" s="67"/>
      <c r="E258" s="67"/>
      <c r="F258" s="67"/>
      <c r="G258" s="124"/>
    </row>
    <row r="259" spans="1:7" ht="15.75" customHeight="1" x14ac:dyDescent="0.2">
      <c r="A259" s="78"/>
      <c r="B259" s="78"/>
      <c r="C259" s="67"/>
      <c r="D259" s="67"/>
      <c r="E259" s="67"/>
      <c r="F259" s="67"/>
      <c r="G259" s="124"/>
    </row>
    <row r="260" spans="1:7" ht="15.75" customHeight="1" x14ac:dyDescent="0.2">
      <c r="A260" s="78"/>
      <c r="B260" s="78"/>
      <c r="C260" s="67"/>
      <c r="D260" s="67"/>
      <c r="E260" s="67"/>
      <c r="F260" s="67"/>
      <c r="G260" s="124"/>
    </row>
    <row r="261" spans="1:7" ht="15.75" customHeight="1" x14ac:dyDescent="0.2">
      <c r="A261" s="78"/>
      <c r="B261" s="78"/>
      <c r="C261" s="67"/>
      <c r="D261" s="67"/>
      <c r="E261" s="67"/>
      <c r="F261" s="67"/>
      <c r="G261" s="124"/>
    </row>
    <row r="262" spans="1:7" ht="15.75" customHeight="1" x14ac:dyDescent="0.2">
      <c r="A262" s="78"/>
      <c r="B262" s="78"/>
      <c r="C262" s="67"/>
      <c r="D262" s="67"/>
      <c r="E262" s="67"/>
      <c r="F262" s="67"/>
      <c r="G262" s="124"/>
    </row>
    <row r="263" spans="1:7" ht="15.75" customHeight="1" x14ac:dyDescent="0.2">
      <c r="A263" s="78"/>
      <c r="B263" s="78"/>
      <c r="C263" s="67"/>
      <c r="D263" s="67"/>
      <c r="E263" s="67"/>
      <c r="F263" s="67"/>
      <c r="G263" s="124"/>
    </row>
    <row r="264" spans="1:7" ht="15.75" customHeight="1" x14ac:dyDescent="0.2">
      <c r="A264" s="78"/>
      <c r="B264" s="78"/>
      <c r="C264" s="67"/>
      <c r="D264" s="67"/>
      <c r="E264" s="67"/>
      <c r="F264" s="67"/>
      <c r="G264" s="124"/>
    </row>
    <row r="265" spans="1:7" ht="15.75" customHeight="1" x14ac:dyDescent="0.2">
      <c r="A265" s="78"/>
      <c r="B265" s="78"/>
      <c r="C265" s="67"/>
      <c r="D265" s="67"/>
      <c r="E265" s="67"/>
      <c r="F265" s="67"/>
      <c r="G265" s="124"/>
    </row>
    <row r="266" spans="1:7" ht="15.75" customHeight="1" x14ac:dyDescent="0.2">
      <c r="A266" s="78"/>
      <c r="B266" s="78"/>
      <c r="C266" s="67"/>
      <c r="D266" s="67"/>
      <c r="E266" s="67"/>
      <c r="F266" s="67"/>
      <c r="G266" s="124"/>
    </row>
    <row r="267" spans="1:7" ht="15.75" customHeight="1" x14ac:dyDescent="0.2">
      <c r="A267" s="78"/>
      <c r="B267" s="78"/>
      <c r="C267" s="67"/>
      <c r="D267" s="67"/>
      <c r="E267" s="67"/>
      <c r="F267" s="67"/>
      <c r="G267" s="124"/>
    </row>
    <row r="268" spans="1:7" ht="15.75" customHeight="1" x14ac:dyDescent="0.2">
      <c r="A268" s="78"/>
      <c r="B268" s="78"/>
      <c r="C268" s="67"/>
      <c r="D268" s="67"/>
      <c r="E268" s="67"/>
      <c r="F268" s="67"/>
      <c r="G268" s="124"/>
    </row>
    <row r="269" spans="1:7" ht="15.75" customHeight="1" x14ac:dyDescent="0.2">
      <c r="A269" s="78"/>
      <c r="B269" s="78"/>
      <c r="C269" s="67"/>
      <c r="D269" s="67"/>
      <c r="E269" s="67"/>
      <c r="F269" s="67"/>
      <c r="G269" s="124"/>
    </row>
    <row r="270" spans="1:7" ht="15.75" customHeight="1" x14ac:dyDescent="0.2">
      <c r="A270" s="78"/>
      <c r="B270" s="78"/>
      <c r="C270" s="67"/>
      <c r="D270" s="67"/>
      <c r="E270" s="67"/>
      <c r="F270" s="67"/>
      <c r="G270" s="124"/>
    </row>
    <row r="271" spans="1:7" ht="15.75" customHeight="1" x14ac:dyDescent="0.2">
      <c r="A271" s="78"/>
      <c r="B271" s="78"/>
      <c r="C271" s="67"/>
      <c r="D271" s="67"/>
      <c r="E271" s="67"/>
      <c r="F271" s="67"/>
      <c r="G271" s="124"/>
    </row>
    <row r="272" spans="1:7" ht="15.75" customHeight="1" x14ac:dyDescent="0.2">
      <c r="A272" s="78"/>
      <c r="B272" s="78"/>
      <c r="C272" s="67"/>
      <c r="D272" s="67"/>
      <c r="E272" s="67"/>
      <c r="F272" s="67"/>
      <c r="G272" s="124"/>
    </row>
    <row r="273" spans="1:7" ht="15.75" customHeight="1" x14ac:dyDescent="0.2">
      <c r="A273" s="78"/>
      <c r="B273" s="78"/>
      <c r="C273" s="67"/>
      <c r="D273" s="67"/>
      <c r="E273" s="67"/>
      <c r="F273" s="67"/>
      <c r="G273" s="124"/>
    </row>
    <row r="274" spans="1:7" ht="15.75" customHeight="1" x14ac:dyDescent="0.15"/>
    <row r="275" spans="1:7" ht="15.75" customHeight="1" x14ac:dyDescent="0.15"/>
    <row r="276" spans="1:7" ht="15.75" customHeight="1" x14ac:dyDescent="0.15"/>
    <row r="277" spans="1:7" ht="15.75" customHeight="1" x14ac:dyDescent="0.15"/>
    <row r="278" spans="1:7" ht="15.75" customHeight="1" x14ac:dyDescent="0.15"/>
    <row r="279" spans="1:7" ht="15.75" customHeight="1" x14ac:dyDescent="0.15"/>
    <row r="280" spans="1:7" ht="15.75" customHeight="1" x14ac:dyDescent="0.15"/>
    <row r="281" spans="1:7" ht="15.75" customHeight="1" x14ac:dyDescent="0.15"/>
    <row r="282" spans="1:7" ht="15.75" customHeight="1" x14ac:dyDescent="0.15"/>
    <row r="283" spans="1:7" ht="15.75" customHeight="1" x14ac:dyDescent="0.15"/>
    <row r="284" spans="1:7" ht="15.75" customHeight="1" x14ac:dyDescent="0.15"/>
    <row r="285" spans="1:7" ht="15.75" customHeight="1" x14ac:dyDescent="0.15"/>
    <row r="286" spans="1:7" ht="15.75" customHeight="1" x14ac:dyDescent="0.15"/>
    <row r="287" spans="1:7" ht="15.75" customHeight="1" x14ac:dyDescent="0.15"/>
    <row r="288" spans="1:7"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9">
    <mergeCell ref="A64:F64"/>
    <mergeCell ref="A68:F68"/>
    <mergeCell ref="A2:F2"/>
    <mergeCell ref="A13:F13"/>
    <mergeCell ref="A24:F24"/>
    <mergeCell ref="A35:F35"/>
    <mergeCell ref="A46:F46"/>
    <mergeCell ref="A52:F52"/>
    <mergeCell ref="A58:F5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X1000"/>
  <sheetViews>
    <sheetView workbookViewId="0"/>
  </sheetViews>
  <sheetFormatPr baseColWidth="10" defaultColWidth="12.6640625" defaultRowHeight="15" customHeight="1" x14ac:dyDescent="0.15"/>
  <cols>
    <col min="1" max="1" width="20.33203125" customWidth="1"/>
    <col min="2" max="2" width="19.83203125" customWidth="1"/>
    <col min="3" max="6" width="12.6640625" customWidth="1"/>
  </cols>
  <sheetData>
    <row r="1" spans="1:24" ht="15.75" customHeight="1" x14ac:dyDescent="0.25">
      <c r="A1" s="140"/>
      <c r="B1" s="140" t="s">
        <v>133</v>
      </c>
      <c r="C1" s="141">
        <v>1</v>
      </c>
      <c r="D1" s="141">
        <v>2</v>
      </c>
      <c r="E1" s="141">
        <v>3</v>
      </c>
      <c r="F1" s="141">
        <v>4</v>
      </c>
      <c r="G1" s="141">
        <v>5</v>
      </c>
      <c r="H1" s="141">
        <v>6</v>
      </c>
      <c r="I1" s="141"/>
      <c r="J1" s="142"/>
      <c r="K1" s="142"/>
      <c r="L1" s="142"/>
      <c r="M1" s="142"/>
      <c r="N1" s="142"/>
      <c r="O1" s="142"/>
      <c r="P1" s="142"/>
      <c r="Q1" s="142"/>
      <c r="R1" s="142"/>
      <c r="S1" s="142"/>
      <c r="T1" s="142"/>
      <c r="U1" s="142"/>
      <c r="V1" s="142"/>
      <c r="W1" s="142"/>
      <c r="X1" s="142"/>
    </row>
    <row r="2" spans="1:24" ht="15.75" customHeight="1" x14ac:dyDescent="0.25">
      <c r="A2" s="143" t="s">
        <v>113</v>
      </c>
      <c r="B2" s="144" t="s">
        <v>65</v>
      </c>
      <c r="C2" s="70">
        <v>301</v>
      </c>
      <c r="D2" s="70">
        <v>387</v>
      </c>
      <c r="E2" s="70">
        <v>456</v>
      </c>
      <c r="F2" s="145">
        <v>557</v>
      </c>
      <c r="G2" s="146">
        <v>773</v>
      </c>
      <c r="H2" s="146">
        <v>899</v>
      </c>
      <c r="I2" s="146"/>
      <c r="J2" s="146"/>
      <c r="K2" s="146"/>
      <c r="L2" s="146"/>
      <c r="M2" s="146"/>
      <c r="N2" s="146"/>
      <c r="O2" s="146"/>
      <c r="P2" s="146"/>
      <c r="Q2" s="146"/>
      <c r="R2" s="146"/>
      <c r="S2" s="146"/>
      <c r="T2" s="146"/>
      <c r="U2" s="146"/>
      <c r="V2" s="146"/>
      <c r="W2" s="146"/>
      <c r="X2" s="146"/>
    </row>
    <row r="3" spans="1:24" ht="15.75" customHeight="1" x14ac:dyDescent="0.25">
      <c r="A3" s="143"/>
      <c r="B3" s="144"/>
      <c r="C3" s="70"/>
      <c r="D3" s="70"/>
      <c r="E3" s="70"/>
      <c r="F3" s="145"/>
      <c r="G3" s="146"/>
      <c r="H3" s="146"/>
      <c r="I3" s="147"/>
      <c r="J3" s="147"/>
      <c r="K3" s="147"/>
      <c r="L3" s="147"/>
      <c r="M3" s="147"/>
      <c r="N3" s="147"/>
      <c r="O3" s="147"/>
      <c r="P3" s="147"/>
      <c r="Q3" s="147"/>
      <c r="R3" s="147"/>
      <c r="S3" s="147"/>
      <c r="T3" s="147"/>
      <c r="U3" s="147"/>
      <c r="V3" s="147"/>
      <c r="W3" s="147"/>
      <c r="X3" s="147"/>
    </row>
    <row r="4" spans="1:24" ht="15.75" customHeight="1" x14ac:dyDescent="0.25">
      <c r="A4" s="143" t="s">
        <v>134</v>
      </c>
      <c r="B4" s="144" t="s">
        <v>135</v>
      </c>
      <c r="C4" s="70">
        <v>108</v>
      </c>
      <c r="D4" s="70">
        <v>300</v>
      </c>
      <c r="E4" s="70">
        <v>388</v>
      </c>
      <c r="F4" s="145">
        <v>434</v>
      </c>
      <c r="G4" s="146">
        <v>567</v>
      </c>
      <c r="H4" s="146">
        <v>732</v>
      </c>
      <c r="I4" s="147"/>
      <c r="J4" s="147"/>
      <c r="K4" s="147"/>
      <c r="L4" s="147"/>
      <c r="M4" s="147"/>
      <c r="N4" s="147"/>
      <c r="O4" s="147"/>
      <c r="P4" s="147"/>
      <c r="Q4" s="147"/>
      <c r="R4" s="147"/>
      <c r="S4" s="147"/>
      <c r="T4" s="147"/>
      <c r="U4" s="147"/>
      <c r="V4" s="147"/>
      <c r="W4" s="147"/>
      <c r="X4" s="147"/>
    </row>
    <row r="5" spans="1:24" ht="15.75" customHeight="1" x14ac:dyDescent="0.25">
      <c r="A5" s="148"/>
      <c r="B5" s="74" t="s">
        <v>136</v>
      </c>
      <c r="C5" s="149">
        <f t="shared" ref="C5:H5" si="0">C4/C2</f>
        <v>0.35880398671096347</v>
      </c>
      <c r="D5" s="149">
        <f t="shared" si="0"/>
        <v>0.77519379844961245</v>
      </c>
      <c r="E5" s="149">
        <f t="shared" si="0"/>
        <v>0.85087719298245612</v>
      </c>
      <c r="F5" s="149">
        <f t="shared" si="0"/>
        <v>0.77917414721723521</v>
      </c>
      <c r="G5" s="149">
        <f t="shared" si="0"/>
        <v>0.73350582147477361</v>
      </c>
      <c r="H5" s="149">
        <f t="shared" si="0"/>
        <v>0.81423804226918794</v>
      </c>
      <c r="I5" s="147"/>
      <c r="J5" s="147"/>
      <c r="K5" s="147"/>
      <c r="L5" s="147"/>
      <c r="M5" s="147"/>
      <c r="N5" s="147"/>
      <c r="O5" s="147"/>
      <c r="P5" s="147"/>
      <c r="Q5" s="147"/>
      <c r="R5" s="147"/>
      <c r="S5" s="147"/>
      <c r="T5" s="147"/>
      <c r="U5" s="147"/>
      <c r="V5" s="147"/>
      <c r="W5" s="147"/>
      <c r="X5" s="147"/>
    </row>
    <row r="6" spans="1:24" ht="15.75" customHeight="1" x14ac:dyDescent="0.25">
      <c r="A6" s="143"/>
      <c r="B6" s="144"/>
      <c r="C6" s="70"/>
      <c r="D6" s="70"/>
      <c r="E6" s="70"/>
      <c r="F6" s="145"/>
      <c r="G6" s="146"/>
      <c r="H6" s="146"/>
      <c r="I6" s="147"/>
      <c r="J6" s="147"/>
      <c r="K6" s="147"/>
      <c r="L6" s="147"/>
      <c r="M6" s="147"/>
      <c r="N6" s="147"/>
      <c r="O6" s="147"/>
      <c r="P6" s="147"/>
      <c r="Q6" s="147"/>
      <c r="R6" s="147"/>
      <c r="S6" s="147"/>
      <c r="T6" s="147"/>
      <c r="U6" s="147"/>
      <c r="V6" s="147"/>
      <c r="W6" s="147"/>
      <c r="X6" s="147"/>
    </row>
    <row r="7" spans="1:24" ht="15.75" customHeight="1" x14ac:dyDescent="0.25">
      <c r="A7" s="143" t="s">
        <v>137</v>
      </c>
      <c r="B7" s="144" t="s">
        <v>138</v>
      </c>
      <c r="C7" s="70">
        <v>44</v>
      </c>
      <c r="D7" s="70">
        <v>45</v>
      </c>
      <c r="E7" s="70">
        <v>65</v>
      </c>
      <c r="F7" s="145">
        <v>80</v>
      </c>
      <c r="G7" s="146">
        <v>101</v>
      </c>
      <c r="H7" s="146">
        <v>121</v>
      </c>
      <c r="I7" s="147"/>
      <c r="J7" s="147"/>
      <c r="K7" s="147"/>
      <c r="L7" s="147"/>
      <c r="M7" s="147"/>
      <c r="N7" s="147"/>
      <c r="O7" s="147"/>
      <c r="P7" s="147"/>
      <c r="Q7" s="147"/>
      <c r="R7" s="147"/>
      <c r="S7" s="147"/>
      <c r="T7" s="147"/>
      <c r="U7" s="147"/>
      <c r="V7" s="147"/>
      <c r="W7" s="147"/>
      <c r="X7" s="147"/>
    </row>
    <row r="8" spans="1:24" ht="15.75" customHeight="1" x14ac:dyDescent="0.25">
      <c r="A8" s="148"/>
      <c r="B8" s="74" t="s">
        <v>136</v>
      </c>
      <c r="C8" s="149">
        <f t="shared" ref="C8:H8" si="1">C7/C2</f>
        <v>0.1461794019933555</v>
      </c>
      <c r="D8" s="149">
        <f t="shared" si="1"/>
        <v>0.11627906976744186</v>
      </c>
      <c r="E8" s="149">
        <f t="shared" si="1"/>
        <v>0.14254385964912281</v>
      </c>
      <c r="F8" s="149">
        <f t="shared" si="1"/>
        <v>0.14362657091561939</v>
      </c>
      <c r="G8" s="149">
        <f t="shared" si="1"/>
        <v>0.13065976714100905</v>
      </c>
      <c r="H8" s="149">
        <f t="shared" si="1"/>
        <v>0.13459399332591768</v>
      </c>
      <c r="I8" s="147"/>
      <c r="J8" s="147"/>
      <c r="K8" s="147"/>
      <c r="L8" s="147"/>
      <c r="M8" s="147"/>
      <c r="N8" s="147"/>
      <c r="O8" s="147"/>
      <c r="P8" s="147"/>
      <c r="Q8" s="147"/>
      <c r="R8" s="147"/>
      <c r="S8" s="147"/>
      <c r="T8" s="147"/>
      <c r="U8" s="147"/>
      <c r="V8" s="147"/>
      <c r="W8" s="147"/>
      <c r="X8" s="147"/>
    </row>
    <row r="9" spans="1:24" ht="15.75" customHeight="1" x14ac:dyDescent="0.25">
      <c r="A9" s="143"/>
      <c r="B9" s="144"/>
      <c r="C9" s="70"/>
      <c r="D9" s="70"/>
      <c r="E9" s="70"/>
      <c r="F9" s="145"/>
      <c r="G9" s="146"/>
      <c r="H9" s="146"/>
      <c r="I9" s="147"/>
      <c r="J9" s="147"/>
      <c r="K9" s="147"/>
      <c r="L9" s="147"/>
      <c r="M9" s="147"/>
      <c r="N9" s="147"/>
      <c r="O9" s="147"/>
      <c r="P9" s="147"/>
      <c r="Q9" s="147"/>
      <c r="R9" s="147"/>
      <c r="S9" s="147"/>
      <c r="T9" s="147"/>
      <c r="U9" s="147"/>
      <c r="V9" s="147"/>
      <c r="W9" s="147"/>
      <c r="X9" s="147"/>
    </row>
    <row r="10" spans="1:24" ht="15.75" customHeight="1" x14ac:dyDescent="0.25">
      <c r="A10" s="143" t="s">
        <v>139</v>
      </c>
      <c r="B10" s="144" t="s">
        <v>140</v>
      </c>
      <c r="C10" s="70">
        <v>15</v>
      </c>
      <c r="D10" s="70">
        <v>18</v>
      </c>
      <c r="E10" s="70">
        <v>22</v>
      </c>
      <c r="F10" s="145">
        <v>38</v>
      </c>
      <c r="G10" s="146">
        <v>48</v>
      </c>
      <c r="H10" s="146">
        <v>49</v>
      </c>
      <c r="I10" s="147"/>
      <c r="J10" s="147"/>
      <c r="K10" s="147"/>
      <c r="L10" s="147"/>
      <c r="M10" s="147"/>
      <c r="N10" s="147"/>
      <c r="O10" s="147"/>
      <c r="P10" s="147"/>
      <c r="Q10" s="147"/>
      <c r="R10" s="147"/>
      <c r="S10" s="147"/>
      <c r="T10" s="147"/>
      <c r="U10" s="147"/>
      <c r="V10" s="147"/>
      <c r="W10" s="147"/>
      <c r="X10" s="147"/>
    </row>
    <row r="11" spans="1:24" ht="15.75" customHeight="1" x14ac:dyDescent="0.25">
      <c r="A11" s="148"/>
      <c r="B11" s="74" t="s">
        <v>141</v>
      </c>
      <c r="C11" s="149">
        <f t="shared" ref="C11:H11" si="2">C10/C7</f>
        <v>0.34090909090909088</v>
      </c>
      <c r="D11" s="149">
        <f t="shared" si="2"/>
        <v>0.4</v>
      </c>
      <c r="E11" s="149">
        <f t="shared" si="2"/>
        <v>0.33846153846153848</v>
      </c>
      <c r="F11" s="149">
        <f t="shared" si="2"/>
        <v>0.47499999999999998</v>
      </c>
      <c r="G11" s="149">
        <f t="shared" si="2"/>
        <v>0.47524752475247523</v>
      </c>
      <c r="H11" s="149">
        <f t="shared" si="2"/>
        <v>0.4049586776859504</v>
      </c>
      <c r="I11" s="147"/>
      <c r="J11" s="147"/>
      <c r="K11" s="147"/>
      <c r="L11" s="147"/>
      <c r="M11" s="147"/>
      <c r="N11" s="147"/>
      <c r="O11" s="147"/>
      <c r="P11" s="147"/>
      <c r="Q11" s="147"/>
      <c r="R11" s="147"/>
      <c r="S11" s="147"/>
      <c r="T11" s="147"/>
      <c r="U11" s="147"/>
      <c r="V11" s="147"/>
      <c r="W11" s="147"/>
      <c r="X11" s="147"/>
    </row>
    <row r="12" spans="1:24" ht="15.75" customHeight="1" x14ac:dyDescent="0.25">
      <c r="A12" s="150"/>
      <c r="B12" s="74" t="s">
        <v>142</v>
      </c>
      <c r="C12" s="149">
        <f t="shared" ref="C12:H12" si="3">C10/C2</f>
        <v>4.9833887043189369E-2</v>
      </c>
      <c r="D12" s="149">
        <f t="shared" si="3"/>
        <v>4.6511627906976744E-2</v>
      </c>
      <c r="E12" s="149">
        <f t="shared" si="3"/>
        <v>4.8245614035087717E-2</v>
      </c>
      <c r="F12" s="149">
        <f t="shared" si="3"/>
        <v>6.8222621184919216E-2</v>
      </c>
      <c r="G12" s="149">
        <f t="shared" si="3"/>
        <v>6.2095730918499355E-2</v>
      </c>
      <c r="H12" s="149">
        <f t="shared" si="3"/>
        <v>5.4505005561735265E-2</v>
      </c>
      <c r="I12" s="147"/>
      <c r="J12" s="147"/>
      <c r="K12" s="147"/>
      <c r="L12" s="147"/>
      <c r="M12" s="147"/>
      <c r="N12" s="147"/>
      <c r="O12" s="147"/>
      <c r="P12" s="147"/>
      <c r="Q12" s="147"/>
      <c r="R12" s="147"/>
      <c r="S12" s="147"/>
      <c r="T12" s="147"/>
      <c r="U12" s="147"/>
      <c r="V12" s="147"/>
      <c r="W12" s="147"/>
      <c r="X12" s="147"/>
    </row>
    <row r="13" spans="1:24" ht="15.75" customHeight="1" x14ac:dyDescent="0.25">
      <c r="A13" s="150"/>
      <c r="B13" s="151"/>
      <c r="C13" s="147"/>
      <c r="D13" s="147"/>
      <c r="E13" s="147"/>
      <c r="F13" s="147"/>
      <c r="G13" s="147"/>
      <c r="H13" s="147"/>
      <c r="I13" s="147"/>
      <c r="J13" s="147"/>
      <c r="K13" s="147"/>
      <c r="L13" s="147"/>
      <c r="M13" s="147"/>
      <c r="N13" s="147"/>
      <c r="O13" s="147"/>
      <c r="P13" s="147"/>
      <c r="Q13" s="147"/>
      <c r="R13" s="147"/>
      <c r="S13" s="147"/>
      <c r="T13" s="147"/>
      <c r="U13" s="147"/>
      <c r="V13" s="147"/>
      <c r="W13" s="147"/>
      <c r="X13" s="147"/>
    </row>
    <row r="14" spans="1:24" ht="15.75" customHeight="1" x14ac:dyDescent="0.25">
      <c r="A14" s="152" t="s">
        <v>143</v>
      </c>
      <c r="B14" s="151" t="s">
        <v>65</v>
      </c>
      <c r="C14" s="151">
        <v>500</v>
      </c>
      <c r="D14" s="151">
        <v>500</v>
      </c>
      <c r="E14" s="151">
        <v>500</v>
      </c>
      <c r="F14" s="151">
        <v>500</v>
      </c>
      <c r="G14" s="151">
        <v>500</v>
      </c>
      <c r="H14" s="147"/>
      <c r="I14" s="147"/>
      <c r="J14" s="147"/>
      <c r="K14" s="147"/>
      <c r="L14" s="147"/>
      <c r="M14" s="147"/>
      <c r="N14" s="147"/>
      <c r="O14" s="147"/>
      <c r="P14" s="147"/>
      <c r="Q14" s="147"/>
      <c r="R14" s="147"/>
      <c r="S14" s="147"/>
      <c r="T14" s="147"/>
      <c r="U14" s="147"/>
      <c r="V14" s="147"/>
      <c r="W14" s="147"/>
      <c r="X14" s="147"/>
    </row>
    <row r="15" spans="1:24" ht="15.75" customHeight="1" x14ac:dyDescent="0.25">
      <c r="A15" s="150"/>
      <c r="B15" s="151" t="s">
        <v>144</v>
      </c>
      <c r="C15" s="153">
        <v>0.35</v>
      </c>
      <c r="D15" s="154">
        <v>0.7</v>
      </c>
      <c r="E15" s="153">
        <v>0.35</v>
      </c>
      <c r="F15" s="153">
        <v>0.35</v>
      </c>
      <c r="G15" s="154">
        <f>C15*1.5</f>
        <v>0.52499999999999991</v>
      </c>
      <c r="H15" s="147"/>
      <c r="I15" s="147"/>
      <c r="J15" s="147"/>
      <c r="K15" s="147"/>
      <c r="L15" s="147"/>
      <c r="M15" s="147"/>
      <c r="N15" s="147"/>
      <c r="O15" s="147"/>
      <c r="P15" s="147"/>
      <c r="Q15" s="147"/>
      <c r="R15" s="147"/>
      <c r="S15" s="147"/>
      <c r="T15" s="147"/>
      <c r="U15" s="147"/>
      <c r="V15" s="147"/>
      <c r="W15" s="147"/>
      <c r="X15" s="147"/>
    </row>
    <row r="16" spans="1:24" ht="15.75" customHeight="1" x14ac:dyDescent="0.25">
      <c r="A16" s="150"/>
      <c r="B16" s="151" t="s">
        <v>145</v>
      </c>
      <c r="C16" s="155">
        <f t="shared" ref="C16:G16" si="4">C14*C15</f>
        <v>175</v>
      </c>
      <c r="D16" s="155">
        <f t="shared" si="4"/>
        <v>350</v>
      </c>
      <c r="E16" s="155">
        <f t="shared" si="4"/>
        <v>175</v>
      </c>
      <c r="F16" s="155">
        <f t="shared" si="4"/>
        <v>175</v>
      </c>
      <c r="G16" s="155">
        <f t="shared" si="4"/>
        <v>262.49999999999994</v>
      </c>
      <c r="H16" s="147"/>
      <c r="I16" s="147"/>
      <c r="J16" s="147"/>
      <c r="K16" s="147"/>
      <c r="L16" s="147"/>
      <c r="M16" s="147"/>
      <c r="N16" s="147"/>
      <c r="O16" s="147"/>
      <c r="P16" s="147"/>
      <c r="Q16" s="147"/>
      <c r="R16" s="147"/>
      <c r="S16" s="147"/>
      <c r="T16" s="147"/>
      <c r="U16" s="147"/>
      <c r="V16" s="147"/>
      <c r="W16" s="147"/>
      <c r="X16" s="147"/>
    </row>
    <row r="17" spans="1:24" ht="15.75" customHeight="1" x14ac:dyDescent="0.25">
      <c r="A17" s="150"/>
      <c r="B17" s="151" t="s">
        <v>146</v>
      </c>
      <c r="C17" s="153">
        <v>0.25</v>
      </c>
      <c r="D17" s="153">
        <v>0.25</v>
      </c>
      <c r="E17" s="154">
        <v>0.5</v>
      </c>
      <c r="F17" s="153">
        <v>0.25</v>
      </c>
      <c r="G17" s="154">
        <f>C17*1.5</f>
        <v>0.375</v>
      </c>
      <c r="H17" s="147"/>
      <c r="I17" s="147"/>
      <c r="J17" s="147"/>
      <c r="K17" s="147"/>
      <c r="L17" s="147"/>
      <c r="M17" s="147"/>
      <c r="N17" s="147"/>
      <c r="O17" s="147"/>
      <c r="P17" s="147"/>
      <c r="Q17" s="147"/>
      <c r="R17" s="147"/>
      <c r="S17" s="147"/>
      <c r="T17" s="147"/>
      <c r="U17" s="147"/>
      <c r="V17" s="147"/>
      <c r="W17" s="147"/>
      <c r="X17" s="147"/>
    </row>
    <row r="18" spans="1:24" ht="15.75" customHeight="1" x14ac:dyDescent="0.25">
      <c r="A18" s="150"/>
      <c r="B18" s="151" t="s">
        <v>147</v>
      </c>
      <c r="C18" s="155">
        <f t="shared" ref="C18:G18" si="5">C16*C17</f>
        <v>43.75</v>
      </c>
      <c r="D18" s="155">
        <f t="shared" si="5"/>
        <v>87.5</v>
      </c>
      <c r="E18" s="155">
        <f t="shared" si="5"/>
        <v>87.5</v>
      </c>
      <c r="F18" s="155">
        <f t="shared" si="5"/>
        <v>43.75</v>
      </c>
      <c r="G18" s="155">
        <f t="shared" si="5"/>
        <v>98.437499999999972</v>
      </c>
      <c r="H18" s="147"/>
      <c r="I18" s="147"/>
      <c r="J18" s="147"/>
      <c r="K18" s="147"/>
      <c r="L18" s="147"/>
      <c r="M18" s="147"/>
      <c r="N18" s="147"/>
      <c r="O18" s="147"/>
      <c r="P18" s="147"/>
      <c r="Q18" s="147"/>
      <c r="R18" s="147"/>
      <c r="S18" s="147"/>
      <c r="T18" s="147"/>
      <c r="U18" s="147"/>
      <c r="V18" s="147"/>
      <c r="W18" s="147"/>
      <c r="X18" s="147"/>
    </row>
    <row r="19" spans="1:24" ht="15.75" customHeight="1" x14ac:dyDescent="0.25">
      <c r="A19" s="150"/>
      <c r="B19" s="151" t="s">
        <v>148</v>
      </c>
      <c r="C19" s="153">
        <v>0.1</v>
      </c>
      <c r="D19" s="153">
        <v>0.1</v>
      </c>
      <c r="E19" s="153">
        <v>0.1</v>
      </c>
      <c r="F19" s="154">
        <v>0.2</v>
      </c>
      <c r="G19" s="154">
        <f>C19*1.5</f>
        <v>0.15000000000000002</v>
      </c>
      <c r="H19" s="147"/>
      <c r="I19" s="147"/>
      <c r="J19" s="147"/>
      <c r="K19" s="147"/>
      <c r="L19" s="147"/>
      <c r="M19" s="147"/>
      <c r="N19" s="147"/>
      <c r="O19" s="147"/>
      <c r="P19" s="147"/>
      <c r="Q19" s="147"/>
      <c r="R19" s="147"/>
      <c r="S19" s="147"/>
      <c r="T19" s="147"/>
      <c r="U19" s="147"/>
      <c r="V19" s="147"/>
      <c r="W19" s="147"/>
      <c r="X19" s="147"/>
    </row>
    <row r="20" spans="1:24" ht="15.75" customHeight="1" x14ac:dyDescent="0.25">
      <c r="A20" s="150"/>
      <c r="B20" s="156" t="s">
        <v>149</v>
      </c>
      <c r="C20" s="157">
        <f t="shared" ref="C20:G20" si="6">C18*C19</f>
        <v>4.375</v>
      </c>
      <c r="D20" s="157">
        <f t="shared" si="6"/>
        <v>8.75</v>
      </c>
      <c r="E20" s="157">
        <f t="shared" si="6"/>
        <v>8.75</v>
      </c>
      <c r="F20" s="157">
        <f t="shared" si="6"/>
        <v>8.75</v>
      </c>
      <c r="G20" s="157">
        <f t="shared" si="6"/>
        <v>14.765624999999998</v>
      </c>
      <c r="H20" s="147"/>
      <c r="I20" s="147"/>
      <c r="J20" s="147"/>
      <c r="K20" s="147"/>
      <c r="L20" s="147"/>
      <c r="M20" s="147"/>
      <c r="N20" s="147"/>
      <c r="O20" s="147"/>
      <c r="P20" s="147"/>
      <c r="Q20" s="147"/>
      <c r="R20" s="147"/>
      <c r="S20" s="147"/>
      <c r="T20" s="147"/>
      <c r="U20" s="147"/>
      <c r="V20" s="147"/>
      <c r="W20" s="147"/>
      <c r="X20" s="147"/>
    </row>
    <row r="21" spans="1:24" ht="15.75" customHeight="1" x14ac:dyDescent="0.25">
      <c r="A21" s="150"/>
      <c r="B21" s="151"/>
      <c r="C21" s="147"/>
      <c r="D21" s="147"/>
      <c r="E21" s="147"/>
      <c r="F21" s="147"/>
      <c r="G21" s="147"/>
      <c r="H21" s="147"/>
      <c r="I21" s="147"/>
      <c r="J21" s="147"/>
      <c r="K21" s="147"/>
      <c r="L21" s="147"/>
      <c r="M21" s="147"/>
      <c r="N21" s="147"/>
      <c r="O21" s="147"/>
      <c r="P21" s="147"/>
      <c r="Q21" s="147"/>
      <c r="R21" s="147"/>
      <c r="S21" s="147"/>
      <c r="T21" s="147"/>
      <c r="U21" s="147"/>
      <c r="V21" s="147"/>
      <c r="W21" s="147"/>
      <c r="X21" s="147"/>
    </row>
    <row r="22" spans="1:24" ht="15.75" customHeight="1" x14ac:dyDescent="0.25">
      <c r="A22" s="150"/>
      <c r="B22" s="151"/>
      <c r="C22" s="147"/>
      <c r="D22" s="147"/>
      <c r="E22" s="147"/>
      <c r="F22" s="147"/>
      <c r="G22" s="147"/>
      <c r="H22" s="147"/>
      <c r="I22" s="147"/>
      <c r="J22" s="147"/>
      <c r="K22" s="147"/>
      <c r="L22" s="147"/>
      <c r="M22" s="147"/>
      <c r="N22" s="147"/>
      <c r="O22" s="147"/>
      <c r="P22" s="147"/>
      <c r="Q22" s="147"/>
      <c r="R22" s="147"/>
      <c r="S22" s="147"/>
      <c r="T22" s="147"/>
      <c r="U22" s="147"/>
      <c r="V22" s="147"/>
      <c r="W22" s="147"/>
      <c r="X22" s="147"/>
    </row>
    <row r="23" spans="1:24" ht="15.75" customHeight="1" x14ac:dyDescent="0.25">
      <c r="A23" s="150"/>
      <c r="B23" s="151"/>
      <c r="C23" s="147"/>
      <c r="D23" s="147"/>
      <c r="E23" s="147"/>
      <c r="F23" s="147"/>
      <c r="G23" s="147"/>
      <c r="H23" s="147"/>
      <c r="I23" s="147"/>
      <c r="J23" s="147"/>
      <c r="K23" s="147"/>
      <c r="L23" s="147"/>
      <c r="M23" s="147"/>
      <c r="N23" s="147"/>
      <c r="O23" s="147"/>
      <c r="P23" s="147"/>
      <c r="Q23" s="147"/>
      <c r="R23" s="147"/>
      <c r="S23" s="147"/>
      <c r="T23" s="147"/>
      <c r="U23" s="147"/>
      <c r="V23" s="147"/>
      <c r="W23" s="147"/>
      <c r="X23" s="147"/>
    </row>
    <row r="24" spans="1:24" ht="15.75" customHeight="1" x14ac:dyDescent="0.25">
      <c r="A24" s="150"/>
      <c r="B24" s="151"/>
      <c r="C24" s="147"/>
      <c r="D24" s="147"/>
      <c r="E24" s="147"/>
      <c r="F24" s="147"/>
      <c r="G24" s="147"/>
      <c r="H24" s="147"/>
      <c r="I24" s="147"/>
      <c r="J24" s="147"/>
      <c r="K24" s="147"/>
      <c r="L24" s="147"/>
      <c r="M24" s="147"/>
      <c r="N24" s="147"/>
      <c r="O24" s="147"/>
      <c r="P24" s="147"/>
      <c r="Q24" s="147"/>
      <c r="R24" s="147"/>
      <c r="S24" s="147"/>
      <c r="T24" s="147"/>
      <c r="U24" s="147"/>
      <c r="V24" s="147"/>
      <c r="W24" s="147"/>
      <c r="X24" s="147"/>
    </row>
    <row r="25" spans="1:24" ht="15.75" customHeight="1" x14ac:dyDescent="0.25">
      <c r="A25" s="150"/>
      <c r="B25" s="151"/>
      <c r="C25" s="147"/>
      <c r="D25" s="147"/>
      <c r="E25" s="147"/>
      <c r="F25" s="147"/>
      <c r="G25" s="147"/>
      <c r="H25" s="147"/>
      <c r="I25" s="147"/>
      <c r="J25" s="147"/>
      <c r="K25" s="147"/>
      <c r="L25" s="147"/>
      <c r="M25" s="147"/>
      <c r="N25" s="147"/>
      <c r="O25" s="147"/>
      <c r="P25" s="147"/>
      <c r="Q25" s="147"/>
      <c r="R25" s="147"/>
      <c r="S25" s="147"/>
      <c r="T25" s="147"/>
      <c r="U25" s="147"/>
      <c r="V25" s="147"/>
      <c r="W25" s="147"/>
      <c r="X25" s="147"/>
    </row>
    <row r="26" spans="1:24" ht="15.75" customHeight="1" x14ac:dyDescent="0.25">
      <c r="A26" s="150"/>
      <c r="B26" s="151"/>
      <c r="C26" s="147"/>
      <c r="D26" s="147"/>
      <c r="E26" s="147"/>
      <c r="F26" s="147"/>
      <c r="G26" s="147"/>
      <c r="H26" s="147"/>
      <c r="I26" s="147"/>
      <c r="J26" s="147"/>
      <c r="K26" s="147"/>
      <c r="L26" s="147"/>
      <c r="M26" s="147"/>
      <c r="N26" s="147"/>
      <c r="O26" s="147"/>
      <c r="P26" s="147"/>
      <c r="Q26" s="147"/>
      <c r="R26" s="147"/>
      <c r="S26" s="147"/>
      <c r="T26" s="147"/>
      <c r="U26" s="147"/>
      <c r="V26" s="147"/>
      <c r="W26" s="147"/>
      <c r="X26" s="147"/>
    </row>
    <row r="27" spans="1:24" ht="15.75" customHeight="1" x14ac:dyDescent="0.25">
      <c r="A27" s="150"/>
      <c r="B27" s="151"/>
      <c r="C27" s="147"/>
      <c r="D27" s="147"/>
      <c r="E27" s="147"/>
      <c r="F27" s="147"/>
      <c r="G27" s="147"/>
      <c r="H27" s="147"/>
      <c r="I27" s="147"/>
      <c r="J27" s="147"/>
      <c r="K27" s="147"/>
      <c r="L27" s="147"/>
      <c r="M27" s="147"/>
      <c r="N27" s="147"/>
      <c r="O27" s="147"/>
      <c r="P27" s="147"/>
      <c r="Q27" s="147"/>
      <c r="R27" s="147"/>
      <c r="S27" s="147"/>
      <c r="T27" s="147"/>
      <c r="U27" s="147"/>
      <c r="V27" s="147"/>
      <c r="W27" s="147"/>
      <c r="X27" s="147"/>
    </row>
    <row r="28" spans="1:24" ht="15.75" customHeight="1" x14ac:dyDescent="0.25">
      <c r="A28" s="150"/>
      <c r="B28" s="151"/>
      <c r="C28" s="147"/>
      <c r="D28" s="147"/>
      <c r="E28" s="147"/>
      <c r="F28" s="147"/>
      <c r="G28" s="147"/>
      <c r="H28" s="147"/>
      <c r="I28" s="147"/>
      <c r="J28" s="147"/>
      <c r="K28" s="147"/>
      <c r="L28" s="147"/>
      <c r="M28" s="147"/>
      <c r="N28" s="147"/>
      <c r="O28" s="147"/>
      <c r="P28" s="147"/>
      <c r="Q28" s="147"/>
      <c r="R28" s="147"/>
      <c r="S28" s="147"/>
      <c r="T28" s="147"/>
      <c r="U28" s="147"/>
      <c r="V28" s="147"/>
      <c r="W28" s="147"/>
      <c r="X28" s="147"/>
    </row>
    <row r="29" spans="1:24" ht="15.75" customHeight="1" x14ac:dyDescent="0.25">
      <c r="A29" s="150"/>
      <c r="B29" s="151"/>
      <c r="C29" s="147"/>
      <c r="D29" s="147"/>
      <c r="E29" s="147"/>
      <c r="F29" s="147"/>
      <c r="G29" s="147"/>
      <c r="H29" s="147"/>
      <c r="I29" s="147"/>
      <c r="J29" s="147"/>
      <c r="K29" s="147"/>
      <c r="L29" s="147"/>
      <c r="M29" s="147"/>
      <c r="N29" s="147"/>
      <c r="O29" s="147"/>
      <c r="P29" s="147"/>
      <c r="Q29" s="147"/>
      <c r="R29" s="147"/>
      <c r="S29" s="147"/>
      <c r="T29" s="147"/>
      <c r="U29" s="147"/>
      <c r="V29" s="147"/>
      <c r="W29" s="147"/>
      <c r="X29" s="147"/>
    </row>
    <row r="30" spans="1:24" ht="15.75" customHeight="1" x14ac:dyDescent="0.25">
      <c r="A30" s="150"/>
      <c r="B30" s="151"/>
      <c r="C30" s="147"/>
      <c r="D30" s="147"/>
      <c r="E30" s="147"/>
      <c r="F30" s="147"/>
      <c r="G30" s="147"/>
      <c r="H30" s="147"/>
      <c r="I30" s="147"/>
      <c r="J30" s="147"/>
      <c r="K30" s="147"/>
      <c r="L30" s="147"/>
      <c r="M30" s="147"/>
      <c r="N30" s="147"/>
      <c r="O30" s="147"/>
      <c r="P30" s="147"/>
      <c r="Q30" s="147"/>
      <c r="R30" s="147"/>
      <c r="S30" s="147"/>
      <c r="T30" s="147"/>
      <c r="U30" s="147"/>
      <c r="V30" s="147"/>
      <c r="W30" s="147"/>
      <c r="X30" s="147"/>
    </row>
    <row r="31" spans="1:24" ht="15.75" customHeight="1" x14ac:dyDescent="0.25">
      <c r="A31" s="150"/>
      <c r="B31" s="151"/>
      <c r="C31" s="147"/>
      <c r="D31" s="147"/>
      <c r="E31" s="147"/>
      <c r="F31" s="147"/>
      <c r="G31" s="147"/>
      <c r="H31" s="147"/>
      <c r="I31" s="147"/>
      <c r="J31" s="147"/>
      <c r="K31" s="147"/>
      <c r="L31" s="147"/>
      <c r="M31" s="147"/>
      <c r="N31" s="147"/>
      <c r="O31" s="147"/>
      <c r="P31" s="147"/>
      <c r="Q31" s="147"/>
      <c r="R31" s="147"/>
      <c r="S31" s="147"/>
      <c r="T31" s="147"/>
      <c r="U31" s="147"/>
      <c r="V31" s="147"/>
      <c r="W31" s="147"/>
      <c r="X31" s="147"/>
    </row>
    <row r="32" spans="1:24" ht="15.75" customHeight="1" x14ac:dyDescent="0.25">
      <c r="A32" s="150"/>
      <c r="B32" s="151"/>
      <c r="C32" s="147"/>
      <c r="D32" s="147"/>
      <c r="E32" s="147"/>
      <c r="F32" s="147"/>
      <c r="G32" s="147"/>
      <c r="H32" s="147"/>
      <c r="I32" s="147"/>
      <c r="J32" s="147"/>
      <c r="K32" s="147"/>
      <c r="L32" s="147"/>
      <c r="M32" s="147"/>
      <c r="N32" s="147"/>
      <c r="O32" s="147"/>
      <c r="P32" s="147"/>
      <c r="Q32" s="147"/>
      <c r="R32" s="147"/>
      <c r="S32" s="147"/>
      <c r="T32" s="147"/>
      <c r="U32" s="147"/>
      <c r="V32" s="147"/>
      <c r="W32" s="147"/>
      <c r="X32" s="147"/>
    </row>
    <row r="33" spans="1:24" ht="15.75" customHeight="1" x14ac:dyDescent="0.25">
      <c r="A33" s="150"/>
      <c r="B33" s="151"/>
      <c r="C33" s="147"/>
      <c r="D33" s="147"/>
      <c r="E33" s="147"/>
      <c r="F33" s="147"/>
      <c r="G33" s="147"/>
      <c r="H33" s="147"/>
      <c r="I33" s="147"/>
      <c r="J33" s="147"/>
      <c r="K33" s="147"/>
      <c r="L33" s="147"/>
      <c r="M33" s="147"/>
      <c r="N33" s="147"/>
      <c r="O33" s="147"/>
      <c r="P33" s="147"/>
      <c r="Q33" s="147"/>
      <c r="R33" s="147"/>
      <c r="S33" s="147"/>
      <c r="T33" s="147"/>
      <c r="U33" s="147"/>
      <c r="V33" s="147"/>
      <c r="W33" s="147"/>
      <c r="X33" s="147"/>
    </row>
    <row r="34" spans="1:24" ht="15.75" customHeight="1" x14ac:dyDescent="0.25">
      <c r="A34" s="150"/>
      <c r="B34" s="151"/>
      <c r="C34" s="147"/>
      <c r="D34" s="147"/>
      <c r="E34" s="147"/>
      <c r="F34" s="147"/>
      <c r="G34" s="147"/>
      <c r="H34" s="147"/>
      <c r="I34" s="147"/>
      <c r="J34" s="147"/>
      <c r="K34" s="147"/>
      <c r="L34" s="147"/>
      <c r="M34" s="147"/>
      <c r="N34" s="147"/>
      <c r="O34" s="147"/>
      <c r="P34" s="147"/>
      <c r="Q34" s="147"/>
      <c r="R34" s="147"/>
      <c r="S34" s="147"/>
      <c r="T34" s="147"/>
      <c r="U34" s="147"/>
      <c r="V34" s="147"/>
      <c r="W34" s="147"/>
      <c r="X34" s="147"/>
    </row>
    <row r="35" spans="1:24" ht="15.75" customHeight="1" x14ac:dyDescent="0.25">
      <c r="A35" s="150"/>
      <c r="B35" s="151"/>
      <c r="C35" s="147"/>
      <c r="D35" s="147"/>
      <c r="E35" s="147"/>
      <c r="F35" s="147"/>
      <c r="G35" s="147"/>
      <c r="H35" s="147"/>
      <c r="I35" s="147"/>
      <c r="J35" s="147"/>
      <c r="K35" s="147"/>
      <c r="L35" s="147"/>
      <c r="M35" s="147"/>
      <c r="N35" s="147"/>
      <c r="O35" s="147"/>
      <c r="P35" s="147"/>
      <c r="Q35" s="147"/>
      <c r="R35" s="147"/>
      <c r="S35" s="147"/>
      <c r="T35" s="147"/>
      <c r="U35" s="147"/>
      <c r="V35" s="147"/>
      <c r="W35" s="147"/>
      <c r="X35" s="147"/>
    </row>
    <row r="36" spans="1:24" ht="15.75" customHeight="1" x14ac:dyDescent="0.25">
      <c r="A36" s="150"/>
      <c r="B36" s="151"/>
      <c r="C36" s="147"/>
      <c r="D36" s="147"/>
      <c r="E36" s="147"/>
      <c r="F36" s="147"/>
      <c r="G36" s="147"/>
      <c r="H36" s="147"/>
      <c r="I36" s="147"/>
      <c r="J36" s="147"/>
      <c r="K36" s="147"/>
      <c r="L36" s="147"/>
      <c r="M36" s="147"/>
      <c r="N36" s="147"/>
      <c r="O36" s="147"/>
      <c r="P36" s="147"/>
      <c r="Q36" s="147"/>
      <c r="R36" s="147"/>
      <c r="S36" s="147"/>
      <c r="T36" s="147"/>
      <c r="U36" s="147"/>
      <c r="V36" s="147"/>
      <c r="W36" s="147"/>
      <c r="X36" s="147"/>
    </row>
    <row r="37" spans="1:24" ht="15.75" customHeight="1" x14ac:dyDescent="0.25">
      <c r="A37" s="150"/>
      <c r="B37" s="151"/>
      <c r="C37" s="147"/>
      <c r="D37" s="147"/>
      <c r="E37" s="147"/>
      <c r="F37" s="147"/>
      <c r="G37" s="147"/>
      <c r="H37" s="147"/>
      <c r="I37" s="147"/>
      <c r="J37" s="147"/>
      <c r="K37" s="147"/>
      <c r="L37" s="147"/>
      <c r="M37" s="147"/>
      <c r="N37" s="147"/>
      <c r="O37" s="147"/>
      <c r="P37" s="147"/>
      <c r="Q37" s="147"/>
      <c r="R37" s="147"/>
      <c r="S37" s="147"/>
      <c r="T37" s="147"/>
      <c r="U37" s="147"/>
      <c r="V37" s="147"/>
      <c r="W37" s="147"/>
      <c r="X37" s="147"/>
    </row>
    <row r="38" spans="1:24" ht="15.75" customHeight="1" x14ac:dyDescent="0.25">
      <c r="A38" s="150"/>
      <c r="B38" s="151"/>
      <c r="C38" s="147"/>
      <c r="D38" s="147"/>
      <c r="E38" s="147"/>
      <c r="F38" s="147"/>
      <c r="G38" s="147"/>
      <c r="H38" s="147"/>
      <c r="I38" s="147"/>
      <c r="J38" s="147"/>
      <c r="K38" s="147"/>
      <c r="L38" s="147"/>
      <c r="M38" s="147"/>
      <c r="N38" s="147"/>
      <c r="O38" s="147"/>
      <c r="P38" s="147"/>
      <c r="Q38" s="147"/>
      <c r="R38" s="147"/>
      <c r="S38" s="147"/>
      <c r="T38" s="147"/>
      <c r="U38" s="147"/>
      <c r="V38" s="147"/>
      <c r="W38" s="147"/>
      <c r="X38" s="147"/>
    </row>
    <row r="39" spans="1:24" ht="15.75" customHeight="1" x14ac:dyDescent="0.25">
      <c r="A39" s="150"/>
      <c r="B39" s="151"/>
      <c r="C39" s="147"/>
      <c r="D39" s="147"/>
      <c r="E39" s="147"/>
      <c r="F39" s="147"/>
      <c r="G39" s="147"/>
      <c r="H39" s="147"/>
      <c r="I39" s="147"/>
      <c r="J39" s="147"/>
      <c r="K39" s="147"/>
      <c r="L39" s="147"/>
      <c r="M39" s="147"/>
      <c r="N39" s="147"/>
      <c r="O39" s="147"/>
      <c r="P39" s="147"/>
      <c r="Q39" s="147"/>
      <c r="R39" s="147"/>
      <c r="S39" s="147"/>
      <c r="T39" s="147"/>
      <c r="U39" s="147"/>
      <c r="V39" s="147"/>
      <c r="W39" s="147"/>
      <c r="X39" s="147"/>
    </row>
    <row r="40" spans="1:24" ht="15.75" customHeight="1" x14ac:dyDescent="0.25">
      <c r="A40" s="150"/>
      <c r="B40" s="151"/>
      <c r="C40" s="147"/>
      <c r="D40" s="147"/>
      <c r="E40" s="147"/>
      <c r="F40" s="147"/>
      <c r="G40" s="147"/>
      <c r="H40" s="147"/>
      <c r="I40" s="147"/>
      <c r="J40" s="147"/>
      <c r="K40" s="147"/>
      <c r="L40" s="147"/>
      <c r="M40" s="147"/>
      <c r="N40" s="147"/>
      <c r="O40" s="147"/>
      <c r="P40" s="147"/>
      <c r="Q40" s="147"/>
      <c r="R40" s="147"/>
      <c r="S40" s="147"/>
      <c r="T40" s="147"/>
      <c r="U40" s="147"/>
      <c r="V40" s="147"/>
      <c r="W40" s="147"/>
      <c r="X40" s="147"/>
    </row>
    <row r="41" spans="1:24" ht="15.75" customHeight="1" x14ac:dyDescent="0.25">
      <c r="A41" s="150"/>
      <c r="B41" s="151"/>
      <c r="C41" s="147"/>
      <c r="D41" s="147"/>
      <c r="E41" s="147"/>
      <c r="F41" s="147"/>
      <c r="G41" s="147"/>
      <c r="H41" s="147"/>
      <c r="I41" s="147"/>
      <c r="J41" s="147"/>
      <c r="K41" s="147"/>
      <c r="L41" s="147"/>
      <c r="M41" s="147"/>
      <c r="N41" s="147"/>
      <c r="O41" s="147"/>
      <c r="P41" s="147"/>
      <c r="Q41" s="147"/>
      <c r="R41" s="147"/>
      <c r="S41" s="147"/>
      <c r="T41" s="147"/>
      <c r="U41" s="147"/>
      <c r="V41" s="147"/>
      <c r="W41" s="147"/>
      <c r="X41" s="147"/>
    </row>
    <row r="42" spans="1:24" ht="15.75" customHeight="1" x14ac:dyDescent="0.25">
      <c r="A42" s="150"/>
      <c r="B42" s="151"/>
      <c r="C42" s="147"/>
      <c r="D42" s="147"/>
      <c r="E42" s="147"/>
      <c r="F42" s="147"/>
      <c r="G42" s="147"/>
      <c r="H42" s="147"/>
      <c r="I42" s="147"/>
      <c r="J42" s="147"/>
      <c r="K42" s="147"/>
      <c r="L42" s="147"/>
      <c r="M42" s="147"/>
      <c r="N42" s="147"/>
      <c r="O42" s="147"/>
      <c r="P42" s="147"/>
      <c r="Q42" s="147"/>
      <c r="R42" s="147"/>
      <c r="S42" s="147"/>
      <c r="T42" s="147"/>
      <c r="U42" s="147"/>
      <c r="V42" s="147"/>
      <c r="W42" s="147"/>
      <c r="X42" s="147"/>
    </row>
    <row r="43" spans="1:24" ht="15.75" customHeight="1" x14ac:dyDescent="0.25">
      <c r="A43" s="150"/>
      <c r="B43" s="151"/>
      <c r="C43" s="147"/>
      <c r="D43" s="147"/>
      <c r="E43" s="147"/>
      <c r="F43" s="147"/>
      <c r="G43" s="147"/>
      <c r="H43" s="147"/>
      <c r="I43" s="147"/>
      <c r="J43" s="147"/>
      <c r="K43" s="147"/>
      <c r="L43" s="147"/>
      <c r="M43" s="147"/>
      <c r="N43" s="147"/>
      <c r="O43" s="147"/>
      <c r="P43" s="147"/>
      <c r="Q43" s="147"/>
      <c r="R43" s="147"/>
      <c r="S43" s="147"/>
      <c r="T43" s="147"/>
      <c r="U43" s="147"/>
      <c r="V43" s="147"/>
      <c r="W43" s="147"/>
      <c r="X43" s="147"/>
    </row>
    <row r="44" spans="1:24" ht="15.75" customHeight="1" x14ac:dyDescent="0.25">
      <c r="A44" s="150"/>
      <c r="B44" s="151"/>
      <c r="C44" s="147"/>
      <c r="D44" s="147"/>
      <c r="E44" s="147"/>
      <c r="F44" s="147"/>
      <c r="G44" s="147"/>
      <c r="H44" s="147"/>
      <c r="I44" s="147"/>
      <c r="J44" s="147"/>
      <c r="K44" s="147"/>
      <c r="L44" s="147"/>
      <c r="M44" s="147"/>
      <c r="N44" s="147"/>
      <c r="O44" s="147"/>
      <c r="P44" s="147"/>
      <c r="Q44" s="147"/>
      <c r="R44" s="147"/>
      <c r="S44" s="147"/>
      <c r="T44" s="147"/>
      <c r="U44" s="147"/>
      <c r="V44" s="147"/>
      <c r="W44" s="147"/>
      <c r="X44" s="147"/>
    </row>
    <row r="45" spans="1:24" ht="15.75" customHeight="1" x14ac:dyDescent="0.25">
      <c r="A45" s="150"/>
      <c r="B45" s="151"/>
      <c r="C45" s="147"/>
      <c r="D45" s="147"/>
      <c r="E45" s="147"/>
      <c r="F45" s="147"/>
      <c r="G45" s="147"/>
      <c r="H45" s="147"/>
      <c r="I45" s="147"/>
      <c r="J45" s="147"/>
      <c r="K45" s="147"/>
      <c r="L45" s="147"/>
      <c r="M45" s="147"/>
      <c r="N45" s="147"/>
      <c r="O45" s="147"/>
      <c r="P45" s="147"/>
      <c r="Q45" s="147"/>
      <c r="R45" s="147"/>
      <c r="S45" s="147"/>
      <c r="T45" s="147"/>
      <c r="U45" s="147"/>
      <c r="V45" s="147"/>
      <c r="W45" s="147"/>
      <c r="X45" s="147"/>
    </row>
    <row r="46" spans="1:24" ht="15.75" customHeight="1" x14ac:dyDescent="0.25">
      <c r="A46" s="150"/>
      <c r="B46" s="151"/>
      <c r="C46" s="147"/>
      <c r="D46" s="147"/>
      <c r="E46" s="147"/>
      <c r="F46" s="147"/>
      <c r="G46" s="147"/>
      <c r="H46" s="147"/>
      <c r="I46" s="147"/>
      <c r="J46" s="147"/>
      <c r="K46" s="147"/>
      <c r="L46" s="147"/>
      <c r="M46" s="147"/>
      <c r="N46" s="147"/>
      <c r="O46" s="147"/>
      <c r="P46" s="147"/>
      <c r="Q46" s="147"/>
      <c r="R46" s="147"/>
      <c r="S46" s="147"/>
      <c r="T46" s="147"/>
      <c r="U46" s="147"/>
      <c r="V46" s="147"/>
      <c r="W46" s="147"/>
      <c r="X46" s="147"/>
    </row>
    <row r="47" spans="1:24" ht="15.75" customHeight="1" x14ac:dyDescent="0.25">
      <c r="A47" s="150"/>
      <c r="B47" s="151"/>
      <c r="C47" s="147"/>
      <c r="D47" s="147"/>
      <c r="E47" s="147"/>
      <c r="F47" s="147"/>
      <c r="G47" s="147"/>
      <c r="H47" s="147"/>
      <c r="I47" s="147"/>
      <c r="J47" s="147"/>
      <c r="K47" s="147"/>
      <c r="L47" s="147"/>
      <c r="M47" s="147"/>
      <c r="N47" s="147"/>
      <c r="O47" s="147"/>
      <c r="P47" s="147"/>
      <c r="Q47" s="147"/>
      <c r="R47" s="147"/>
      <c r="S47" s="147"/>
      <c r="T47" s="147"/>
      <c r="U47" s="147"/>
      <c r="V47" s="147"/>
      <c r="W47" s="147"/>
      <c r="X47" s="147"/>
    </row>
    <row r="48" spans="1:24" ht="15.75" customHeight="1" x14ac:dyDescent="0.25">
      <c r="A48" s="150"/>
      <c r="B48" s="151"/>
      <c r="C48" s="147"/>
      <c r="D48" s="147"/>
      <c r="E48" s="147"/>
      <c r="F48" s="147"/>
      <c r="G48" s="147"/>
      <c r="H48" s="147"/>
      <c r="I48" s="147"/>
      <c r="J48" s="147"/>
      <c r="K48" s="147"/>
      <c r="L48" s="147"/>
      <c r="M48" s="147"/>
      <c r="N48" s="147"/>
      <c r="O48" s="147"/>
      <c r="P48" s="147"/>
      <c r="Q48" s="147"/>
      <c r="R48" s="147"/>
      <c r="S48" s="147"/>
      <c r="T48" s="147"/>
      <c r="U48" s="147"/>
      <c r="V48" s="147"/>
      <c r="W48" s="147"/>
      <c r="X48" s="147"/>
    </row>
    <row r="49" spans="1:24" ht="15.75" customHeight="1" x14ac:dyDescent="0.25">
      <c r="A49" s="150"/>
      <c r="B49" s="151"/>
      <c r="C49" s="147"/>
      <c r="D49" s="147"/>
      <c r="E49" s="147"/>
      <c r="F49" s="147"/>
      <c r="G49" s="147"/>
      <c r="H49" s="147"/>
      <c r="I49" s="147"/>
      <c r="J49" s="147"/>
      <c r="K49" s="147"/>
      <c r="L49" s="147"/>
      <c r="M49" s="147"/>
      <c r="N49" s="147"/>
      <c r="O49" s="147"/>
      <c r="P49" s="147"/>
      <c r="Q49" s="147"/>
      <c r="R49" s="147"/>
      <c r="S49" s="147"/>
      <c r="T49" s="147"/>
      <c r="U49" s="147"/>
      <c r="V49" s="147"/>
      <c r="W49" s="147"/>
      <c r="X49" s="147"/>
    </row>
    <row r="50" spans="1:24" ht="15.75" customHeight="1" x14ac:dyDescent="0.25">
      <c r="A50" s="150"/>
      <c r="B50" s="151"/>
      <c r="C50" s="147"/>
      <c r="D50" s="147"/>
      <c r="E50" s="147"/>
      <c r="F50" s="147"/>
      <c r="G50" s="147"/>
      <c r="H50" s="147"/>
      <c r="I50" s="147"/>
      <c r="J50" s="147"/>
      <c r="K50" s="147"/>
      <c r="L50" s="147"/>
      <c r="M50" s="147"/>
      <c r="N50" s="147"/>
      <c r="O50" s="147"/>
      <c r="P50" s="147"/>
      <c r="Q50" s="147"/>
      <c r="R50" s="147"/>
      <c r="S50" s="147"/>
      <c r="T50" s="147"/>
      <c r="U50" s="147"/>
      <c r="V50" s="147"/>
      <c r="W50" s="147"/>
      <c r="X50" s="147"/>
    </row>
    <row r="51" spans="1:24" ht="15.75" customHeight="1" x14ac:dyDescent="0.25">
      <c r="A51" s="150"/>
      <c r="B51" s="151"/>
      <c r="C51" s="147"/>
      <c r="D51" s="147"/>
      <c r="E51" s="147"/>
      <c r="F51" s="147"/>
      <c r="G51" s="147"/>
      <c r="H51" s="147"/>
      <c r="I51" s="147"/>
      <c r="J51" s="147"/>
      <c r="K51" s="147"/>
      <c r="L51" s="147"/>
      <c r="M51" s="147"/>
      <c r="N51" s="147"/>
      <c r="O51" s="147"/>
      <c r="P51" s="147"/>
      <c r="Q51" s="147"/>
      <c r="R51" s="147"/>
      <c r="S51" s="147"/>
      <c r="T51" s="147"/>
      <c r="U51" s="147"/>
      <c r="V51" s="147"/>
      <c r="W51" s="147"/>
      <c r="X51" s="147"/>
    </row>
    <row r="52" spans="1:24" ht="15.75" customHeight="1" x14ac:dyDescent="0.25">
      <c r="A52" s="150"/>
      <c r="B52" s="151"/>
      <c r="C52" s="147"/>
      <c r="D52" s="147"/>
      <c r="E52" s="147"/>
      <c r="F52" s="147"/>
      <c r="G52" s="147"/>
      <c r="H52" s="147"/>
      <c r="I52" s="147"/>
      <c r="J52" s="147"/>
      <c r="K52" s="147"/>
      <c r="L52" s="147"/>
      <c r="M52" s="147"/>
      <c r="N52" s="147"/>
      <c r="O52" s="147"/>
      <c r="P52" s="147"/>
      <c r="Q52" s="147"/>
      <c r="R52" s="147"/>
      <c r="S52" s="147"/>
      <c r="T52" s="147"/>
      <c r="U52" s="147"/>
      <c r="V52" s="147"/>
      <c r="W52" s="147"/>
      <c r="X52" s="147"/>
    </row>
    <row r="53" spans="1:24" ht="15.75" customHeight="1" x14ac:dyDescent="0.25">
      <c r="A53" s="150"/>
      <c r="B53" s="151"/>
      <c r="C53" s="147"/>
      <c r="D53" s="147"/>
      <c r="E53" s="147"/>
      <c r="F53" s="147"/>
      <c r="G53" s="147"/>
      <c r="H53" s="147"/>
      <c r="I53" s="147"/>
      <c r="J53" s="147"/>
      <c r="K53" s="147"/>
      <c r="L53" s="147"/>
      <c r="M53" s="147"/>
      <c r="N53" s="147"/>
      <c r="O53" s="147"/>
      <c r="P53" s="147"/>
      <c r="Q53" s="147"/>
      <c r="R53" s="147"/>
      <c r="S53" s="147"/>
      <c r="T53" s="147"/>
      <c r="U53" s="147"/>
      <c r="V53" s="147"/>
      <c r="W53" s="147"/>
      <c r="X53" s="147"/>
    </row>
    <row r="54" spans="1:24" ht="15.75" customHeight="1" x14ac:dyDescent="0.25">
      <c r="A54" s="150"/>
      <c r="B54" s="151"/>
      <c r="C54" s="147"/>
      <c r="D54" s="147"/>
      <c r="E54" s="147"/>
      <c r="F54" s="147"/>
      <c r="G54" s="147"/>
      <c r="H54" s="147"/>
      <c r="I54" s="147"/>
      <c r="J54" s="147"/>
      <c r="K54" s="147"/>
      <c r="L54" s="147"/>
      <c r="M54" s="147"/>
      <c r="N54" s="147"/>
      <c r="O54" s="147"/>
      <c r="P54" s="147"/>
      <c r="Q54" s="147"/>
      <c r="R54" s="147"/>
      <c r="S54" s="147"/>
      <c r="T54" s="147"/>
      <c r="U54" s="147"/>
      <c r="V54" s="147"/>
      <c r="W54" s="147"/>
      <c r="X54" s="147"/>
    </row>
    <row r="55" spans="1:24" ht="15.75" customHeight="1" x14ac:dyDescent="0.25">
      <c r="A55" s="150"/>
      <c r="B55" s="151"/>
      <c r="C55" s="147"/>
      <c r="D55" s="147"/>
      <c r="E55" s="147"/>
      <c r="F55" s="147"/>
      <c r="G55" s="147"/>
      <c r="H55" s="147"/>
      <c r="I55" s="147"/>
      <c r="J55" s="147"/>
      <c r="K55" s="147"/>
      <c r="L55" s="147"/>
      <c r="M55" s="147"/>
      <c r="N55" s="147"/>
      <c r="O55" s="147"/>
      <c r="P55" s="147"/>
      <c r="Q55" s="147"/>
      <c r="R55" s="147"/>
      <c r="S55" s="147"/>
      <c r="T55" s="147"/>
      <c r="U55" s="147"/>
      <c r="V55" s="147"/>
      <c r="W55" s="147"/>
      <c r="X55" s="147"/>
    </row>
    <row r="56" spans="1:24" ht="15.75" customHeight="1" x14ac:dyDescent="0.25">
      <c r="A56" s="150"/>
      <c r="B56" s="151"/>
      <c r="C56" s="147"/>
      <c r="D56" s="147"/>
      <c r="E56" s="147"/>
      <c r="F56" s="147"/>
      <c r="G56" s="147"/>
      <c r="H56" s="147"/>
      <c r="I56" s="147"/>
      <c r="J56" s="147"/>
      <c r="K56" s="147"/>
      <c r="L56" s="147"/>
      <c r="M56" s="147"/>
      <c r="N56" s="147"/>
      <c r="O56" s="147"/>
      <c r="P56" s="147"/>
      <c r="Q56" s="147"/>
      <c r="R56" s="147"/>
      <c r="S56" s="147"/>
      <c r="T56" s="147"/>
      <c r="U56" s="147"/>
      <c r="V56" s="147"/>
      <c r="W56" s="147"/>
      <c r="X56" s="147"/>
    </row>
    <row r="57" spans="1:24" ht="15.75" customHeight="1" x14ac:dyDescent="0.25">
      <c r="A57" s="150"/>
      <c r="B57" s="151"/>
      <c r="C57" s="147"/>
      <c r="D57" s="147"/>
      <c r="E57" s="147"/>
      <c r="F57" s="147"/>
      <c r="G57" s="147"/>
      <c r="H57" s="147"/>
      <c r="I57" s="147"/>
      <c r="J57" s="147"/>
      <c r="K57" s="147"/>
      <c r="L57" s="147"/>
      <c r="M57" s="147"/>
      <c r="N57" s="147"/>
      <c r="O57" s="147"/>
      <c r="P57" s="147"/>
      <c r="Q57" s="147"/>
      <c r="R57" s="147"/>
      <c r="S57" s="147"/>
      <c r="T57" s="147"/>
      <c r="U57" s="147"/>
      <c r="V57" s="147"/>
      <c r="W57" s="147"/>
      <c r="X57" s="147"/>
    </row>
    <row r="58" spans="1:24" ht="15.75" customHeight="1" x14ac:dyDescent="0.25">
      <c r="A58" s="150"/>
      <c r="B58" s="151"/>
      <c r="C58" s="147"/>
      <c r="D58" s="147"/>
      <c r="E58" s="147"/>
      <c r="F58" s="147"/>
      <c r="G58" s="147"/>
      <c r="H58" s="147"/>
      <c r="I58" s="147"/>
      <c r="J58" s="147"/>
      <c r="K58" s="147"/>
      <c r="L58" s="147"/>
      <c r="M58" s="147"/>
      <c r="N58" s="147"/>
      <c r="O58" s="147"/>
      <c r="P58" s="147"/>
      <c r="Q58" s="147"/>
      <c r="R58" s="147"/>
      <c r="S58" s="147"/>
      <c r="T58" s="147"/>
      <c r="U58" s="147"/>
      <c r="V58" s="147"/>
      <c r="W58" s="147"/>
      <c r="X58" s="147"/>
    </row>
    <row r="59" spans="1:24" ht="15.75" customHeight="1" x14ac:dyDescent="0.25">
      <c r="A59" s="150"/>
      <c r="B59" s="151"/>
      <c r="C59" s="147"/>
      <c r="D59" s="147"/>
      <c r="E59" s="147"/>
      <c r="F59" s="147"/>
      <c r="G59" s="147"/>
      <c r="H59" s="147"/>
      <c r="I59" s="147"/>
      <c r="J59" s="147"/>
      <c r="K59" s="147"/>
      <c r="L59" s="147"/>
      <c r="M59" s="147"/>
      <c r="N59" s="147"/>
      <c r="O59" s="147"/>
      <c r="P59" s="147"/>
      <c r="Q59" s="147"/>
      <c r="R59" s="147"/>
      <c r="S59" s="147"/>
      <c r="T59" s="147"/>
      <c r="U59" s="147"/>
      <c r="V59" s="147"/>
      <c r="W59" s="147"/>
      <c r="X59" s="147"/>
    </row>
    <row r="60" spans="1:24" ht="15.75" customHeight="1" x14ac:dyDescent="0.25">
      <c r="A60" s="150"/>
      <c r="B60" s="151"/>
      <c r="C60" s="147"/>
      <c r="D60" s="147"/>
      <c r="E60" s="147"/>
      <c r="F60" s="147"/>
      <c r="G60" s="147"/>
      <c r="H60" s="147"/>
      <c r="I60" s="147"/>
      <c r="J60" s="147"/>
      <c r="K60" s="147"/>
      <c r="L60" s="147"/>
      <c r="M60" s="147"/>
      <c r="N60" s="147"/>
      <c r="O60" s="147"/>
      <c r="P60" s="147"/>
      <c r="Q60" s="147"/>
      <c r="R60" s="147"/>
      <c r="S60" s="147"/>
      <c r="T60" s="147"/>
      <c r="U60" s="147"/>
      <c r="V60" s="147"/>
      <c r="W60" s="147"/>
      <c r="X60" s="147"/>
    </row>
    <row r="61" spans="1:24" ht="15.75" customHeight="1" x14ac:dyDescent="0.25">
      <c r="A61" s="150"/>
      <c r="B61" s="151"/>
      <c r="C61" s="147"/>
      <c r="D61" s="147"/>
      <c r="E61" s="147"/>
      <c r="F61" s="147"/>
      <c r="G61" s="147"/>
      <c r="H61" s="147"/>
      <c r="I61" s="147"/>
      <c r="J61" s="147"/>
      <c r="K61" s="147"/>
      <c r="L61" s="147"/>
      <c r="M61" s="147"/>
      <c r="N61" s="147"/>
      <c r="O61" s="147"/>
      <c r="P61" s="147"/>
      <c r="Q61" s="147"/>
      <c r="R61" s="147"/>
      <c r="S61" s="147"/>
      <c r="T61" s="147"/>
      <c r="U61" s="147"/>
      <c r="V61" s="147"/>
      <c r="W61" s="147"/>
      <c r="X61" s="147"/>
    </row>
    <row r="62" spans="1:24" ht="15.75" customHeight="1" x14ac:dyDescent="0.25">
      <c r="A62" s="150"/>
      <c r="B62" s="151"/>
      <c r="C62" s="147"/>
      <c r="D62" s="147"/>
      <c r="E62" s="147"/>
      <c r="F62" s="147"/>
      <c r="G62" s="147"/>
      <c r="H62" s="147"/>
      <c r="I62" s="147"/>
      <c r="J62" s="147"/>
      <c r="K62" s="147"/>
      <c r="L62" s="147"/>
      <c r="M62" s="147"/>
      <c r="N62" s="147"/>
      <c r="O62" s="147"/>
      <c r="P62" s="147"/>
      <c r="Q62" s="147"/>
      <c r="R62" s="147"/>
      <c r="S62" s="147"/>
      <c r="T62" s="147"/>
      <c r="U62" s="147"/>
      <c r="V62" s="147"/>
      <c r="W62" s="147"/>
      <c r="X62" s="147"/>
    </row>
    <row r="63" spans="1:24" ht="15.75" customHeight="1" x14ac:dyDescent="0.25">
      <c r="A63" s="150"/>
      <c r="B63" s="151"/>
      <c r="C63" s="147"/>
      <c r="D63" s="147"/>
      <c r="E63" s="147"/>
      <c r="F63" s="147"/>
      <c r="G63" s="147"/>
      <c r="H63" s="147"/>
      <c r="I63" s="147"/>
      <c r="J63" s="147"/>
      <c r="K63" s="147"/>
      <c r="L63" s="147"/>
      <c r="M63" s="147"/>
      <c r="N63" s="147"/>
      <c r="O63" s="147"/>
      <c r="P63" s="147"/>
      <c r="Q63" s="147"/>
      <c r="R63" s="147"/>
      <c r="S63" s="147"/>
      <c r="T63" s="147"/>
      <c r="U63" s="147"/>
      <c r="V63" s="147"/>
      <c r="W63" s="147"/>
      <c r="X63" s="147"/>
    </row>
    <row r="64" spans="1:24" ht="15.75" customHeight="1" x14ac:dyDescent="0.25">
      <c r="A64" s="150"/>
      <c r="B64" s="151"/>
      <c r="C64" s="147"/>
      <c r="D64" s="147"/>
      <c r="E64" s="147"/>
      <c r="F64" s="147"/>
      <c r="G64" s="147"/>
      <c r="H64" s="147"/>
      <c r="I64" s="147"/>
      <c r="J64" s="147"/>
      <c r="K64" s="147"/>
      <c r="L64" s="147"/>
      <c r="M64" s="147"/>
      <c r="N64" s="147"/>
      <c r="O64" s="147"/>
      <c r="P64" s="147"/>
      <c r="Q64" s="147"/>
      <c r="R64" s="147"/>
      <c r="S64" s="147"/>
      <c r="T64" s="147"/>
      <c r="U64" s="147"/>
      <c r="V64" s="147"/>
      <c r="W64" s="147"/>
      <c r="X64" s="147"/>
    </row>
    <row r="65" spans="1:24" ht="15.75" customHeight="1" x14ac:dyDescent="0.25">
      <c r="A65" s="150"/>
      <c r="B65" s="151"/>
      <c r="C65" s="147"/>
      <c r="D65" s="147"/>
      <c r="E65" s="147"/>
      <c r="F65" s="147"/>
      <c r="G65" s="147"/>
      <c r="H65" s="147"/>
      <c r="I65" s="147"/>
      <c r="J65" s="147"/>
      <c r="K65" s="147"/>
      <c r="L65" s="147"/>
      <c r="M65" s="147"/>
      <c r="N65" s="147"/>
      <c r="O65" s="147"/>
      <c r="P65" s="147"/>
      <c r="Q65" s="147"/>
      <c r="R65" s="147"/>
      <c r="S65" s="147"/>
      <c r="T65" s="147"/>
      <c r="U65" s="147"/>
      <c r="V65" s="147"/>
      <c r="W65" s="147"/>
      <c r="X65" s="147"/>
    </row>
    <row r="66" spans="1:24" ht="15.75" customHeight="1" x14ac:dyDescent="0.25">
      <c r="A66" s="150"/>
      <c r="B66" s="151"/>
      <c r="C66" s="147"/>
      <c r="D66" s="147"/>
      <c r="E66" s="147"/>
      <c r="F66" s="147"/>
      <c r="G66" s="147"/>
      <c r="H66" s="147"/>
      <c r="I66" s="147"/>
      <c r="J66" s="147"/>
      <c r="K66" s="147"/>
      <c r="L66" s="147"/>
      <c r="M66" s="147"/>
      <c r="N66" s="147"/>
      <c r="O66" s="147"/>
      <c r="P66" s="147"/>
      <c r="Q66" s="147"/>
      <c r="R66" s="147"/>
      <c r="S66" s="147"/>
      <c r="T66" s="147"/>
      <c r="U66" s="147"/>
      <c r="V66" s="147"/>
      <c r="W66" s="147"/>
      <c r="X66" s="147"/>
    </row>
    <row r="67" spans="1:24" ht="15.75" customHeight="1" x14ac:dyDescent="0.25">
      <c r="A67" s="150"/>
      <c r="B67" s="151"/>
      <c r="C67" s="147"/>
      <c r="D67" s="147"/>
      <c r="E67" s="147"/>
      <c r="F67" s="147"/>
      <c r="G67" s="147"/>
      <c r="H67" s="147"/>
      <c r="I67" s="147"/>
      <c r="J67" s="147"/>
      <c r="K67" s="147"/>
      <c r="L67" s="147"/>
      <c r="M67" s="147"/>
      <c r="N67" s="147"/>
      <c r="O67" s="147"/>
      <c r="P67" s="147"/>
      <c r="Q67" s="147"/>
      <c r="R67" s="147"/>
      <c r="S67" s="147"/>
      <c r="T67" s="147"/>
      <c r="U67" s="147"/>
      <c r="V67" s="147"/>
      <c r="W67" s="147"/>
      <c r="X67" s="147"/>
    </row>
    <row r="68" spans="1:24" ht="15.75" customHeight="1" x14ac:dyDescent="0.25">
      <c r="A68" s="150"/>
      <c r="B68" s="151"/>
      <c r="C68" s="147"/>
      <c r="D68" s="147"/>
      <c r="E68" s="147"/>
      <c r="F68" s="147"/>
      <c r="G68" s="147"/>
      <c r="H68" s="147"/>
      <c r="I68" s="147"/>
      <c r="J68" s="147"/>
      <c r="K68" s="147"/>
      <c r="L68" s="147"/>
      <c r="M68" s="147"/>
      <c r="N68" s="147"/>
      <c r="O68" s="147"/>
      <c r="P68" s="147"/>
      <c r="Q68" s="147"/>
      <c r="R68" s="147"/>
      <c r="S68" s="147"/>
      <c r="T68" s="147"/>
      <c r="U68" s="147"/>
      <c r="V68" s="147"/>
      <c r="W68" s="147"/>
      <c r="X68" s="147"/>
    </row>
    <row r="69" spans="1:24" ht="15.75" customHeight="1" x14ac:dyDescent="0.25">
      <c r="A69" s="150"/>
      <c r="B69" s="151"/>
      <c r="C69" s="147"/>
      <c r="D69" s="147"/>
      <c r="E69" s="147"/>
      <c r="F69" s="147"/>
      <c r="G69" s="147"/>
      <c r="H69" s="147"/>
      <c r="I69" s="147"/>
      <c r="J69" s="147"/>
      <c r="K69" s="147"/>
      <c r="L69" s="147"/>
      <c r="M69" s="147"/>
      <c r="N69" s="147"/>
      <c r="O69" s="147"/>
      <c r="P69" s="147"/>
      <c r="Q69" s="147"/>
      <c r="R69" s="147"/>
      <c r="S69" s="147"/>
      <c r="T69" s="147"/>
      <c r="U69" s="147"/>
      <c r="V69" s="147"/>
      <c r="W69" s="147"/>
      <c r="X69" s="147"/>
    </row>
    <row r="70" spans="1:24" ht="15.75" customHeight="1" x14ac:dyDescent="0.25">
      <c r="A70" s="150"/>
      <c r="B70" s="151"/>
      <c r="C70" s="147"/>
      <c r="D70" s="147"/>
      <c r="E70" s="147"/>
      <c r="F70" s="147"/>
      <c r="G70" s="147"/>
      <c r="H70" s="147"/>
      <c r="I70" s="147"/>
      <c r="J70" s="147"/>
      <c r="K70" s="147"/>
      <c r="L70" s="147"/>
      <c r="M70" s="147"/>
      <c r="N70" s="147"/>
      <c r="O70" s="147"/>
      <c r="P70" s="147"/>
      <c r="Q70" s="147"/>
      <c r="R70" s="147"/>
      <c r="S70" s="147"/>
      <c r="T70" s="147"/>
      <c r="U70" s="147"/>
      <c r="V70" s="147"/>
      <c r="W70" s="147"/>
      <c r="X70" s="147"/>
    </row>
    <row r="71" spans="1:24" ht="15.75" customHeight="1" x14ac:dyDescent="0.25">
      <c r="A71" s="150"/>
      <c r="B71" s="151"/>
      <c r="C71" s="147"/>
      <c r="D71" s="147"/>
      <c r="E71" s="147"/>
      <c r="F71" s="147"/>
      <c r="G71" s="147"/>
      <c r="H71" s="147"/>
      <c r="I71" s="147"/>
      <c r="J71" s="147"/>
      <c r="K71" s="147"/>
      <c r="L71" s="147"/>
      <c r="M71" s="147"/>
      <c r="N71" s="147"/>
      <c r="O71" s="147"/>
      <c r="P71" s="147"/>
      <c r="Q71" s="147"/>
      <c r="R71" s="147"/>
      <c r="S71" s="147"/>
      <c r="T71" s="147"/>
      <c r="U71" s="147"/>
      <c r="V71" s="147"/>
      <c r="W71" s="147"/>
      <c r="X71" s="147"/>
    </row>
    <row r="72" spans="1:24" ht="15.75" customHeight="1" x14ac:dyDescent="0.25">
      <c r="A72" s="150"/>
      <c r="B72" s="151"/>
      <c r="C72" s="147"/>
      <c r="D72" s="147"/>
      <c r="E72" s="147"/>
      <c r="F72" s="147"/>
      <c r="G72" s="147"/>
      <c r="H72" s="147"/>
      <c r="I72" s="147"/>
      <c r="J72" s="147"/>
      <c r="K72" s="147"/>
      <c r="L72" s="147"/>
      <c r="M72" s="147"/>
      <c r="N72" s="147"/>
      <c r="O72" s="147"/>
      <c r="P72" s="147"/>
      <c r="Q72" s="147"/>
      <c r="R72" s="147"/>
      <c r="S72" s="147"/>
      <c r="T72" s="147"/>
      <c r="U72" s="147"/>
      <c r="V72" s="147"/>
      <c r="W72" s="147"/>
      <c r="X72" s="147"/>
    </row>
    <row r="73" spans="1:24" ht="15.75" customHeight="1" x14ac:dyDescent="0.25">
      <c r="A73" s="150"/>
      <c r="B73" s="151"/>
      <c r="C73" s="147"/>
      <c r="D73" s="147"/>
      <c r="E73" s="147"/>
      <c r="F73" s="147"/>
      <c r="G73" s="147"/>
      <c r="H73" s="147"/>
      <c r="I73" s="147"/>
      <c r="J73" s="147"/>
      <c r="K73" s="147"/>
      <c r="L73" s="147"/>
      <c r="M73" s="147"/>
      <c r="N73" s="147"/>
      <c r="O73" s="147"/>
      <c r="P73" s="147"/>
      <c r="Q73" s="147"/>
      <c r="R73" s="147"/>
      <c r="S73" s="147"/>
      <c r="T73" s="147"/>
      <c r="U73" s="147"/>
      <c r="V73" s="147"/>
      <c r="W73" s="147"/>
      <c r="X73" s="147"/>
    </row>
    <row r="74" spans="1:24" ht="15.75" customHeight="1" x14ac:dyDescent="0.25">
      <c r="A74" s="150"/>
      <c r="B74" s="151"/>
      <c r="C74" s="147"/>
      <c r="D74" s="147"/>
      <c r="E74" s="147"/>
      <c r="F74" s="147"/>
      <c r="G74" s="147"/>
      <c r="H74" s="147"/>
      <c r="I74" s="147"/>
      <c r="J74" s="147"/>
      <c r="K74" s="147"/>
      <c r="L74" s="147"/>
      <c r="M74" s="147"/>
      <c r="N74" s="147"/>
      <c r="O74" s="147"/>
      <c r="P74" s="147"/>
      <c r="Q74" s="147"/>
      <c r="R74" s="147"/>
      <c r="S74" s="147"/>
      <c r="T74" s="147"/>
      <c r="U74" s="147"/>
      <c r="V74" s="147"/>
      <c r="W74" s="147"/>
      <c r="X74" s="147"/>
    </row>
    <row r="75" spans="1:24" ht="15.75" customHeight="1" x14ac:dyDescent="0.25">
      <c r="A75" s="150"/>
      <c r="B75" s="151"/>
      <c r="C75" s="147"/>
      <c r="D75" s="147"/>
      <c r="E75" s="147"/>
      <c r="F75" s="147"/>
      <c r="G75" s="147"/>
      <c r="H75" s="147"/>
      <c r="I75" s="147"/>
      <c r="J75" s="147"/>
      <c r="K75" s="147"/>
      <c r="L75" s="147"/>
      <c r="M75" s="147"/>
      <c r="N75" s="147"/>
      <c r="O75" s="147"/>
      <c r="P75" s="147"/>
      <c r="Q75" s="147"/>
      <c r="R75" s="147"/>
      <c r="S75" s="147"/>
      <c r="T75" s="147"/>
      <c r="U75" s="147"/>
      <c r="V75" s="147"/>
      <c r="W75" s="147"/>
      <c r="X75" s="147"/>
    </row>
    <row r="76" spans="1:24" ht="15.75" customHeight="1" x14ac:dyDescent="0.25">
      <c r="A76" s="150"/>
      <c r="B76" s="151"/>
      <c r="C76" s="147"/>
      <c r="D76" s="147"/>
      <c r="E76" s="147"/>
      <c r="F76" s="147"/>
      <c r="G76" s="147"/>
      <c r="H76" s="147"/>
      <c r="I76" s="147"/>
      <c r="J76" s="147"/>
      <c r="K76" s="147"/>
      <c r="L76" s="147"/>
      <c r="M76" s="147"/>
      <c r="N76" s="147"/>
      <c r="O76" s="147"/>
      <c r="P76" s="147"/>
      <c r="Q76" s="147"/>
      <c r="R76" s="147"/>
      <c r="S76" s="147"/>
      <c r="T76" s="147"/>
      <c r="U76" s="147"/>
      <c r="V76" s="147"/>
      <c r="W76" s="147"/>
      <c r="X76" s="147"/>
    </row>
    <row r="77" spans="1:24" ht="15.75" customHeight="1" x14ac:dyDescent="0.25">
      <c r="A77" s="150"/>
      <c r="B77" s="151"/>
      <c r="C77" s="147"/>
      <c r="D77" s="147"/>
      <c r="E77" s="147"/>
      <c r="F77" s="147"/>
      <c r="G77" s="147"/>
      <c r="H77" s="147"/>
      <c r="I77" s="147"/>
      <c r="J77" s="147"/>
      <c r="K77" s="147"/>
      <c r="L77" s="147"/>
      <c r="M77" s="147"/>
      <c r="N77" s="147"/>
      <c r="O77" s="147"/>
      <c r="P77" s="147"/>
      <c r="Q77" s="147"/>
      <c r="R77" s="147"/>
      <c r="S77" s="147"/>
      <c r="T77" s="147"/>
      <c r="U77" s="147"/>
      <c r="V77" s="147"/>
      <c r="W77" s="147"/>
      <c r="X77" s="147"/>
    </row>
    <row r="78" spans="1:24" ht="15.75" customHeight="1" x14ac:dyDescent="0.25">
      <c r="A78" s="150"/>
      <c r="B78" s="151"/>
      <c r="C78" s="147"/>
      <c r="D78" s="147"/>
      <c r="E78" s="147"/>
      <c r="F78" s="147"/>
      <c r="G78" s="147"/>
      <c r="H78" s="147"/>
      <c r="I78" s="147"/>
      <c r="J78" s="147"/>
      <c r="K78" s="147"/>
      <c r="L78" s="147"/>
      <c r="M78" s="147"/>
      <c r="N78" s="147"/>
      <c r="O78" s="147"/>
      <c r="P78" s="147"/>
      <c r="Q78" s="147"/>
      <c r="R78" s="147"/>
      <c r="S78" s="147"/>
      <c r="T78" s="147"/>
      <c r="U78" s="147"/>
      <c r="V78" s="147"/>
      <c r="W78" s="147"/>
      <c r="X78" s="147"/>
    </row>
    <row r="79" spans="1:24" ht="15.75" customHeight="1" x14ac:dyDescent="0.25">
      <c r="A79" s="150"/>
      <c r="B79" s="151"/>
      <c r="C79" s="147"/>
      <c r="D79" s="147"/>
      <c r="E79" s="147"/>
      <c r="F79" s="147"/>
      <c r="G79" s="147"/>
      <c r="H79" s="147"/>
      <c r="I79" s="147"/>
      <c r="J79" s="147"/>
      <c r="K79" s="147"/>
      <c r="L79" s="147"/>
      <c r="M79" s="147"/>
      <c r="N79" s="147"/>
      <c r="O79" s="147"/>
      <c r="P79" s="147"/>
      <c r="Q79" s="147"/>
      <c r="R79" s="147"/>
      <c r="S79" s="147"/>
      <c r="T79" s="147"/>
      <c r="U79" s="147"/>
      <c r="V79" s="147"/>
      <c r="W79" s="147"/>
      <c r="X79" s="147"/>
    </row>
    <row r="80" spans="1:24" ht="15.75" customHeight="1" x14ac:dyDescent="0.25">
      <c r="A80" s="150"/>
      <c r="B80" s="151"/>
      <c r="C80" s="147"/>
      <c r="D80" s="147"/>
      <c r="E80" s="147"/>
      <c r="F80" s="147"/>
      <c r="G80" s="147"/>
      <c r="H80" s="147"/>
      <c r="I80" s="147"/>
      <c r="J80" s="147"/>
      <c r="K80" s="147"/>
      <c r="L80" s="147"/>
      <c r="M80" s="147"/>
      <c r="N80" s="147"/>
      <c r="O80" s="147"/>
      <c r="P80" s="147"/>
      <c r="Q80" s="147"/>
      <c r="R80" s="147"/>
      <c r="S80" s="147"/>
      <c r="T80" s="147"/>
      <c r="U80" s="147"/>
      <c r="V80" s="147"/>
      <c r="W80" s="147"/>
      <c r="X80" s="147"/>
    </row>
    <row r="81" spans="1:24" ht="15.75" customHeight="1" x14ac:dyDescent="0.25">
      <c r="A81" s="150"/>
      <c r="B81" s="151"/>
      <c r="C81" s="147"/>
      <c r="D81" s="147"/>
      <c r="E81" s="147"/>
      <c r="F81" s="147"/>
      <c r="G81" s="147"/>
      <c r="H81" s="147"/>
      <c r="I81" s="147"/>
      <c r="J81" s="147"/>
      <c r="K81" s="147"/>
      <c r="L81" s="147"/>
      <c r="M81" s="147"/>
      <c r="N81" s="147"/>
      <c r="O81" s="147"/>
      <c r="P81" s="147"/>
      <c r="Q81" s="147"/>
      <c r="R81" s="147"/>
      <c r="S81" s="147"/>
      <c r="T81" s="147"/>
      <c r="U81" s="147"/>
      <c r="V81" s="147"/>
      <c r="W81" s="147"/>
      <c r="X81" s="147"/>
    </row>
    <row r="82" spans="1:24" ht="15.75" customHeight="1" x14ac:dyDescent="0.25">
      <c r="A82" s="150"/>
      <c r="B82" s="151"/>
      <c r="C82" s="147"/>
      <c r="D82" s="147"/>
      <c r="E82" s="147"/>
      <c r="F82" s="147"/>
      <c r="G82" s="147"/>
      <c r="H82" s="147"/>
      <c r="I82" s="147"/>
      <c r="J82" s="147"/>
      <c r="K82" s="147"/>
      <c r="L82" s="147"/>
      <c r="M82" s="147"/>
      <c r="N82" s="147"/>
      <c r="O82" s="147"/>
      <c r="P82" s="147"/>
      <c r="Q82" s="147"/>
      <c r="R82" s="147"/>
      <c r="S82" s="147"/>
      <c r="T82" s="147"/>
      <c r="U82" s="147"/>
      <c r="V82" s="147"/>
      <c r="W82" s="147"/>
      <c r="X82" s="147"/>
    </row>
    <row r="83" spans="1:24" ht="15.75" customHeight="1" x14ac:dyDescent="0.25">
      <c r="A83" s="150"/>
      <c r="B83" s="151"/>
      <c r="C83" s="147"/>
      <c r="D83" s="147"/>
      <c r="E83" s="147"/>
      <c r="F83" s="147"/>
      <c r="G83" s="147"/>
      <c r="H83" s="147"/>
      <c r="I83" s="147"/>
      <c r="J83" s="147"/>
      <c r="K83" s="147"/>
      <c r="L83" s="147"/>
      <c r="M83" s="147"/>
      <c r="N83" s="147"/>
      <c r="O83" s="147"/>
      <c r="P83" s="147"/>
      <c r="Q83" s="147"/>
      <c r="R83" s="147"/>
      <c r="S83" s="147"/>
      <c r="T83" s="147"/>
      <c r="U83" s="147"/>
      <c r="V83" s="147"/>
      <c r="W83" s="147"/>
      <c r="X83" s="147"/>
    </row>
    <row r="84" spans="1:24" ht="15.75" customHeight="1" x14ac:dyDescent="0.25">
      <c r="A84" s="150"/>
      <c r="B84" s="151"/>
      <c r="C84" s="147"/>
      <c r="D84" s="147"/>
      <c r="E84" s="147"/>
      <c r="F84" s="147"/>
      <c r="G84" s="147"/>
      <c r="H84" s="147"/>
      <c r="I84" s="147"/>
      <c r="J84" s="147"/>
      <c r="K84" s="147"/>
      <c r="L84" s="147"/>
      <c r="M84" s="147"/>
      <c r="N84" s="147"/>
      <c r="O84" s="147"/>
      <c r="P84" s="147"/>
      <c r="Q84" s="147"/>
      <c r="R84" s="147"/>
      <c r="S84" s="147"/>
      <c r="T84" s="147"/>
      <c r="U84" s="147"/>
      <c r="V84" s="147"/>
      <c r="W84" s="147"/>
      <c r="X84" s="147"/>
    </row>
    <row r="85" spans="1:24" ht="15.75" customHeight="1" x14ac:dyDescent="0.25">
      <c r="A85" s="150"/>
      <c r="B85" s="151"/>
      <c r="C85" s="147"/>
      <c r="D85" s="147"/>
      <c r="E85" s="147"/>
      <c r="F85" s="147"/>
      <c r="G85" s="147"/>
      <c r="H85" s="147"/>
      <c r="I85" s="147"/>
      <c r="J85" s="147"/>
      <c r="K85" s="147"/>
      <c r="L85" s="147"/>
      <c r="M85" s="147"/>
      <c r="N85" s="147"/>
      <c r="O85" s="147"/>
      <c r="P85" s="147"/>
      <c r="Q85" s="147"/>
      <c r="R85" s="147"/>
      <c r="S85" s="147"/>
      <c r="T85" s="147"/>
      <c r="U85" s="147"/>
      <c r="V85" s="147"/>
      <c r="W85" s="147"/>
      <c r="X85" s="147"/>
    </row>
    <row r="86" spans="1:24" ht="15.75" customHeight="1" x14ac:dyDescent="0.25">
      <c r="A86" s="150"/>
      <c r="B86" s="151"/>
      <c r="C86" s="147"/>
      <c r="D86" s="147"/>
      <c r="E86" s="147"/>
      <c r="F86" s="147"/>
      <c r="G86" s="147"/>
      <c r="H86" s="147"/>
      <c r="I86" s="147"/>
      <c r="J86" s="147"/>
      <c r="K86" s="147"/>
      <c r="L86" s="147"/>
      <c r="M86" s="147"/>
      <c r="N86" s="147"/>
      <c r="O86" s="147"/>
      <c r="P86" s="147"/>
      <c r="Q86" s="147"/>
      <c r="R86" s="147"/>
      <c r="S86" s="147"/>
      <c r="T86" s="147"/>
      <c r="U86" s="147"/>
      <c r="V86" s="147"/>
      <c r="W86" s="147"/>
      <c r="X86" s="147"/>
    </row>
    <row r="87" spans="1:24" ht="15.75" customHeight="1" x14ac:dyDescent="0.25">
      <c r="A87" s="150"/>
      <c r="B87" s="151"/>
      <c r="C87" s="147"/>
      <c r="D87" s="147"/>
      <c r="E87" s="147"/>
      <c r="F87" s="147"/>
      <c r="G87" s="147"/>
      <c r="H87" s="147"/>
      <c r="I87" s="147"/>
      <c r="J87" s="147"/>
      <c r="K87" s="147"/>
      <c r="L87" s="147"/>
      <c r="M87" s="147"/>
      <c r="N87" s="147"/>
      <c r="O87" s="147"/>
      <c r="P87" s="147"/>
      <c r="Q87" s="147"/>
      <c r="R87" s="147"/>
      <c r="S87" s="147"/>
      <c r="T87" s="147"/>
      <c r="U87" s="147"/>
      <c r="V87" s="147"/>
      <c r="W87" s="147"/>
      <c r="X87" s="147"/>
    </row>
    <row r="88" spans="1:24" ht="15.75" customHeight="1" x14ac:dyDescent="0.25">
      <c r="A88" s="150"/>
      <c r="B88" s="151"/>
      <c r="C88" s="147"/>
      <c r="D88" s="147"/>
      <c r="E88" s="147"/>
      <c r="F88" s="147"/>
      <c r="G88" s="147"/>
      <c r="H88" s="147"/>
      <c r="I88" s="147"/>
      <c r="J88" s="147"/>
      <c r="K88" s="147"/>
      <c r="L88" s="147"/>
      <c r="M88" s="147"/>
      <c r="N88" s="147"/>
      <c r="O88" s="147"/>
      <c r="P88" s="147"/>
      <c r="Q88" s="147"/>
      <c r="R88" s="147"/>
      <c r="S88" s="147"/>
      <c r="T88" s="147"/>
      <c r="U88" s="147"/>
      <c r="V88" s="147"/>
      <c r="W88" s="147"/>
      <c r="X88" s="147"/>
    </row>
    <row r="89" spans="1:24" ht="15.75" customHeight="1" x14ac:dyDescent="0.25">
      <c r="A89" s="150"/>
      <c r="B89" s="151"/>
      <c r="C89" s="147"/>
      <c r="D89" s="147"/>
      <c r="E89" s="147"/>
      <c r="F89" s="147"/>
      <c r="G89" s="147"/>
      <c r="H89" s="147"/>
      <c r="I89" s="147"/>
      <c r="J89" s="147"/>
      <c r="K89" s="147"/>
      <c r="L89" s="147"/>
      <c r="M89" s="147"/>
      <c r="N89" s="147"/>
      <c r="O89" s="147"/>
      <c r="P89" s="147"/>
      <c r="Q89" s="147"/>
      <c r="R89" s="147"/>
      <c r="S89" s="147"/>
      <c r="T89" s="147"/>
      <c r="U89" s="147"/>
      <c r="V89" s="147"/>
      <c r="W89" s="147"/>
      <c r="X89" s="147"/>
    </row>
    <row r="90" spans="1:24" ht="15.75" customHeight="1" x14ac:dyDescent="0.25">
      <c r="A90" s="150"/>
      <c r="B90" s="151"/>
      <c r="C90" s="147"/>
      <c r="D90" s="147"/>
      <c r="E90" s="147"/>
      <c r="F90" s="147"/>
      <c r="G90" s="147"/>
      <c r="H90" s="147"/>
      <c r="I90" s="147"/>
      <c r="J90" s="147"/>
      <c r="K90" s="147"/>
      <c r="L90" s="147"/>
      <c r="M90" s="147"/>
      <c r="N90" s="147"/>
      <c r="O90" s="147"/>
      <c r="P90" s="147"/>
      <c r="Q90" s="147"/>
      <c r="R90" s="147"/>
      <c r="S90" s="147"/>
      <c r="T90" s="147"/>
      <c r="U90" s="147"/>
      <c r="V90" s="147"/>
      <c r="W90" s="147"/>
      <c r="X90" s="147"/>
    </row>
    <row r="91" spans="1:24" ht="15.75" customHeight="1" x14ac:dyDescent="0.25">
      <c r="A91" s="150"/>
      <c r="B91" s="151"/>
      <c r="C91" s="147"/>
      <c r="D91" s="147"/>
      <c r="E91" s="147"/>
      <c r="F91" s="147"/>
      <c r="G91" s="147"/>
      <c r="H91" s="147"/>
      <c r="I91" s="147"/>
      <c r="J91" s="147"/>
      <c r="K91" s="147"/>
      <c r="L91" s="147"/>
      <c r="M91" s="147"/>
      <c r="N91" s="147"/>
      <c r="O91" s="147"/>
      <c r="P91" s="147"/>
      <c r="Q91" s="147"/>
      <c r="R91" s="147"/>
      <c r="S91" s="147"/>
      <c r="T91" s="147"/>
      <c r="U91" s="147"/>
      <c r="V91" s="147"/>
      <c r="W91" s="147"/>
      <c r="X91" s="147"/>
    </row>
    <row r="92" spans="1:24" ht="15.75" customHeight="1" x14ac:dyDescent="0.25">
      <c r="A92" s="150"/>
      <c r="B92" s="151"/>
      <c r="C92" s="147"/>
      <c r="D92" s="147"/>
      <c r="E92" s="147"/>
      <c r="F92" s="147"/>
      <c r="G92" s="147"/>
      <c r="H92" s="147"/>
      <c r="I92" s="147"/>
      <c r="J92" s="147"/>
      <c r="K92" s="147"/>
      <c r="L92" s="147"/>
      <c r="M92" s="147"/>
      <c r="N92" s="147"/>
      <c r="O92" s="147"/>
      <c r="P92" s="147"/>
      <c r="Q92" s="147"/>
      <c r="R92" s="147"/>
      <c r="S92" s="147"/>
      <c r="T92" s="147"/>
      <c r="U92" s="147"/>
      <c r="V92" s="147"/>
      <c r="W92" s="147"/>
      <c r="X92" s="147"/>
    </row>
    <row r="93" spans="1:24" ht="15.75" customHeight="1" x14ac:dyDescent="0.25">
      <c r="A93" s="150"/>
      <c r="B93" s="151"/>
      <c r="C93" s="147"/>
      <c r="D93" s="147"/>
      <c r="E93" s="147"/>
      <c r="F93" s="147"/>
      <c r="G93" s="147"/>
      <c r="H93" s="147"/>
      <c r="I93" s="147"/>
      <c r="J93" s="147"/>
      <c r="K93" s="147"/>
      <c r="L93" s="147"/>
      <c r="M93" s="147"/>
      <c r="N93" s="147"/>
      <c r="O93" s="147"/>
      <c r="P93" s="147"/>
      <c r="Q93" s="147"/>
      <c r="R93" s="147"/>
      <c r="S93" s="147"/>
      <c r="T93" s="147"/>
      <c r="U93" s="147"/>
      <c r="V93" s="147"/>
      <c r="W93" s="147"/>
      <c r="X93" s="147"/>
    </row>
    <row r="94" spans="1:24" ht="15.75" customHeight="1" x14ac:dyDescent="0.25">
      <c r="A94" s="150"/>
      <c r="B94" s="151"/>
      <c r="C94" s="147"/>
      <c r="D94" s="147"/>
      <c r="E94" s="147"/>
      <c r="F94" s="147"/>
      <c r="G94" s="147"/>
      <c r="H94" s="147"/>
      <c r="I94" s="147"/>
      <c r="J94" s="147"/>
      <c r="K94" s="147"/>
      <c r="L94" s="147"/>
      <c r="M94" s="147"/>
      <c r="N94" s="147"/>
      <c r="O94" s="147"/>
      <c r="P94" s="147"/>
      <c r="Q94" s="147"/>
      <c r="R94" s="147"/>
      <c r="S94" s="147"/>
      <c r="T94" s="147"/>
      <c r="U94" s="147"/>
      <c r="V94" s="147"/>
      <c r="W94" s="147"/>
      <c r="X94" s="147"/>
    </row>
    <row r="95" spans="1:24" ht="15.75" customHeight="1" x14ac:dyDescent="0.25">
      <c r="A95" s="150"/>
      <c r="B95" s="151"/>
      <c r="C95" s="147"/>
      <c r="D95" s="147"/>
      <c r="E95" s="147"/>
      <c r="F95" s="147"/>
      <c r="G95" s="147"/>
      <c r="H95" s="147"/>
      <c r="I95" s="147"/>
      <c r="J95" s="147"/>
      <c r="K95" s="147"/>
      <c r="L95" s="147"/>
      <c r="M95" s="147"/>
      <c r="N95" s="147"/>
      <c r="O95" s="147"/>
      <c r="P95" s="147"/>
      <c r="Q95" s="147"/>
      <c r="R95" s="147"/>
      <c r="S95" s="147"/>
      <c r="T95" s="147"/>
      <c r="U95" s="147"/>
      <c r="V95" s="147"/>
      <c r="W95" s="147"/>
      <c r="X95" s="147"/>
    </row>
    <row r="96" spans="1:24" ht="15.75" customHeight="1" x14ac:dyDescent="0.25">
      <c r="A96" s="150"/>
      <c r="B96" s="151"/>
      <c r="C96" s="147"/>
      <c r="D96" s="147"/>
      <c r="E96" s="147"/>
      <c r="F96" s="147"/>
      <c r="G96" s="147"/>
      <c r="H96" s="147"/>
      <c r="I96" s="147"/>
      <c r="J96" s="147"/>
      <c r="K96" s="147"/>
      <c r="L96" s="147"/>
      <c r="M96" s="147"/>
      <c r="N96" s="147"/>
      <c r="O96" s="147"/>
      <c r="P96" s="147"/>
      <c r="Q96" s="147"/>
      <c r="R96" s="147"/>
      <c r="S96" s="147"/>
      <c r="T96" s="147"/>
      <c r="U96" s="147"/>
      <c r="V96" s="147"/>
      <c r="W96" s="147"/>
      <c r="X96" s="147"/>
    </row>
    <row r="97" spans="1:24" ht="15.75" customHeight="1" x14ac:dyDescent="0.25">
      <c r="A97" s="150"/>
      <c r="B97" s="151"/>
      <c r="C97" s="147"/>
      <c r="D97" s="147"/>
      <c r="E97" s="147"/>
      <c r="F97" s="147"/>
      <c r="G97" s="147"/>
      <c r="H97" s="147"/>
      <c r="I97" s="147"/>
      <c r="J97" s="147"/>
      <c r="K97" s="147"/>
      <c r="L97" s="147"/>
      <c r="M97" s="147"/>
      <c r="N97" s="147"/>
      <c r="O97" s="147"/>
      <c r="P97" s="147"/>
      <c r="Q97" s="147"/>
      <c r="R97" s="147"/>
      <c r="S97" s="147"/>
      <c r="T97" s="147"/>
      <c r="U97" s="147"/>
      <c r="V97" s="147"/>
      <c r="W97" s="147"/>
      <c r="X97" s="147"/>
    </row>
    <row r="98" spans="1:24" ht="15.75" customHeight="1" x14ac:dyDescent="0.25">
      <c r="A98" s="150"/>
      <c r="B98" s="151"/>
      <c r="C98" s="147"/>
      <c r="D98" s="147"/>
      <c r="E98" s="147"/>
      <c r="F98" s="147"/>
      <c r="G98" s="147"/>
      <c r="H98" s="147"/>
      <c r="I98" s="147"/>
      <c r="J98" s="147"/>
      <c r="K98" s="147"/>
      <c r="L98" s="147"/>
      <c r="M98" s="147"/>
      <c r="N98" s="147"/>
      <c r="O98" s="147"/>
      <c r="P98" s="147"/>
      <c r="Q98" s="147"/>
      <c r="R98" s="147"/>
      <c r="S98" s="147"/>
      <c r="T98" s="147"/>
      <c r="U98" s="147"/>
      <c r="V98" s="147"/>
      <c r="W98" s="147"/>
      <c r="X98" s="147"/>
    </row>
    <row r="99" spans="1:24" ht="15.75" customHeight="1" x14ac:dyDescent="0.25">
      <c r="A99" s="150"/>
      <c r="B99" s="151"/>
      <c r="C99" s="147"/>
      <c r="D99" s="147"/>
      <c r="E99" s="147"/>
      <c r="F99" s="147"/>
      <c r="G99" s="147"/>
      <c r="H99" s="147"/>
      <c r="I99" s="147"/>
      <c r="J99" s="147"/>
      <c r="K99" s="147"/>
      <c r="L99" s="147"/>
      <c r="M99" s="147"/>
      <c r="N99" s="147"/>
      <c r="O99" s="147"/>
      <c r="P99" s="147"/>
      <c r="Q99" s="147"/>
      <c r="R99" s="147"/>
      <c r="S99" s="147"/>
      <c r="T99" s="147"/>
      <c r="U99" s="147"/>
      <c r="V99" s="147"/>
      <c r="W99" s="147"/>
      <c r="X99" s="147"/>
    </row>
    <row r="100" spans="1:24" ht="15.75" customHeight="1" x14ac:dyDescent="0.25">
      <c r="A100" s="150"/>
      <c r="B100" s="151"/>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row>
    <row r="101" spans="1:24" ht="15.75" customHeight="1" x14ac:dyDescent="0.25">
      <c r="A101" s="150"/>
      <c r="B101" s="151"/>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row>
    <row r="102" spans="1:24" ht="15.75" customHeight="1" x14ac:dyDescent="0.25">
      <c r="A102" s="150"/>
      <c r="B102" s="151"/>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row>
    <row r="103" spans="1:24" ht="15.75" customHeight="1" x14ac:dyDescent="0.25">
      <c r="A103" s="150"/>
      <c r="B103" s="151"/>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row>
    <row r="104" spans="1:24" ht="15.75" customHeight="1" x14ac:dyDescent="0.25">
      <c r="A104" s="150"/>
      <c r="B104" s="151"/>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row>
    <row r="105" spans="1:24" ht="15.75" customHeight="1" x14ac:dyDescent="0.25">
      <c r="A105" s="150"/>
      <c r="B105" s="151"/>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row>
    <row r="106" spans="1:24" ht="15.75" customHeight="1" x14ac:dyDescent="0.25">
      <c r="A106" s="150"/>
      <c r="B106" s="151"/>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row>
    <row r="107" spans="1:24" ht="15.75" customHeight="1" x14ac:dyDescent="0.25">
      <c r="A107" s="150"/>
      <c r="B107" s="151"/>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row>
    <row r="108" spans="1:24" ht="15.75" customHeight="1" x14ac:dyDescent="0.25">
      <c r="A108" s="150"/>
      <c r="B108" s="151"/>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row>
    <row r="109" spans="1:24" ht="15.75" customHeight="1" x14ac:dyDescent="0.25">
      <c r="A109" s="150"/>
      <c r="B109" s="151"/>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row>
    <row r="110" spans="1:24" ht="15.75" customHeight="1" x14ac:dyDescent="0.25">
      <c r="A110" s="150"/>
      <c r="B110" s="151"/>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row>
    <row r="111" spans="1:24" ht="15.75" customHeight="1" x14ac:dyDescent="0.25">
      <c r="A111" s="150"/>
      <c r="B111" s="151"/>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row>
    <row r="112" spans="1:24" ht="15.75" customHeight="1" x14ac:dyDescent="0.25">
      <c r="A112" s="150"/>
      <c r="B112" s="151"/>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row>
    <row r="113" spans="1:24" ht="15.75" customHeight="1" x14ac:dyDescent="0.25">
      <c r="A113" s="150"/>
      <c r="B113" s="151"/>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row>
    <row r="114" spans="1:24" ht="15.75" customHeight="1" x14ac:dyDescent="0.25">
      <c r="A114" s="150"/>
      <c r="B114" s="151"/>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row>
    <row r="115" spans="1:24" ht="15.75" customHeight="1" x14ac:dyDescent="0.25">
      <c r="A115" s="150"/>
      <c r="B115" s="151"/>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row>
    <row r="116" spans="1:24" ht="15.75" customHeight="1" x14ac:dyDescent="0.25">
      <c r="A116" s="150"/>
      <c r="B116" s="151"/>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row>
    <row r="117" spans="1:24" ht="15.75" customHeight="1" x14ac:dyDescent="0.25">
      <c r="A117" s="150"/>
      <c r="B117" s="151"/>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row>
    <row r="118" spans="1:24" ht="15.75" customHeight="1" x14ac:dyDescent="0.25">
      <c r="A118" s="150"/>
      <c r="B118" s="151"/>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row>
    <row r="119" spans="1:24" ht="15.75" customHeight="1" x14ac:dyDescent="0.25">
      <c r="A119" s="150"/>
      <c r="B119" s="151"/>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row>
    <row r="120" spans="1:24" ht="15.75" customHeight="1" x14ac:dyDescent="0.25">
      <c r="A120" s="150"/>
      <c r="B120" s="151"/>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row>
    <row r="121" spans="1:24" ht="15.75" customHeight="1" x14ac:dyDescent="0.25">
      <c r="A121" s="150"/>
      <c r="B121" s="151"/>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row>
    <row r="122" spans="1:24" ht="15.75" customHeight="1" x14ac:dyDescent="0.25">
      <c r="A122" s="150"/>
      <c r="B122" s="151"/>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row>
    <row r="123" spans="1:24" ht="15.75" customHeight="1" x14ac:dyDescent="0.25">
      <c r="A123" s="150"/>
      <c r="B123" s="151"/>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row>
    <row r="124" spans="1:24" ht="15.75" customHeight="1" x14ac:dyDescent="0.25">
      <c r="A124" s="150"/>
      <c r="B124" s="151"/>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row>
    <row r="125" spans="1:24" ht="15.75" customHeight="1" x14ac:dyDescent="0.25">
      <c r="A125" s="150"/>
      <c r="B125" s="151"/>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row>
    <row r="126" spans="1:24" ht="15.75" customHeight="1" x14ac:dyDescent="0.25">
      <c r="A126" s="150"/>
      <c r="B126" s="151"/>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row>
    <row r="127" spans="1:24" ht="15.75" customHeight="1" x14ac:dyDescent="0.25">
      <c r="A127" s="150"/>
      <c r="B127" s="151"/>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row>
    <row r="128" spans="1:24" ht="15.75" customHeight="1" x14ac:dyDescent="0.25">
      <c r="A128" s="150"/>
      <c r="B128" s="151"/>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row>
    <row r="129" spans="1:24" ht="15.75" customHeight="1" x14ac:dyDescent="0.25">
      <c r="A129" s="150"/>
      <c r="B129" s="151"/>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row>
    <row r="130" spans="1:24" ht="15.75" customHeight="1" x14ac:dyDescent="0.25">
      <c r="A130" s="150"/>
      <c r="B130" s="151"/>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row>
    <row r="131" spans="1:24" ht="15.75" customHeight="1" x14ac:dyDescent="0.25">
      <c r="A131" s="150"/>
      <c r="B131" s="151"/>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row>
    <row r="132" spans="1:24" ht="15.75" customHeight="1" x14ac:dyDescent="0.25">
      <c r="A132" s="150"/>
      <c r="B132" s="151"/>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row>
    <row r="133" spans="1:24" ht="15.75" customHeight="1" x14ac:dyDescent="0.25">
      <c r="A133" s="150"/>
      <c r="B133" s="151"/>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row>
    <row r="134" spans="1:24" ht="15.75" customHeight="1" x14ac:dyDescent="0.25">
      <c r="A134" s="150"/>
      <c r="B134" s="151"/>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row>
    <row r="135" spans="1:24" ht="15.75" customHeight="1" x14ac:dyDescent="0.25">
      <c r="A135" s="150"/>
      <c r="B135" s="151"/>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row>
    <row r="136" spans="1:24" ht="15.75" customHeight="1" x14ac:dyDescent="0.25">
      <c r="A136" s="150"/>
      <c r="B136" s="151"/>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row>
    <row r="137" spans="1:24" ht="15.75" customHeight="1" x14ac:dyDescent="0.25">
      <c r="A137" s="150"/>
      <c r="B137" s="151"/>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row>
    <row r="138" spans="1:24" ht="15.75" customHeight="1" x14ac:dyDescent="0.25">
      <c r="A138" s="150"/>
      <c r="B138" s="151"/>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row>
    <row r="139" spans="1:24" ht="15.75" customHeight="1" x14ac:dyDescent="0.25">
      <c r="A139" s="150"/>
      <c r="B139" s="151"/>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row>
    <row r="140" spans="1:24" ht="15.75" customHeight="1" x14ac:dyDescent="0.25">
      <c r="A140" s="150"/>
      <c r="B140" s="151"/>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row>
    <row r="141" spans="1:24" ht="15.75" customHeight="1" x14ac:dyDescent="0.25">
      <c r="A141" s="150"/>
      <c r="B141" s="151"/>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row>
    <row r="142" spans="1:24" ht="15.75" customHeight="1" x14ac:dyDescent="0.25">
      <c r="A142" s="150"/>
      <c r="B142" s="151"/>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row>
    <row r="143" spans="1:24" ht="15.75" customHeight="1" x14ac:dyDescent="0.25">
      <c r="A143" s="150"/>
      <c r="B143" s="151"/>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row>
    <row r="144" spans="1:24" ht="15.75" customHeight="1" x14ac:dyDescent="0.25">
      <c r="A144" s="150"/>
      <c r="B144" s="151"/>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row>
    <row r="145" spans="1:24" ht="15.75" customHeight="1" x14ac:dyDescent="0.25">
      <c r="A145" s="150"/>
      <c r="B145" s="151"/>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row>
    <row r="146" spans="1:24" ht="15.75" customHeight="1" x14ac:dyDescent="0.25">
      <c r="A146" s="150"/>
      <c r="B146" s="151"/>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row>
    <row r="147" spans="1:24" ht="15.75" customHeight="1" x14ac:dyDescent="0.25">
      <c r="A147" s="150"/>
      <c r="B147" s="151"/>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row>
    <row r="148" spans="1:24" ht="15.75" customHeight="1" x14ac:dyDescent="0.25">
      <c r="A148" s="150"/>
      <c r="B148" s="151"/>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row>
    <row r="149" spans="1:24" ht="15.75" customHeight="1" x14ac:dyDescent="0.25">
      <c r="A149" s="150"/>
      <c r="B149" s="151"/>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row>
    <row r="150" spans="1:24" ht="15.75" customHeight="1" x14ac:dyDescent="0.25">
      <c r="A150" s="150"/>
      <c r="B150" s="151"/>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row>
    <row r="151" spans="1:24" ht="15.75" customHeight="1" x14ac:dyDescent="0.25">
      <c r="A151" s="150"/>
      <c r="B151" s="151"/>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row>
    <row r="152" spans="1:24" ht="15.75" customHeight="1" x14ac:dyDescent="0.25">
      <c r="A152" s="150"/>
      <c r="B152" s="151"/>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row>
    <row r="153" spans="1:24" ht="15.75" customHeight="1" x14ac:dyDescent="0.25">
      <c r="A153" s="150"/>
      <c r="B153" s="151"/>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row>
    <row r="154" spans="1:24" ht="15.75" customHeight="1" x14ac:dyDescent="0.25">
      <c r="A154" s="150"/>
      <c r="B154" s="151"/>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row>
    <row r="155" spans="1:24" ht="15.75" customHeight="1" x14ac:dyDescent="0.25">
      <c r="A155" s="150"/>
      <c r="B155" s="151"/>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row>
    <row r="156" spans="1:24" ht="15.75" customHeight="1" x14ac:dyDescent="0.25">
      <c r="A156" s="150"/>
      <c r="B156" s="151"/>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row>
    <row r="157" spans="1:24" ht="15.75" customHeight="1" x14ac:dyDescent="0.25">
      <c r="A157" s="150"/>
      <c r="B157" s="151"/>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row>
    <row r="158" spans="1:24" ht="15.75" customHeight="1" x14ac:dyDescent="0.25">
      <c r="A158" s="150"/>
      <c r="B158" s="151"/>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row>
    <row r="159" spans="1:24" ht="15.75" customHeight="1" x14ac:dyDescent="0.25">
      <c r="A159" s="150"/>
      <c r="B159" s="151"/>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row>
    <row r="160" spans="1:24" ht="15.75" customHeight="1" x14ac:dyDescent="0.25">
      <c r="A160" s="150"/>
      <c r="B160" s="151"/>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row>
    <row r="161" spans="1:24" ht="15.75" customHeight="1" x14ac:dyDescent="0.25">
      <c r="A161" s="150"/>
      <c r="B161" s="151"/>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row>
    <row r="162" spans="1:24" ht="15.75" customHeight="1" x14ac:dyDescent="0.25">
      <c r="A162" s="150"/>
      <c r="B162" s="151"/>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row>
    <row r="163" spans="1:24" ht="15.75" customHeight="1" x14ac:dyDescent="0.25">
      <c r="A163" s="150"/>
      <c r="B163" s="151"/>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row>
    <row r="164" spans="1:24" ht="15.75" customHeight="1" x14ac:dyDescent="0.25">
      <c r="A164" s="150"/>
      <c r="B164" s="151"/>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row>
    <row r="165" spans="1:24" ht="15.75" customHeight="1" x14ac:dyDescent="0.25">
      <c r="A165" s="150"/>
      <c r="B165" s="151"/>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row>
    <row r="166" spans="1:24" ht="15.75" customHeight="1" x14ac:dyDescent="0.25">
      <c r="A166" s="150"/>
      <c r="B166" s="151"/>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row>
    <row r="167" spans="1:24" ht="15.75" customHeight="1" x14ac:dyDescent="0.25">
      <c r="A167" s="150"/>
      <c r="B167" s="151"/>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row>
    <row r="168" spans="1:24" ht="15.75" customHeight="1" x14ac:dyDescent="0.25">
      <c r="A168" s="150"/>
      <c r="B168" s="151"/>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row>
    <row r="169" spans="1:24" ht="15.75" customHeight="1" x14ac:dyDescent="0.25">
      <c r="A169" s="150"/>
      <c r="B169" s="151"/>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row>
    <row r="170" spans="1:24" ht="15.75" customHeight="1" x14ac:dyDescent="0.25">
      <c r="A170" s="150"/>
      <c r="B170" s="151"/>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row>
    <row r="171" spans="1:24" ht="15.75" customHeight="1" x14ac:dyDescent="0.25">
      <c r="A171" s="150"/>
      <c r="B171" s="151"/>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row>
    <row r="172" spans="1:24" ht="15.75" customHeight="1" x14ac:dyDescent="0.25">
      <c r="A172" s="150"/>
      <c r="B172" s="151"/>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row>
    <row r="173" spans="1:24" ht="15.75" customHeight="1" x14ac:dyDescent="0.25">
      <c r="A173" s="150"/>
      <c r="B173" s="151"/>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row>
    <row r="174" spans="1:24" ht="15.75" customHeight="1" x14ac:dyDescent="0.25">
      <c r="A174" s="150"/>
      <c r="B174" s="151"/>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row>
    <row r="175" spans="1:24" ht="15.75" customHeight="1" x14ac:dyDescent="0.25">
      <c r="A175" s="150"/>
      <c r="B175" s="151"/>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row>
    <row r="176" spans="1:24" ht="15.75" customHeight="1" x14ac:dyDescent="0.25">
      <c r="A176" s="150"/>
      <c r="B176" s="151"/>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row>
    <row r="177" spans="1:24" ht="15.75" customHeight="1" x14ac:dyDescent="0.25">
      <c r="A177" s="150"/>
      <c r="B177" s="151"/>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row>
    <row r="178" spans="1:24" ht="15.75" customHeight="1" x14ac:dyDescent="0.25">
      <c r="A178" s="150"/>
      <c r="B178" s="151"/>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row>
    <row r="179" spans="1:24" ht="15.75" customHeight="1" x14ac:dyDescent="0.25">
      <c r="A179" s="150"/>
      <c r="B179" s="151"/>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row>
    <row r="180" spans="1:24" ht="15.75" customHeight="1" x14ac:dyDescent="0.25">
      <c r="A180" s="150"/>
      <c r="B180" s="151"/>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row>
    <row r="181" spans="1:24" ht="15.75" customHeight="1" x14ac:dyDescent="0.25">
      <c r="A181" s="150"/>
      <c r="B181" s="151"/>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row>
    <row r="182" spans="1:24" ht="15.75" customHeight="1" x14ac:dyDescent="0.25">
      <c r="A182" s="150"/>
      <c r="B182" s="151"/>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row>
    <row r="183" spans="1:24" ht="15.75" customHeight="1" x14ac:dyDescent="0.25">
      <c r="A183" s="150"/>
      <c r="B183" s="151"/>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row>
    <row r="184" spans="1:24" ht="15.75" customHeight="1" x14ac:dyDescent="0.25">
      <c r="A184" s="150"/>
      <c r="B184" s="151"/>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row>
    <row r="185" spans="1:24" ht="15.75" customHeight="1" x14ac:dyDescent="0.25">
      <c r="A185" s="150"/>
      <c r="B185" s="151"/>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row>
    <row r="186" spans="1:24" ht="15.75" customHeight="1" x14ac:dyDescent="0.25">
      <c r="A186" s="150"/>
      <c r="B186" s="151"/>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row>
    <row r="187" spans="1:24" ht="15.75" customHeight="1" x14ac:dyDescent="0.25">
      <c r="A187" s="150"/>
      <c r="B187" s="151"/>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row>
    <row r="188" spans="1:24" ht="15.75" customHeight="1" x14ac:dyDescent="0.25">
      <c r="A188" s="150"/>
      <c r="B188" s="151"/>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row>
    <row r="189" spans="1:24" ht="15.75" customHeight="1" x14ac:dyDescent="0.25">
      <c r="A189" s="150"/>
      <c r="B189" s="151"/>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row>
    <row r="190" spans="1:24" ht="15.75" customHeight="1" x14ac:dyDescent="0.25">
      <c r="A190" s="150"/>
      <c r="B190" s="151"/>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row>
    <row r="191" spans="1:24" ht="15.75" customHeight="1" x14ac:dyDescent="0.25">
      <c r="A191" s="150"/>
      <c r="B191" s="151"/>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row>
    <row r="192" spans="1:24" ht="15.75" customHeight="1" x14ac:dyDescent="0.25">
      <c r="A192" s="150"/>
      <c r="B192" s="151"/>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row>
    <row r="193" spans="1:24" ht="15.75" customHeight="1" x14ac:dyDescent="0.25">
      <c r="A193" s="150"/>
      <c r="B193" s="151"/>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row>
    <row r="194" spans="1:24" ht="15.75" customHeight="1" x14ac:dyDescent="0.25">
      <c r="A194" s="150"/>
      <c r="B194" s="151"/>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row>
    <row r="195" spans="1:24" ht="15.75" customHeight="1" x14ac:dyDescent="0.25">
      <c r="A195" s="150"/>
      <c r="B195" s="151"/>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row>
    <row r="196" spans="1:24" ht="15.75" customHeight="1" x14ac:dyDescent="0.25">
      <c r="A196" s="150"/>
      <c r="B196" s="151"/>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row>
    <row r="197" spans="1:24" ht="15.75" customHeight="1" x14ac:dyDescent="0.25">
      <c r="A197" s="150"/>
      <c r="B197" s="151"/>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row>
    <row r="198" spans="1:24" ht="15.75" customHeight="1" x14ac:dyDescent="0.25">
      <c r="A198" s="150"/>
      <c r="B198" s="151"/>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row>
    <row r="199" spans="1:24" ht="15.75" customHeight="1" x14ac:dyDescent="0.25">
      <c r="A199" s="150"/>
      <c r="B199" s="151"/>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row>
    <row r="200" spans="1:24" ht="15.75" customHeight="1" x14ac:dyDescent="0.25">
      <c r="A200" s="150"/>
      <c r="B200" s="151"/>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row>
    <row r="201" spans="1:24" ht="15.75" customHeight="1" x14ac:dyDescent="0.25">
      <c r="A201" s="150"/>
      <c r="B201" s="151"/>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row>
    <row r="202" spans="1:24" ht="15.75" customHeight="1" x14ac:dyDescent="0.25">
      <c r="A202" s="150"/>
      <c r="B202" s="151"/>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row>
    <row r="203" spans="1:24" ht="15.75" customHeight="1" x14ac:dyDescent="0.25">
      <c r="A203" s="150"/>
      <c r="B203" s="151"/>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row>
    <row r="204" spans="1:24" ht="15.75" customHeight="1" x14ac:dyDescent="0.25">
      <c r="A204" s="150"/>
      <c r="B204" s="151"/>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row>
    <row r="205" spans="1:24" ht="15.75" customHeight="1" x14ac:dyDescent="0.25">
      <c r="A205" s="150"/>
      <c r="B205" s="151"/>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row>
    <row r="206" spans="1:24" ht="15.75" customHeight="1" x14ac:dyDescent="0.25">
      <c r="A206" s="150"/>
      <c r="B206" s="151"/>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row>
    <row r="207" spans="1:24" ht="15.75" customHeight="1" x14ac:dyDescent="0.25">
      <c r="A207" s="150"/>
      <c r="B207" s="151"/>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row>
    <row r="208" spans="1:24" ht="15.75" customHeight="1" x14ac:dyDescent="0.25">
      <c r="A208" s="150"/>
      <c r="B208" s="151"/>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row>
    <row r="209" spans="1:24" ht="15.75" customHeight="1" x14ac:dyDescent="0.25">
      <c r="A209" s="150"/>
      <c r="B209" s="151"/>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row>
    <row r="210" spans="1:24" ht="15.75" customHeight="1" x14ac:dyDescent="0.25">
      <c r="A210" s="150"/>
      <c r="B210" s="151"/>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row>
    <row r="211" spans="1:24" ht="15.75" customHeight="1" x14ac:dyDescent="0.25">
      <c r="A211" s="150"/>
      <c r="B211" s="151"/>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row>
    <row r="212" spans="1:24" ht="15.75" customHeight="1" x14ac:dyDescent="0.25">
      <c r="A212" s="150"/>
      <c r="B212" s="151"/>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row>
    <row r="213" spans="1:24" ht="15.75" customHeight="1" x14ac:dyDescent="0.25">
      <c r="A213" s="150"/>
      <c r="B213" s="151"/>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row>
    <row r="214" spans="1:24" ht="15.75" customHeight="1" x14ac:dyDescent="0.25">
      <c r="A214" s="150"/>
      <c r="B214" s="151"/>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row>
    <row r="215" spans="1:24" ht="15.75" customHeight="1" x14ac:dyDescent="0.25">
      <c r="A215" s="150"/>
      <c r="B215" s="151"/>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row>
    <row r="216" spans="1:24" ht="15.75" customHeight="1" x14ac:dyDescent="0.25">
      <c r="A216" s="150"/>
      <c r="B216" s="151"/>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row>
    <row r="217" spans="1:24" ht="15.75" customHeight="1" x14ac:dyDescent="0.25">
      <c r="A217" s="150"/>
      <c r="B217" s="151"/>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row>
    <row r="218" spans="1:24" ht="15.75" customHeight="1" x14ac:dyDescent="0.25">
      <c r="A218" s="150"/>
      <c r="B218" s="151"/>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row>
    <row r="219" spans="1:24" ht="15.75" customHeight="1" x14ac:dyDescent="0.25">
      <c r="A219" s="150"/>
      <c r="B219" s="151"/>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row>
    <row r="220" spans="1:24" ht="15.75" customHeight="1" x14ac:dyDescent="0.25">
      <c r="A220" s="150"/>
      <c r="B220" s="151"/>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row>
    <row r="221" spans="1:24" ht="15.75" customHeight="1" x14ac:dyDescent="0.15"/>
    <row r="222" spans="1:24" ht="15.75" customHeight="1" x14ac:dyDescent="0.15"/>
    <row r="223" spans="1:24" ht="15.75" customHeight="1" x14ac:dyDescent="0.15"/>
    <row r="224" spans="1: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Y1000"/>
  <sheetViews>
    <sheetView workbookViewId="0"/>
  </sheetViews>
  <sheetFormatPr baseColWidth="10" defaultColWidth="12.6640625" defaultRowHeight="15" customHeight="1" x14ac:dyDescent="0.15"/>
  <cols>
    <col min="1" max="1" width="24.6640625" customWidth="1"/>
    <col min="2" max="2" width="15" customWidth="1"/>
    <col min="3" max="3" width="15.6640625" customWidth="1"/>
    <col min="4" max="6" width="12.6640625" customWidth="1"/>
  </cols>
  <sheetData>
    <row r="1" spans="1:25" ht="15.75" customHeight="1" x14ac:dyDescent="0.25">
      <c r="A1" s="158" t="s">
        <v>150</v>
      </c>
      <c r="B1" s="146"/>
      <c r="C1" s="146"/>
      <c r="D1" s="146"/>
      <c r="E1" s="146"/>
      <c r="F1" s="146"/>
      <c r="G1" s="146"/>
      <c r="H1" s="146"/>
      <c r="I1" s="146"/>
      <c r="J1" s="146"/>
      <c r="K1" s="146"/>
      <c r="L1" s="146"/>
      <c r="M1" s="146"/>
      <c r="N1" s="146"/>
      <c r="O1" s="159"/>
      <c r="P1" s="146"/>
      <c r="Q1" s="146"/>
      <c r="R1" s="146"/>
      <c r="S1" s="146"/>
      <c r="T1" s="146"/>
      <c r="U1" s="146"/>
      <c r="V1" s="146"/>
      <c r="W1" s="146"/>
      <c r="X1" s="146"/>
      <c r="Y1" s="146"/>
    </row>
    <row r="2" spans="1:25" ht="15.75" customHeight="1" x14ac:dyDescent="0.25">
      <c r="A2" s="158" t="s">
        <v>9</v>
      </c>
      <c r="B2" s="158" t="s">
        <v>151</v>
      </c>
      <c r="C2" s="158" t="s">
        <v>152</v>
      </c>
      <c r="D2" s="146" t="s">
        <v>153</v>
      </c>
      <c r="E2" s="146"/>
      <c r="F2" s="146"/>
      <c r="G2" s="146"/>
      <c r="H2" s="146"/>
      <c r="I2" s="146"/>
      <c r="J2" s="146"/>
      <c r="K2" s="146"/>
      <c r="L2" s="146"/>
      <c r="M2" s="146"/>
      <c r="N2" s="146"/>
      <c r="O2" s="159"/>
      <c r="P2" s="146"/>
      <c r="Q2" s="146"/>
      <c r="R2" s="146"/>
      <c r="S2" s="146"/>
      <c r="T2" s="146"/>
      <c r="U2" s="146"/>
      <c r="V2" s="146"/>
      <c r="W2" s="146"/>
      <c r="X2" s="146"/>
      <c r="Y2" s="146"/>
    </row>
    <row r="3" spans="1:25" ht="15.75" customHeight="1" x14ac:dyDescent="0.25">
      <c r="A3" s="146" t="s">
        <v>154</v>
      </c>
      <c r="B3" s="160">
        <v>20</v>
      </c>
      <c r="C3" s="160">
        <v>20</v>
      </c>
      <c r="D3" s="146"/>
      <c r="E3" s="146"/>
      <c r="F3" s="161"/>
      <c r="G3" s="161"/>
      <c r="H3" s="161"/>
      <c r="I3" s="161"/>
      <c r="J3" s="161"/>
      <c r="K3" s="161"/>
      <c r="L3" s="146"/>
      <c r="M3" s="146"/>
      <c r="N3" s="146"/>
      <c r="O3" s="159"/>
      <c r="P3" s="146"/>
      <c r="Q3" s="146"/>
      <c r="R3" s="146"/>
      <c r="S3" s="146"/>
      <c r="T3" s="146"/>
      <c r="U3" s="146"/>
      <c r="V3" s="146"/>
      <c r="W3" s="146"/>
      <c r="X3" s="146"/>
      <c r="Y3" s="146"/>
    </row>
    <row r="4" spans="1:25" ht="15.75" customHeight="1" x14ac:dyDescent="0.25">
      <c r="A4" s="146" t="s">
        <v>155</v>
      </c>
      <c r="B4" s="162">
        <v>1000</v>
      </c>
      <c r="C4" s="162">
        <v>1000</v>
      </c>
      <c r="D4" s="146"/>
      <c r="E4" s="146"/>
      <c r="F4" s="161"/>
      <c r="G4" s="161"/>
      <c r="H4" s="161"/>
      <c r="I4" s="161"/>
      <c r="J4" s="161"/>
      <c r="K4" s="161"/>
      <c r="L4" s="146"/>
      <c r="M4" s="146"/>
      <c r="N4" s="146"/>
      <c r="O4" s="159"/>
      <c r="P4" s="146"/>
      <c r="Q4" s="146"/>
      <c r="R4" s="146"/>
      <c r="S4" s="146"/>
      <c r="T4" s="146"/>
      <c r="U4" s="146"/>
      <c r="V4" s="146"/>
      <c r="W4" s="146"/>
      <c r="X4" s="146"/>
      <c r="Y4" s="146"/>
    </row>
    <row r="5" spans="1:25" ht="15.75" customHeight="1" x14ac:dyDescent="0.25">
      <c r="A5" s="146" t="s">
        <v>156</v>
      </c>
      <c r="B5" s="163">
        <v>0.9</v>
      </c>
      <c r="C5" s="163">
        <v>0.8</v>
      </c>
      <c r="D5" s="163"/>
      <c r="E5" s="146"/>
      <c r="F5" s="161"/>
      <c r="G5" s="161"/>
      <c r="H5" s="161"/>
      <c r="I5" s="161"/>
      <c r="J5" s="161"/>
      <c r="K5" s="161"/>
      <c r="L5" s="146"/>
      <c r="M5" s="146"/>
      <c r="N5" s="146"/>
      <c r="O5" s="159"/>
      <c r="P5" s="146"/>
      <c r="Q5" s="146"/>
      <c r="R5" s="146"/>
      <c r="S5" s="146"/>
      <c r="T5" s="146"/>
      <c r="U5" s="146"/>
      <c r="V5" s="146"/>
      <c r="W5" s="146"/>
      <c r="X5" s="146"/>
      <c r="Y5" s="146"/>
    </row>
    <row r="6" spans="1:25" ht="15.75" customHeight="1" x14ac:dyDescent="0.25">
      <c r="A6" s="146" t="s">
        <v>157</v>
      </c>
      <c r="B6" s="162">
        <f t="shared" ref="B6:C6" si="0">12*B4</f>
        <v>12000</v>
      </c>
      <c r="C6" s="162">
        <f t="shared" si="0"/>
        <v>12000</v>
      </c>
      <c r="D6" s="146"/>
      <c r="E6" s="146"/>
      <c r="F6" s="146"/>
      <c r="G6" s="146"/>
      <c r="H6" s="146"/>
      <c r="I6" s="146"/>
      <c r="J6" s="146"/>
      <c r="K6" s="146"/>
      <c r="L6" s="146"/>
      <c r="M6" s="146"/>
      <c r="N6" s="146"/>
      <c r="O6" s="159"/>
      <c r="P6" s="146"/>
      <c r="Q6" s="146"/>
      <c r="R6" s="146"/>
      <c r="S6" s="146"/>
      <c r="T6" s="146"/>
      <c r="U6" s="146"/>
      <c r="V6" s="146"/>
      <c r="W6" s="146"/>
      <c r="X6" s="146"/>
      <c r="Y6" s="146"/>
    </row>
    <row r="7" spans="1:25" ht="15.75" customHeight="1" x14ac:dyDescent="0.25">
      <c r="A7" s="146" t="s">
        <v>158</v>
      </c>
      <c r="B7" s="162">
        <f>SUM(C14:N25)</f>
        <v>55418.658283289988</v>
      </c>
      <c r="C7" s="162">
        <f>SUM(C29:N40)</f>
        <v>41374.389534719994</v>
      </c>
      <c r="D7" s="146"/>
      <c r="E7" s="146"/>
      <c r="F7" s="164"/>
      <c r="G7" s="164"/>
      <c r="H7" s="164"/>
      <c r="I7" s="164"/>
      <c r="J7" s="164"/>
      <c r="K7" s="164"/>
      <c r="L7" s="164"/>
      <c r="M7" s="164"/>
      <c r="N7" s="164"/>
      <c r="O7" s="165"/>
      <c r="P7" s="164"/>
      <c r="Q7" s="164"/>
      <c r="R7" s="164"/>
      <c r="S7" s="164"/>
      <c r="T7" s="164"/>
      <c r="U7" s="164"/>
      <c r="V7" s="164"/>
      <c r="W7" s="164"/>
      <c r="X7" s="164"/>
      <c r="Y7" s="164"/>
    </row>
    <row r="8" spans="1:25" ht="15.75" customHeight="1" x14ac:dyDescent="0.25">
      <c r="A8" s="146" t="s">
        <v>35</v>
      </c>
      <c r="B8" s="160">
        <v>10</v>
      </c>
      <c r="C8" s="160">
        <v>10</v>
      </c>
      <c r="D8" s="146"/>
      <c r="E8" s="146"/>
      <c r="F8" s="146"/>
      <c r="G8" s="146"/>
      <c r="H8" s="146"/>
      <c r="I8" s="146"/>
      <c r="J8" s="146"/>
      <c r="K8" s="146"/>
      <c r="L8" s="146"/>
      <c r="M8" s="146"/>
      <c r="N8" s="146"/>
      <c r="O8" s="159"/>
      <c r="P8" s="146"/>
      <c r="Q8" s="146"/>
      <c r="R8" s="146"/>
      <c r="S8" s="146"/>
      <c r="T8" s="146"/>
      <c r="U8" s="146"/>
      <c r="V8" s="146"/>
      <c r="W8" s="146"/>
      <c r="X8" s="146"/>
      <c r="Y8" s="146"/>
    </row>
    <row r="9" spans="1:25" ht="15.75" customHeight="1" x14ac:dyDescent="0.25">
      <c r="A9" s="146" t="s">
        <v>115</v>
      </c>
      <c r="B9" s="160">
        <f t="shared" ref="B9:C9" si="1">B8*B6</f>
        <v>120000</v>
      </c>
      <c r="C9" s="160">
        <f t="shared" si="1"/>
        <v>120000</v>
      </c>
      <c r="D9" s="146"/>
      <c r="E9" s="146"/>
      <c r="F9" s="146"/>
      <c r="G9" s="146"/>
      <c r="H9" s="146"/>
      <c r="I9" s="146"/>
      <c r="J9" s="146"/>
      <c r="K9" s="146"/>
      <c r="L9" s="146"/>
      <c r="M9" s="146"/>
      <c r="N9" s="146"/>
      <c r="O9" s="159"/>
      <c r="P9" s="146"/>
      <c r="Q9" s="146"/>
      <c r="R9" s="146"/>
      <c r="S9" s="146"/>
      <c r="T9" s="146"/>
      <c r="U9" s="146"/>
      <c r="V9" s="146"/>
      <c r="W9" s="146"/>
      <c r="X9" s="146"/>
      <c r="Y9" s="146"/>
    </row>
    <row r="10" spans="1:25" ht="15.75" customHeight="1" x14ac:dyDescent="0.25">
      <c r="A10" s="146" t="s">
        <v>159</v>
      </c>
      <c r="B10" s="160">
        <f>P26</f>
        <v>1108373.1656658</v>
      </c>
      <c r="C10" s="160">
        <f>P41</f>
        <v>827487.79069439985</v>
      </c>
      <c r="D10" s="149">
        <f>(C10-B10)/B10</f>
        <v>-0.25342130581325673</v>
      </c>
      <c r="E10" s="146"/>
      <c r="F10" s="146"/>
      <c r="G10" s="146"/>
      <c r="H10" s="146"/>
      <c r="I10" s="146"/>
      <c r="J10" s="146"/>
      <c r="K10" s="146"/>
      <c r="L10" s="146"/>
      <c r="M10" s="146"/>
      <c r="N10" s="146"/>
      <c r="O10" s="159"/>
      <c r="P10" s="146"/>
      <c r="Q10" s="146"/>
      <c r="R10" s="146"/>
      <c r="S10" s="146"/>
      <c r="T10" s="146"/>
      <c r="U10" s="146"/>
      <c r="V10" s="146"/>
      <c r="W10" s="146"/>
      <c r="X10" s="146"/>
      <c r="Y10" s="146"/>
    </row>
    <row r="11" spans="1:25" ht="15.75" customHeight="1" x14ac:dyDescent="0.25">
      <c r="A11" s="146"/>
      <c r="B11" s="146"/>
      <c r="C11" s="146"/>
      <c r="D11" s="146"/>
      <c r="E11" s="146"/>
      <c r="F11" s="146"/>
      <c r="G11" s="146"/>
      <c r="H11" s="146"/>
      <c r="I11" s="146"/>
      <c r="J11" s="146"/>
      <c r="K11" s="146"/>
      <c r="L11" s="146"/>
      <c r="M11" s="146"/>
      <c r="N11" s="146"/>
      <c r="O11" s="159"/>
      <c r="P11" s="146"/>
      <c r="Q11" s="146"/>
      <c r="R11" s="146"/>
      <c r="S11" s="146"/>
      <c r="T11" s="146"/>
      <c r="U11" s="146"/>
      <c r="V11" s="146"/>
      <c r="W11" s="146"/>
      <c r="X11" s="146"/>
      <c r="Y11" s="146"/>
    </row>
    <row r="12" spans="1:25" ht="15.75" customHeight="1" x14ac:dyDescent="0.25">
      <c r="A12" s="166" t="s">
        <v>151</v>
      </c>
      <c r="B12" s="167"/>
      <c r="C12" s="168" t="s">
        <v>160</v>
      </c>
      <c r="D12" s="167"/>
      <c r="E12" s="167"/>
      <c r="F12" s="167"/>
      <c r="G12" s="167"/>
      <c r="H12" s="167"/>
      <c r="I12" s="167"/>
      <c r="J12" s="167"/>
      <c r="K12" s="167"/>
      <c r="L12" s="167"/>
      <c r="M12" s="167"/>
      <c r="N12" s="167"/>
      <c r="O12" s="169"/>
      <c r="P12" s="167"/>
      <c r="Q12" s="167"/>
      <c r="R12" s="167"/>
      <c r="S12" s="167"/>
      <c r="T12" s="167"/>
      <c r="U12" s="167"/>
      <c r="V12" s="167"/>
      <c r="W12" s="167"/>
      <c r="X12" s="167"/>
      <c r="Y12" s="167"/>
    </row>
    <row r="13" spans="1:25" ht="15.75" customHeight="1" x14ac:dyDescent="0.25">
      <c r="A13" s="170" t="s">
        <v>37</v>
      </c>
      <c r="B13" s="171" t="s">
        <v>161</v>
      </c>
      <c r="C13" s="172">
        <v>1</v>
      </c>
      <c r="D13" s="171">
        <v>2</v>
      </c>
      <c r="E13" s="171">
        <v>3</v>
      </c>
      <c r="F13" s="171">
        <v>4</v>
      </c>
      <c r="G13" s="171">
        <v>5</v>
      </c>
      <c r="H13" s="171">
        <v>6</v>
      </c>
      <c r="I13" s="171">
        <v>7</v>
      </c>
      <c r="J13" s="171">
        <v>8</v>
      </c>
      <c r="K13" s="171">
        <v>9</v>
      </c>
      <c r="L13" s="171">
        <v>10</v>
      </c>
      <c r="M13" s="171">
        <v>11</v>
      </c>
      <c r="N13" s="171">
        <v>12</v>
      </c>
      <c r="O13" s="172" t="s">
        <v>162</v>
      </c>
      <c r="P13" s="171" t="s">
        <v>14</v>
      </c>
      <c r="Q13" s="171"/>
      <c r="R13" s="171"/>
      <c r="S13" s="171"/>
      <c r="T13" s="171"/>
      <c r="U13" s="171"/>
      <c r="V13" s="171"/>
      <c r="W13" s="171"/>
      <c r="X13" s="171"/>
      <c r="Y13" s="171"/>
    </row>
    <row r="14" spans="1:25" ht="15.75" customHeight="1" x14ac:dyDescent="0.25">
      <c r="A14" s="164">
        <v>1</v>
      </c>
      <c r="B14" s="162">
        <f t="shared" ref="B14:B25" si="2">$B$4</f>
        <v>1000</v>
      </c>
      <c r="C14" s="173">
        <f t="shared" ref="C14:C25" si="3">B14</f>
        <v>1000</v>
      </c>
      <c r="D14" s="162">
        <f t="shared" ref="D14:N14" si="4">C14*$B$5</f>
        <v>900</v>
      </c>
      <c r="E14" s="162">
        <f t="shared" si="4"/>
        <v>810</v>
      </c>
      <c r="F14" s="162">
        <f t="shared" si="4"/>
        <v>729</v>
      </c>
      <c r="G14" s="162">
        <f t="shared" si="4"/>
        <v>656.1</v>
      </c>
      <c r="H14" s="162">
        <f t="shared" si="4"/>
        <v>590.49</v>
      </c>
      <c r="I14" s="162">
        <f t="shared" si="4"/>
        <v>531.44100000000003</v>
      </c>
      <c r="J14" s="162">
        <f t="shared" si="4"/>
        <v>478.29690000000005</v>
      </c>
      <c r="K14" s="162">
        <f t="shared" si="4"/>
        <v>430.46721000000008</v>
      </c>
      <c r="L14" s="162">
        <f t="shared" si="4"/>
        <v>387.42048900000009</v>
      </c>
      <c r="M14" s="162">
        <f t="shared" si="4"/>
        <v>348.6784401000001</v>
      </c>
      <c r="N14" s="162">
        <f t="shared" si="4"/>
        <v>313.8105960900001</v>
      </c>
      <c r="O14" s="173">
        <f t="shared" ref="O14:O25" si="5">SUM(C14:N14)</f>
        <v>7175.7046351900008</v>
      </c>
      <c r="P14" s="160">
        <f t="shared" ref="P14:P25" si="6">O14*$B$3</f>
        <v>143514.09270380001</v>
      </c>
      <c r="Q14" s="162"/>
      <c r="R14" s="162"/>
      <c r="S14" s="162"/>
      <c r="T14" s="162"/>
      <c r="U14" s="162"/>
      <c r="V14" s="162"/>
      <c r="W14" s="162"/>
      <c r="X14" s="162"/>
      <c r="Y14" s="162"/>
    </row>
    <row r="15" spans="1:25" ht="15.75" customHeight="1" x14ac:dyDescent="0.25">
      <c r="A15" s="164">
        <v>2</v>
      </c>
      <c r="B15" s="162">
        <f t="shared" si="2"/>
        <v>1000</v>
      </c>
      <c r="C15" s="173">
        <f t="shared" si="3"/>
        <v>1000</v>
      </c>
      <c r="D15" s="162">
        <f t="shared" ref="D15:M15" si="7">C15*$B$5</f>
        <v>900</v>
      </c>
      <c r="E15" s="162">
        <f t="shared" si="7"/>
        <v>810</v>
      </c>
      <c r="F15" s="162">
        <f t="shared" si="7"/>
        <v>729</v>
      </c>
      <c r="G15" s="162">
        <f t="shared" si="7"/>
        <v>656.1</v>
      </c>
      <c r="H15" s="162">
        <f t="shared" si="7"/>
        <v>590.49</v>
      </c>
      <c r="I15" s="162">
        <f t="shared" si="7"/>
        <v>531.44100000000003</v>
      </c>
      <c r="J15" s="162">
        <f t="shared" si="7"/>
        <v>478.29690000000005</v>
      </c>
      <c r="K15" s="162">
        <f t="shared" si="7"/>
        <v>430.46721000000008</v>
      </c>
      <c r="L15" s="162">
        <f t="shared" si="7"/>
        <v>387.42048900000009</v>
      </c>
      <c r="M15" s="162">
        <f t="shared" si="7"/>
        <v>348.6784401000001</v>
      </c>
      <c r="N15" s="162"/>
      <c r="O15" s="173">
        <f t="shared" si="5"/>
        <v>6861.8940391000006</v>
      </c>
      <c r="P15" s="160">
        <f t="shared" si="6"/>
        <v>137237.88078200002</v>
      </c>
      <c r="Q15" s="162"/>
      <c r="R15" s="162"/>
      <c r="S15" s="162"/>
      <c r="T15" s="162"/>
      <c r="U15" s="162"/>
      <c r="V15" s="162"/>
      <c r="W15" s="162"/>
      <c r="X15" s="162"/>
      <c r="Y15" s="162"/>
    </row>
    <row r="16" spans="1:25" ht="15.75" customHeight="1" x14ac:dyDescent="0.25">
      <c r="A16" s="164">
        <v>3</v>
      </c>
      <c r="B16" s="162">
        <f t="shared" si="2"/>
        <v>1000</v>
      </c>
      <c r="C16" s="173">
        <f t="shared" si="3"/>
        <v>1000</v>
      </c>
      <c r="D16" s="162">
        <f t="shared" ref="D16:L16" si="8">C16*$B$5</f>
        <v>900</v>
      </c>
      <c r="E16" s="162">
        <f t="shared" si="8"/>
        <v>810</v>
      </c>
      <c r="F16" s="162">
        <f t="shared" si="8"/>
        <v>729</v>
      </c>
      <c r="G16" s="162">
        <f t="shared" si="8"/>
        <v>656.1</v>
      </c>
      <c r="H16" s="162">
        <f t="shared" si="8"/>
        <v>590.49</v>
      </c>
      <c r="I16" s="162">
        <f t="shared" si="8"/>
        <v>531.44100000000003</v>
      </c>
      <c r="J16" s="162">
        <f t="shared" si="8"/>
        <v>478.29690000000005</v>
      </c>
      <c r="K16" s="162">
        <f t="shared" si="8"/>
        <v>430.46721000000008</v>
      </c>
      <c r="L16" s="162">
        <f t="shared" si="8"/>
        <v>387.42048900000009</v>
      </c>
      <c r="M16" s="162"/>
      <c r="N16" s="162"/>
      <c r="O16" s="173">
        <f t="shared" si="5"/>
        <v>6513.2155990000001</v>
      </c>
      <c r="P16" s="160">
        <f t="shared" si="6"/>
        <v>130264.31198</v>
      </c>
      <c r="Q16" s="162"/>
      <c r="R16" s="162"/>
      <c r="S16" s="162"/>
      <c r="T16" s="162"/>
      <c r="U16" s="162"/>
      <c r="V16" s="162"/>
      <c r="W16" s="162"/>
      <c r="X16" s="162"/>
      <c r="Y16" s="162"/>
    </row>
    <row r="17" spans="1:25" ht="15.75" customHeight="1" x14ac:dyDescent="0.25">
      <c r="A17" s="164">
        <v>4</v>
      </c>
      <c r="B17" s="162">
        <f t="shared" si="2"/>
        <v>1000</v>
      </c>
      <c r="C17" s="173">
        <f t="shared" si="3"/>
        <v>1000</v>
      </c>
      <c r="D17" s="162">
        <f t="shared" ref="D17:K17" si="9">C17*$B$5</f>
        <v>900</v>
      </c>
      <c r="E17" s="162">
        <f t="shared" si="9"/>
        <v>810</v>
      </c>
      <c r="F17" s="162">
        <f t="shared" si="9"/>
        <v>729</v>
      </c>
      <c r="G17" s="162">
        <f t="shared" si="9"/>
        <v>656.1</v>
      </c>
      <c r="H17" s="162">
        <f t="shared" si="9"/>
        <v>590.49</v>
      </c>
      <c r="I17" s="162">
        <f t="shared" si="9"/>
        <v>531.44100000000003</v>
      </c>
      <c r="J17" s="162">
        <f t="shared" si="9"/>
        <v>478.29690000000005</v>
      </c>
      <c r="K17" s="162">
        <f t="shared" si="9"/>
        <v>430.46721000000008</v>
      </c>
      <c r="L17" s="164"/>
      <c r="M17" s="164"/>
      <c r="N17" s="162"/>
      <c r="O17" s="173">
        <f t="shared" si="5"/>
        <v>6125.79511</v>
      </c>
      <c r="P17" s="160">
        <f t="shared" si="6"/>
        <v>122515.9022</v>
      </c>
      <c r="Q17" s="162"/>
      <c r="R17" s="162"/>
      <c r="S17" s="162"/>
      <c r="T17" s="162"/>
      <c r="U17" s="162"/>
      <c r="V17" s="162"/>
      <c r="W17" s="162"/>
      <c r="X17" s="162"/>
      <c r="Y17" s="162"/>
    </row>
    <row r="18" spans="1:25" ht="15.75" customHeight="1" x14ac:dyDescent="0.25">
      <c r="A18" s="164">
        <v>5</v>
      </c>
      <c r="B18" s="162">
        <f t="shared" si="2"/>
        <v>1000</v>
      </c>
      <c r="C18" s="173">
        <f t="shared" si="3"/>
        <v>1000</v>
      </c>
      <c r="D18" s="162">
        <f t="shared" ref="D18:J18" si="10">C18*$B$5</f>
        <v>900</v>
      </c>
      <c r="E18" s="162">
        <f t="shared" si="10"/>
        <v>810</v>
      </c>
      <c r="F18" s="162">
        <f t="shared" si="10"/>
        <v>729</v>
      </c>
      <c r="G18" s="162">
        <f t="shared" si="10"/>
        <v>656.1</v>
      </c>
      <c r="H18" s="162">
        <f t="shared" si="10"/>
        <v>590.49</v>
      </c>
      <c r="I18" s="162">
        <f t="shared" si="10"/>
        <v>531.44100000000003</v>
      </c>
      <c r="J18" s="162">
        <f t="shared" si="10"/>
        <v>478.29690000000005</v>
      </c>
      <c r="K18" s="146"/>
      <c r="L18" s="146"/>
      <c r="M18" s="146"/>
      <c r="N18" s="146"/>
      <c r="O18" s="173">
        <f t="shared" si="5"/>
        <v>5695.3279000000002</v>
      </c>
      <c r="P18" s="160">
        <f t="shared" si="6"/>
        <v>113906.558</v>
      </c>
      <c r="Q18" s="146"/>
      <c r="R18" s="146"/>
      <c r="S18" s="146"/>
      <c r="T18" s="146"/>
      <c r="U18" s="146"/>
      <c r="V18" s="146"/>
      <c r="W18" s="146"/>
      <c r="X18" s="146"/>
      <c r="Y18" s="146"/>
    </row>
    <row r="19" spans="1:25" ht="15.75" customHeight="1" x14ac:dyDescent="0.25">
      <c r="A19" s="164">
        <v>6</v>
      </c>
      <c r="B19" s="162">
        <f t="shared" si="2"/>
        <v>1000</v>
      </c>
      <c r="C19" s="173">
        <f t="shared" si="3"/>
        <v>1000</v>
      </c>
      <c r="D19" s="162">
        <f t="shared" ref="D19:I19" si="11">C19*$B$5</f>
        <v>900</v>
      </c>
      <c r="E19" s="162">
        <f t="shared" si="11"/>
        <v>810</v>
      </c>
      <c r="F19" s="162">
        <f t="shared" si="11"/>
        <v>729</v>
      </c>
      <c r="G19" s="162">
        <f t="shared" si="11"/>
        <v>656.1</v>
      </c>
      <c r="H19" s="162">
        <f t="shared" si="11"/>
        <v>590.49</v>
      </c>
      <c r="I19" s="162">
        <f t="shared" si="11"/>
        <v>531.44100000000003</v>
      </c>
      <c r="J19" s="162"/>
      <c r="K19" s="146"/>
      <c r="L19" s="146"/>
      <c r="M19" s="146"/>
      <c r="N19" s="146"/>
      <c r="O19" s="173">
        <f t="shared" si="5"/>
        <v>5217.0309999999999</v>
      </c>
      <c r="P19" s="160">
        <f t="shared" si="6"/>
        <v>104340.62</v>
      </c>
      <c r="Q19" s="146"/>
      <c r="R19" s="146"/>
      <c r="S19" s="146"/>
      <c r="T19" s="146"/>
      <c r="U19" s="146"/>
      <c r="V19" s="146"/>
      <c r="W19" s="146"/>
      <c r="X19" s="146"/>
      <c r="Y19" s="146"/>
    </row>
    <row r="20" spans="1:25" ht="15.75" customHeight="1" x14ac:dyDescent="0.25">
      <c r="A20" s="164">
        <v>7</v>
      </c>
      <c r="B20" s="162">
        <f t="shared" si="2"/>
        <v>1000</v>
      </c>
      <c r="C20" s="173">
        <f t="shared" si="3"/>
        <v>1000</v>
      </c>
      <c r="D20" s="162">
        <f t="shared" ref="D20:H20" si="12">C20*$B$5</f>
        <v>900</v>
      </c>
      <c r="E20" s="162">
        <f t="shared" si="12"/>
        <v>810</v>
      </c>
      <c r="F20" s="162">
        <f t="shared" si="12"/>
        <v>729</v>
      </c>
      <c r="G20" s="162">
        <f t="shared" si="12"/>
        <v>656.1</v>
      </c>
      <c r="H20" s="162">
        <f t="shared" si="12"/>
        <v>590.49</v>
      </c>
      <c r="I20" s="162"/>
      <c r="J20" s="162"/>
      <c r="K20" s="162"/>
      <c r="L20" s="162"/>
      <c r="M20" s="162"/>
      <c r="N20" s="162"/>
      <c r="O20" s="173">
        <f t="shared" si="5"/>
        <v>4685.59</v>
      </c>
      <c r="P20" s="160">
        <f t="shared" si="6"/>
        <v>93711.8</v>
      </c>
      <c r="Q20" s="162"/>
      <c r="R20" s="162"/>
      <c r="S20" s="162"/>
      <c r="T20" s="162"/>
      <c r="U20" s="162"/>
      <c r="V20" s="162"/>
      <c r="W20" s="162"/>
      <c r="X20" s="162"/>
      <c r="Y20" s="162"/>
    </row>
    <row r="21" spans="1:25" ht="15.75" customHeight="1" x14ac:dyDescent="0.25">
      <c r="A21" s="164">
        <v>8</v>
      </c>
      <c r="B21" s="162">
        <f t="shared" si="2"/>
        <v>1000</v>
      </c>
      <c r="C21" s="173">
        <f t="shared" si="3"/>
        <v>1000</v>
      </c>
      <c r="D21" s="162">
        <f t="shared" ref="D21:G21" si="13">C21*$B$5</f>
        <v>900</v>
      </c>
      <c r="E21" s="162">
        <f t="shared" si="13"/>
        <v>810</v>
      </c>
      <c r="F21" s="162">
        <f t="shared" si="13"/>
        <v>729</v>
      </c>
      <c r="G21" s="162">
        <f t="shared" si="13"/>
        <v>656.1</v>
      </c>
      <c r="H21" s="162"/>
      <c r="I21" s="162"/>
      <c r="J21" s="162"/>
      <c r="K21" s="162"/>
      <c r="L21" s="162"/>
      <c r="M21" s="162"/>
      <c r="N21" s="162"/>
      <c r="O21" s="173">
        <f t="shared" si="5"/>
        <v>4095.1</v>
      </c>
      <c r="P21" s="160">
        <f t="shared" si="6"/>
        <v>81902</v>
      </c>
      <c r="Q21" s="162"/>
      <c r="R21" s="162"/>
      <c r="S21" s="162"/>
      <c r="T21" s="162"/>
      <c r="U21" s="162"/>
      <c r="V21" s="162"/>
      <c r="W21" s="162"/>
      <c r="X21" s="162"/>
      <c r="Y21" s="162"/>
    </row>
    <row r="22" spans="1:25" ht="15.75" customHeight="1" x14ac:dyDescent="0.25">
      <c r="A22" s="164">
        <v>9</v>
      </c>
      <c r="B22" s="162">
        <f t="shared" si="2"/>
        <v>1000</v>
      </c>
      <c r="C22" s="173">
        <f t="shared" si="3"/>
        <v>1000</v>
      </c>
      <c r="D22" s="162">
        <f t="shared" ref="D22:F22" si="14">C22*$B$5</f>
        <v>900</v>
      </c>
      <c r="E22" s="162">
        <f t="shared" si="14"/>
        <v>810</v>
      </c>
      <c r="F22" s="162">
        <f t="shared" si="14"/>
        <v>729</v>
      </c>
      <c r="G22" s="164"/>
      <c r="H22" s="164"/>
      <c r="I22" s="164"/>
      <c r="J22" s="164"/>
      <c r="K22" s="164"/>
      <c r="L22" s="164"/>
      <c r="M22" s="164"/>
      <c r="N22" s="162"/>
      <c r="O22" s="173">
        <f t="shared" si="5"/>
        <v>3439</v>
      </c>
      <c r="P22" s="160">
        <f t="shared" si="6"/>
        <v>68780</v>
      </c>
      <c r="Q22" s="162"/>
      <c r="R22" s="162"/>
      <c r="S22" s="162"/>
      <c r="T22" s="162"/>
      <c r="U22" s="162"/>
      <c r="V22" s="162"/>
      <c r="W22" s="162"/>
      <c r="X22" s="162"/>
      <c r="Y22" s="162"/>
    </row>
    <row r="23" spans="1:25" ht="15.75" customHeight="1" x14ac:dyDescent="0.25">
      <c r="A23" s="146">
        <v>10</v>
      </c>
      <c r="B23" s="162">
        <f t="shared" si="2"/>
        <v>1000</v>
      </c>
      <c r="C23" s="173">
        <f t="shared" si="3"/>
        <v>1000</v>
      </c>
      <c r="D23" s="162">
        <f t="shared" ref="D23:E23" si="15">C23*$B$5</f>
        <v>900</v>
      </c>
      <c r="E23" s="162">
        <f t="shared" si="15"/>
        <v>810</v>
      </c>
      <c r="F23" s="146"/>
      <c r="G23" s="146"/>
      <c r="H23" s="146"/>
      <c r="I23" s="146"/>
      <c r="J23" s="146"/>
      <c r="K23" s="146"/>
      <c r="L23" s="146"/>
      <c r="M23" s="146"/>
      <c r="N23" s="146"/>
      <c r="O23" s="173">
        <f t="shared" si="5"/>
        <v>2710</v>
      </c>
      <c r="P23" s="160">
        <f t="shared" si="6"/>
        <v>54200</v>
      </c>
      <c r="Q23" s="146"/>
      <c r="R23" s="146"/>
      <c r="S23" s="146"/>
      <c r="T23" s="146"/>
      <c r="U23" s="146"/>
      <c r="V23" s="146"/>
      <c r="W23" s="146"/>
      <c r="X23" s="146"/>
      <c r="Y23" s="146"/>
    </row>
    <row r="24" spans="1:25" ht="15.75" customHeight="1" x14ac:dyDescent="0.25">
      <c r="A24" s="146">
        <v>11</v>
      </c>
      <c r="B24" s="162">
        <f t="shared" si="2"/>
        <v>1000</v>
      </c>
      <c r="C24" s="173">
        <f t="shared" si="3"/>
        <v>1000</v>
      </c>
      <c r="D24" s="162">
        <f>C24*$B$5</f>
        <v>900</v>
      </c>
      <c r="E24" s="146"/>
      <c r="F24" s="146"/>
      <c r="G24" s="146"/>
      <c r="H24" s="146"/>
      <c r="I24" s="146"/>
      <c r="J24" s="146"/>
      <c r="K24" s="146"/>
      <c r="L24" s="146"/>
      <c r="M24" s="146"/>
      <c r="N24" s="146"/>
      <c r="O24" s="173">
        <f t="shared" si="5"/>
        <v>1900</v>
      </c>
      <c r="P24" s="160">
        <f t="shared" si="6"/>
        <v>38000</v>
      </c>
      <c r="Q24" s="146"/>
      <c r="R24" s="146"/>
      <c r="S24" s="146"/>
      <c r="T24" s="146"/>
      <c r="U24" s="146"/>
      <c r="V24" s="146"/>
      <c r="W24" s="146"/>
      <c r="X24" s="146"/>
      <c r="Y24" s="146"/>
    </row>
    <row r="25" spans="1:25" ht="15.75" customHeight="1" x14ac:dyDescent="0.25">
      <c r="A25" s="146">
        <v>12</v>
      </c>
      <c r="B25" s="162">
        <f t="shared" si="2"/>
        <v>1000</v>
      </c>
      <c r="C25" s="173">
        <f t="shared" si="3"/>
        <v>1000</v>
      </c>
      <c r="D25" s="146"/>
      <c r="E25" s="146"/>
      <c r="F25" s="146"/>
      <c r="G25" s="146"/>
      <c r="H25" s="146"/>
      <c r="I25" s="146"/>
      <c r="J25" s="146"/>
      <c r="K25" s="146"/>
      <c r="L25" s="146"/>
      <c r="M25" s="146"/>
      <c r="N25" s="146"/>
      <c r="O25" s="173">
        <f t="shared" si="5"/>
        <v>1000</v>
      </c>
      <c r="P25" s="160">
        <f t="shared" si="6"/>
        <v>20000</v>
      </c>
      <c r="Q25" s="146"/>
      <c r="R25" s="146"/>
      <c r="S25" s="146"/>
      <c r="T25" s="146"/>
      <c r="U25" s="146"/>
      <c r="V25" s="146"/>
      <c r="W25" s="146"/>
      <c r="X25" s="146"/>
      <c r="Y25" s="146"/>
    </row>
    <row r="26" spans="1:25" ht="15.75" customHeight="1" x14ac:dyDescent="0.25">
      <c r="A26" s="11"/>
      <c r="B26" s="146"/>
      <c r="C26" s="146"/>
      <c r="D26" s="146"/>
      <c r="E26" s="146"/>
      <c r="F26" s="146"/>
      <c r="G26" s="146"/>
      <c r="H26" s="146"/>
      <c r="I26" s="146"/>
      <c r="J26" s="146"/>
      <c r="K26" s="146"/>
      <c r="L26" s="146"/>
      <c r="M26" s="146"/>
      <c r="N26" s="146"/>
      <c r="O26" s="159"/>
      <c r="P26" s="160">
        <f>SUM(P14:P25)</f>
        <v>1108373.1656658</v>
      </c>
      <c r="Q26" s="146"/>
      <c r="R26" s="146"/>
      <c r="S26" s="146"/>
      <c r="T26" s="146"/>
      <c r="U26" s="146"/>
      <c r="V26" s="146"/>
      <c r="W26" s="146"/>
      <c r="X26" s="146"/>
      <c r="Y26" s="146"/>
    </row>
    <row r="27" spans="1:25" ht="15.75" customHeight="1" x14ac:dyDescent="0.25">
      <c r="A27" s="174" t="s">
        <v>152</v>
      </c>
      <c r="B27" s="167"/>
      <c r="C27" s="168" t="s">
        <v>160</v>
      </c>
      <c r="D27" s="167"/>
      <c r="E27" s="167"/>
      <c r="F27" s="167"/>
      <c r="G27" s="167"/>
      <c r="H27" s="167"/>
      <c r="I27" s="167"/>
      <c r="J27" s="167"/>
      <c r="K27" s="167"/>
      <c r="L27" s="167"/>
      <c r="M27" s="167"/>
      <c r="N27" s="167"/>
      <c r="O27" s="169"/>
      <c r="P27" s="167"/>
      <c r="Q27" s="167"/>
      <c r="R27" s="167"/>
      <c r="S27" s="167"/>
      <c r="T27" s="167"/>
      <c r="U27" s="167"/>
      <c r="V27" s="167"/>
      <c r="W27" s="167"/>
      <c r="X27" s="167"/>
      <c r="Y27" s="167"/>
    </row>
    <row r="28" spans="1:25" ht="15.75" customHeight="1" x14ac:dyDescent="0.25">
      <c r="A28" s="170" t="s">
        <v>37</v>
      </c>
      <c r="B28" s="171" t="s">
        <v>161</v>
      </c>
      <c r="C28" s="172">
        <v>1</v>
      </c>
      <c r="D28" s="171">
        <v>2</v>
      </c>
      <c r="E28" s="171">
        <v>3</v>
      </c>
      <c r="F28" s="171">
        <v>4</v>
      </c>
      <c r="G28" s="171">
        <v>5</v>
      </c>
      <c r="H28" s="171">
        <v>6</v>
      </c>
      <c r="I28" s="171">
        <v>7</v>
      </c>
      <c r="J28" s="171">
        <v>8</v>
      </c>
      <c r="K28" s="171">
        <v>9</v>
      </c>
      <c r="L28" s="171">
        <v>10</v>
      </c>
      <c r="M28" s="171">
        <v>11</v>
      </c>
      <c r="N28" s="171">
        <v>12</v>
      </c>
      <c r="O28" s="172" t="s">
        <v>162</v>
      </c>
      <c r="P28" s="171" t="s">
        <v>14</v>
      </c>
      <c r="Q28" s="171"/>
      <c r="R28" s="171"/>
      <c r="S28" s="171"/>
      <c r="T28" s="171"/>
      <c r="U28" s="171"/>
      <c r="V28" s="171"/>
      <c r="W28" s="171"/>
      <c r="X28" s="171"/>
      <c r="Y28" s="171"/>
    </row>
    <row r="29" spans="1:25" ht="15.75" customHeight="1" x14ac:dyDescent="0.25">
      <c r="A29" s="164">
        <v>1</v>
      </c>
      <c r="B29" s="162">
        <f t="shared" ref="B29:B40" si="16">$C$4</f>
        <v>1000</v>
      </c>
      <c r="C29" s="173">
        <f t="shared" ref="C29:C40" si="17">B29</f>
        <v>1000</v>
      </c>
      <c r="D29" s="162">
        <f t="shared" ref="D29:N29" si="18">C29*$C$5</f>
        <v>800</v>
      </c>
      <c r="E29" s="162">
        <f t="shared" si="18"/>
        <v>640</v>
      </c>
      <c r="F29" s="162">
        <f t="shared" si="18"/>
        <v>512</v>
      </c>
      <c r="G29" s="162">
        <f t="shared" si="18"/>
        <v>409.6</v>
      </c>
      <c r="H29" s="162">
        <f t="shared" si="18"/>
        <v>327.68000000000006</v>
      </c>
      <c r="I29" s="162">
        <f t="shared" si="18"/>
        <v>262.14400000000006</v>
      </c>
      <c r="J29" s="162">
        <f t="shared" si="18"/>
        <v>209.71520000000007</v>
      </c>
      <c r="K29" s="162">
        <f t="shared" si="18"/>
        <v>167.77216000000007</v>
      </c>
      <c r="L29" s="162">
        <f t="shared" si="18"/>
        <v>134.21772800000005</v>
      </c>
      <c r="M29" s="162">
        <f t="shared" si="18"/>
        <v>107.37418240000005</v>
      </c>
      <c r="N29" s="162">
        <f t="shared" si="18"/>
        <v>85.899345920000044</v>
      </c>
      <c r="O29" s="173">
        <f t="shared" ref="O29:O40" si="19">SUM(C29:N29)</f>
        <v>4656.4026163199997</v>
      </c>
      <c r="P29" s="160">
        <f t="shared" ref="P29:P40" si="20">O29*$C$3</f>
        <v>93128.052326399993</v>
      </c>
      <c r="Q29" s="162"/>
      <c r="R29" s="162"/>
      <c r="S29" s="162"/>
      <c r="T29" s="162"/>
      <c r="U29" s="162"/>
      <c r="V29" s="162"/>
      <c r="W29" s="162"/>
      <c r="X29" s="162"/>
      <c r="Y29" s="162"/>
    </row>
    <row r="30" spans="1:25" ht="15.75" customHeight="1" x14ac:dyDescent="0.25">
      <c r="A30" s="164">
        <v>2</v>
      </c>
      <c r="B30" s="162">
        <f t="shared" si="16"/>
        <v>1000</v>
      </c>
      <c r="C30" s="173">
        <f t="shared" si="17"/>
        <v>1000</v>
      </c>
      <c r="D30" s="162">
        <f t="shared" ref="D30:M30" si="21">C30*$C$5</f>
        <v>800</v>
      </c>
      <c r="E30" s="162">
        <f t="shared" si="21"/>
        <v>640</v>
      </c>
      <c r="F30" s="162">
        <f t="shared" si="21"/>
        <v>512</v>
      </c>
      <c r="G30" s="162">
        <f t="shared" si="21"/>
        <v>409.6</v>
      </c>
      <c r="H30" s="162">
        <f t="shared" si="21"/>
        <v>327.68000000000006</v>
      </c>
      <c r="I30" s="162">
        <f t="shared" si="21"/>
        <v>262.14400000000006</v>
      </c>
      <c r="J30" s="162">
        <f t="shared" si="21"/>
        <v>209.71520000000007</v>
      </c>
      <c r="K30" s="162">
        <f t="shared" si="21"/>
        <v>167.77216000000007</v>
      </c>
      <c r="L30" s="162">
        <f t="shared" si="21"/>
        <v>134.21772800000005</v>
      </c>
      <c r="M30" s="162">
        <f t="shared" si="21"/>
        <v>107.37418240000005</v>
      </c>
      <c r="N30" s="162"/>
      <c r="O30" s="173">
        <f t="shared" si="19"/>
        <v>4570.5032703999996</v>
      </c>
      <c r="P30" s="160">
        <f t="shared" si="20"/>
        <v>91410.065407999995</v>
      </c>
      <c r="Q30" s="162"/>
      <c r="R30" s="162"/>
      <c r="S30" s="162"/>
      <c r="T30" s="162"/>
      <c r="U30" s="162"/>
      <c r="V30" s="162"/>
      <c r="W30" s="162"/>
      <c r="X30" s="162"/>
      <c r="Y30" s="162"/>
    </row>
    <row r="31" spans="1:25" ht="15.75" customHeight="1" x14ac:dyDescent="0.25">
      <c r="A31" s="164">
        <v>3</v>
      </c>
      <c r="B31" s="162">
        <f t="shared" si="16"/>
        <v>1000</v>
      </c>
      <c r="C31" s="173">
        <f t="shared" si="17"/>
        <v>1000</v>
      </c>
      <c r="D31" s="162">
        <f t="shared" ref="D31:L31" si="22">C31*$C$5</f>
        <v>800</v>
      </c>
      <c r="E31" s="162">
        <f t="shared" si="22"/>
        <v>640</v>
      </c>
      <c r="F31" s="162">
        <f t="shared" si="22"/>
        <v>512</v>
      </c>
      <c r="G31" s="162">
        <f t="shared" si="22"/>
        <v>409.6</v>
      </c>
      <c r="H31" s="162">
        <f t="shared" si="22"/>
        <v>327.68000000000006</v>
      </c>
      <c r="I31" s="162">
        <f t="shared" si="22"/>
        <v>262.14400000000006</v>
      </c>
      <c r="J31" s="162">
        <f t="shared" si="22"/>
        <v>209.71520000000007</v>
      </c>
      <c r="K31" s="162">
        <f t="shared" si="22"/>
        <v>167.77216000000007</v>
      </c>
      <c r="L31" s="162">
        <f t="shared" si="22"/>
        <v>134.21772800000005</v>
      </c>
      <c r="M31" s="162"/>
      <c r="N31" s="162"/>
      <c r="O31" s="173">
        <f t="shared" si="19"/>
        <v>4463.1290879999997</v>
      </c>
      <c r="P31" s="160">
        <f t="shared" si="20"/>
        <v>89262.581760000001</v>
      </c>
      <c r="Q31" s="162"/>
      <c r="R31" s="162"/>
      <c r="S31" s="162"/>
      <c r="T31" s="162"/>
      <c r="U31" s="162"/>
      <c r="V31" s="162"/>
      <c r="W31" s="162"/>
      <c r="X31" s="162"/>
      <c r="Y31" s="162"/>
    </row>
    <row r="32" spans="1:25" ht="15.75" customHeight="1" x14ac:dyDescent="0.25">
      <c r="A32" s="164">
        <v>4</v>
      </c>
      <c r="B32" s="162">
        <f t="shared" si="16"/>
        <v>1000</v>
      </c>
      <c r="C32" s="173">
        <f t="shared" si="17"/>
        <v>1000</v>
      </c>
      <c r="D32" s="162">
        <f t="shared" ref="D32:K32" si="23">C32*$C$5</f>
        <v>800</v>
      </c>
      <c r="E32" s="162">
        <f t="shared" si="23"/>
        <v>640</v>
      </c>
      <c r="F32" s="162">
        <f t="shared" si="23"/>
        <v>512</v>
      </c>
      <c r="G32" s="162">
        <f t="shared" si="23"/>
        <v>409.6</v>
      </c>
      <c r="H32" s="162">
        <f t="shared" si="23"/>
        <v>327.68000000000006</v>
      </c>
      <c r="I32" s="162">
        <f t="shared" si="23"/>
        <v>262.14400000000006</v>
      </c>
      <c r="J32" s="162">
        <f t="shared" si="23"/>
        <v>209.71520000000007</v>
      </c>
      <c r="K32" s="162">
        <f t="shared" si="23"/>
        <v>167.77216000000007</v>
      </c>
      <c r="L32" s="164"/>
      <c r="M32" s="164"/>
      <c r="N32" s="162"/>
      <c r="O32" s="173">
        <f t="shared" si="19"/>
        <v>4328.9113600000001</v>
      </c>
      <c r="P32" s="160">
        <f t="shared" si="20"/>
        <v>86578.227199999994</v>
      </c>
      <c r="Q32" s="162"/>
      <c r="R32" s="162"/>
      <c r="S32" s="162"/>
      <c r="T32" s="162"/>
      <c r="U32" s="162"/>
      <c r="V32" s="162"/>
      <c r="W32" s="162"/>
      <c r="X32" s="162"/>
      <c r="Y32" s="162"/>
    </row>
    <row r="33" spans="1:25" ht="15.75" customHeight="1" x14ac:dyDescent="0.25">
      <c r="A33" s="164">
        <v>5</v>
      </c>
      <c r="B33" s="162">
        <f t="shared" si="16"/>
        <v>1000</v>
      </c>
      <c r="C33" s="173">
        <f t="shared" si="17"/>
        <v>1000</v>
      </c>
      <c r="D33" s="162">
        <f t="shared" ref="D33:J33" si="24">C33*$C$5</f>
        <v>800</v>
      </c>
      <c r="E33" s="162">
        <f t="shared" si="24"/>
        <v>640</v>
      </c>
      <c r="F33" s="162">
        <f t="shared" si="24"/>
        <v>512</v>
      </c>
      <c r="G33" s="162">
        <f t="shared" si="24"/>
        <v>409.6</v>
      </c>
      <c r="H33" s="162">
        <f t="shared" si="24"/>
        <v>327.68000000000006</v>
      </c>
      <c r="I33" s="162">
        <f t="shared" si="24"/>
        <v>262.14400000000006</v>
      </c>
      <c r="J33" s="162">
        <f t="shared" si="24"/>
        <v>209.71520000000007</v>
      </c>
      <c r="K33" s="146"/>
      <c r="L33" s="146"/>
      <c r="M33" s="146"/>
      <c r="N33" s="146"/>
      <c r="O33" s="173">
        <f t="shared" si="19"/>
        <v>4161.1391999999996</v>
      </c>
      <c r="P33" s="160">
        <f t="shared" si="20"/>
        <v>83222.783999999985</v>
      </c>
      <c r="Q33" s="146"/>
      <c r="R33" s="146"/>
      <c r="S33" s="146"/>
      <c r="T33" s="146"/>
      <c r="U33" s="146"/>
      <c r="V33" s="146"/>
      <c r="W33" s="146"/>
      <c r="X33" s="146"/>
      <c r="Y33" s="146"/>
    </row>
    <row r="34" spans="1:25" ht="15.75" customHeight="1" x14ac:dyDescent="0.25">
      <c r="A34" s="164">
        <v>6</v>
      </c>
      <c r="B34" s="162">
        <f t="shared" si="16"/>
        <v>1000</v>
      </c>
      <c r="C34" s="173">
        <f t="shared" si="17"/>
        <v>1000</v>
      </c>
      <c r="D34" s="162">
        <f t="shared" ref="D34:I34" si="25">C34*$C$5</f>
        <v>800</v>
      </c>
      <c r="E34" s="162">
        <f t="shared" si="25"/>
        <v>640</v>
      </c>
      <c r="F34" s="162">
        <f t="shared" si="25"/>
        <v>512</v>
      </c>
      <c r="G34" s="162">
        <f t="shared" si="25"/>
        <v>409.6</v>
      </c>
      <c r="H34" s="162">
        <f t="shared" si="25"/>
        <v>327.68000000000006</v>
      </c>
      <c r="I34" s="162">
        <f t="shared" si="25"/>
        <v>262.14400000000006</v>
      </c>
      <c r="J34" s="162"/>
      <c r="K34" s="146"/>
      <c r="L34" s="146"/>
      <c r="M34" s="146"/>
      <c r="N34" s="146"/>
      <c r="O34" s="173">
        <f t="shared" si="19"/>
        <v>3951.424</v>
      </c>
      <c r="P34" s="160">
        <f t="shared" si="20"/>
        <v>79028.479999999996</v>
      </c>
      <c r="Q34" s="146"/>
      <c r="R34" s="146"/>
      <c r="S34" s="146"/>
      <c r="T34" s="146"/>
      <c r="U34" s="146"/>
      <c r="V34" s="146"/>
      <c r="W34" s="146"/>
      <c r="X34" s="146"/>
      <c r="Y34" s="146"/>
    </row>
    <row r="35" spans="1:25" ht="15.75" customHeight="1" x14ac:dyDescent="0.25">
      <c r="A35" s="164">
        <v>7</v>
      </c>
      <c r="B35" s="162">
        <f t="shared" si="16"/>
        <v>1000</v>
      </c>
      <c r="C35" s="173">
        <f t="shared" si="17"/>
        <v>1000</v>
      </c>
      <c r="D35" s="162">
        <f t="shared" ref="D35:H35" si="26">C35*$C$5</f>
        <v>800</v>
      </c>
      <c r="E35" s="162">
        <f t="shared" si="26"/>
        <v>640</v>
      </c>
      <c r="F35" s="162">
        <f t="shared" si="26"/>
        <v>512</v>
      </c>
      <c r="G35" s="162">
        <f t="shared" si="26"/>
        <v>409.6</v>
      </c>
      <c r="H35" s="162">
        <f t="shared" si="26"/>
        <v>327.68000000000006</v>
      </c>
      <c r="I35" s="162"/>
      <c r="J35" s="162"/>
      <c r="K35" s="162"/>
      <c r="L35" s="162"/>
      <c r="M35" s="162"/>
      <c r="N35" s="162"/>
      <c r="O35" s="173">
        <f t="shared" si="19"/>
        <v>3689.2799999999997</v>
      </c>
      <c r="P35" s="160">
        <f t="shared" si="20"/>
        <v>73785.599999999991</v>
      </c>
      <c r="Q35" s="162"/>
      <c r="R35" s="162"/>
      <c r="S35" s="162"/>
      <c r="T35" s="162"/>
      <c r="U35" s="162"/>
      <c r="V35" s="162"/>
      <c r="W35" s="162"/>
      <c r="X35" s="162"/>
      <c r="Y35" s="162"/>
    </row>
    <row r="36" spans="1:25" ht="15.75" customHeight="1" x14ac:dyDescent="0.25">
      <c r="A36" s="164">
        <v>8</v>
      </c>
      <c r="B36" s="162">
        <f t="shared" si="16"/>
        <v>1000</v>
      </c>
      <c r="C36" s="173">
        <f t="shared" si="17"/>
        <v>1000</v>
      </c>
      <c r="D36" s="162">
        <f t="shared" ref="D36:G36" si="27">C36*$C$5</f>
        <v>800</v>
      </c>
      <c r="E36" s="162">
        <f t="shared" si="27"/>
        <v>640</v>
      </c>
      <c r="F36" s="162">
        <f t="shared" si="27"/>
        <v>512</v>
      </c>
      <c r="G36" s="162">
        <f t="shared" si="27"/>
        <v>409.6</v>
      </c>
      <c r="H36" s="162"/>
      <c r="I36" s="162"/>
      <c r="J36" s="162"/>
      <c r="K36" s="162"/>
      <c r="L36" s="162"/>
      <c r="M36" s="162"/>
      <c r="N36" s="162"/>
      <c r="O36" s="173">
        <f t="shared" si="19"/>
        <v>3361.6</v>
      </c>
      <c r="P36" s="160">
        <f t="shared" si="20"/>
        <v>67232</v>
      </c>
      <c r="Q36" s="162"/>
      <c r="R36" s="162"/>
      <c r="S36" s="162"/>
      <c r="T36" s="162"/>
      <c r="U36" s="162"/>
      <c r="V36" s="162"/>
      <c r="W36" s="162"/>
      <c r="X36" s="162"/>
      <c r="Y36" s="162"/>
    </row>
    <row r="37" spans="1:25" ht="15.75" customHeight="1" x14ac:dyDescent="0.25">
      <c r="A37" s="164">
        <v>9</v>
      </c>
      <c r="B37" s="162">
        <f t="shared" si="16"/>
        <v>1000</v>
      </c>
      <c r="C37" s="173">
        <f t="shared" si="17"/>
        <v>1000</v>
      </c>
      <c r="D37" s="162">
        <f t="shared" ref="D37:F37" si="28">C37*$C$5</f>
        <v>800</v>
      </c>
      <c r="E37" s="162">
        <f t="shared" si="28"/>
        <v>640</v>
      </c>
      <c r="F37" s="162">
        <f t="shared" si="28"/>
        <v>512</v>
      </c>
      <c r="G37" s="162"/>
      <c r="H37" s="162"/>
      <c r="I37" s="162"/>
      <c r="J37" s="162"/>
      <c r="K37" s="164"/>
      <c r="L37" s="164"/>
      <c r="M37" s="164"/>
      <c r="N37" s="162"/>
      <c r="O37" s="173">
        <f t="shared" si="19"/>
        <v>2952</v>
      </c>
      <c r="P37" s="160">
        <f t="shared" si="20"/>
        <v>59040</v>
      </c>
      <c r="Q37" s="162"/>
      <c r="R37" s="162"/>
      <c r="S37" s="162"/>
      <c r="T37" s="162"/>
      <c r="U37" s="162"/>
      <c r="V37" s="162"/>
      <c r="W37" s="162"/>
      <c r="X37" s="162"/>
      <c r="Y37" s="162"/>
    </row>
    <row r="38" spans="1:25" ht="15.75" customHeight="1" x14ac:dyDescent="0.25">
      <c r="A38" s="146">
        <v>10</v>
      </c>
      <c r="B38" s="162">
        <f t="shared" si="16"/>
        <v>1000</v>
      </c>
      <c r="C38" s="173">
        <f t="shared" si="17"/>
        <v>1000</v>
      </c>
      <c r="D38" s="162">
        <f t="shared" ref="D38:E38" si="29">C38*$C$5</f>
        <v>800</v>
      </c>
      <c r="E38" s="162">
        <f t="shared" si="29"/>
        <v>640</v>
      </c>
      <c r="F38" s="162"/>
      <c r="G38" s="162"/>
      <c r="H38" s="162"/>
      <c r="I38" s="162"/>
      <c r="J38" s="162"/>
      <c r="K38" s="146"/>
      <c r="L38" s="146"/>
      <c r="M38" s="146"/>
      <c r="N38" s="146"/>
      <c r="O38" s="173">
        <f t="shared" si="19"/>
        <v>2440</v>
      </c>
      <c r="P38" s="160">
        <f t="shared" si="20"/>
        <v>48800</v>
      </c>
      <c r="Q38" s="146"/>
      <c r="R38" s="146"/>
      <c r="S38" s="146"/>
      <c r="T38" s="146"/>
      <c r="U38" s="146"/>
      <c r="V38" s="146"/>
      <c r="W38" s="146"/>
      <c r="X38" s="146"/>
      <c r="Y38" s="146"/>
    </row>
    <row r="39" spans="1:25" ht="15.75" customHeight="1" x14ac:dyDescent="0.25">
      <c r="A39" s="146">
        <v>11</v>
      </c>
      <c r="B39" s="162">
        <f t="shared" si="16"/>
        <v>1000</v>
      </c>
      <c r="C39" s="173">
        <f t="shared" si="17"/>
        <v>1000</v>
      </c>
      <c r="D39" s="162">
        <f>C39*$C$5</f>
        <v>800</v>
      </c>
      <c r="E39" s="162"/>
      <c r="F39" s="162"/>
      <c r="G39" s="162"/>
      <c r="H39" s="162"/>
      <c r="I39" s="162"/>
      <c r="J39" s="162"/>
      <c r="K39" s="146"/>
      <c r="L39" s="146"/>
      <c r="M39" s="146"/>
      <c r="N39" s="146"/>
      <c r="O39" s="173">
        <f t="shared" si="19"/>
        <v>1800</v>
      </c>
      <c r="P39" s="160">
        <f t="shared" si="20"/>
        <v>36000</v>
      </c>
      <c r="Q39" s="146"/>
      <c r="R39" s="146"/>
      <c r="S39" s="146"/>
      <c r="T39" s="146"/>
      <c r="U39" s="146"/>
      <c r="V39" s="146"/>
      <c r="W39" s="146"/>
      <c r="X39" s="146"/>
      <c r="Y39" s="146"/>
    </row>
    <row r="40" spans="1:25" ht="15.75" customHeight="1" x14ac:dyDescent="0.25">
      <c r="A40" s="146">
        <v>12</v>
      </c>
      <c r="B40" s="162">
        <f t="shared" si="16"/>
        <v>1000</v>
      </c>
      <c r="C40" s="173">
        <f t="shared" si="17"/>
        <v>1000</v>
      </c>
      <c r="D40" s="162"/>
      <c r="E40" s="162"/>
      <c r="F40" s="162"/>
      <c r="G40" s="162"/>
      <c r="H40" s="162"/>
      <c r="I40" s="162"/>
      <c r="J40" s="162"/>
      <c r="K40" s="146"/>
      <c r="L40" s="146"/>
      <c r="M40" s="146"/>
      <c r="N40" s="146"/>
      <c r="O40" s="173">
        <f t="shared" si="19"/>
        <v>1000</v>
      </c>
      <c r="P40" s="160">
        <f t="shared" si="20"/>
        <v>20000</v>
      </c>
      <c r="Q40" s="146"/>
      <c r="R40" s="146"/>
      <c r="S40" s="146"/>
      <c r="T40" s="146"/>
      <c r="U40" s="146"/>
      <c r="V40" s="146"/>
      <c r="W40" s="146"/>
      <c r="X40" s="146"/>
      <c r="Y40" s="146"/>
    </row>
    <row r="41" spans="1:25" ht="15.75" customHeight="1" x14ac:dyDescent="0.25">
      <c r="A41" s="146"/>
      <c r="B41" s="146"/>
      <c r="C41" s="146"/>
      <c r="D41" s="146"/>
      <c r="E41" s="146"/>
      <c r="F41" s="146"/>
      <c r="G41" s="146"/>
      <c r="H41" s="146"/>
      <c r="I41" s="146"/>
      <c r="J41" s="146"/>
      <c r="K41" s="146"/>
      <c r="L41" s="146"/>
      <c r="M41" s="146"/>
      <c r="N41" s="146"/>
      <c r="O41" s="159"/>
      <c r="P41" s="160">
        <f>SUM(P29:P40)</f>
        <v>827487.79069439985</v>
      </c>
      <c r="Q41" s="146"/>
      <c r="R41" s="146"/>
      <c r="S41" s="146"/>
      <c r="T41" s="146"/>
      <c r="U41" s="146"/>
      <c r="V41" s="146"/>
      <c r="W41" s="146"/>
      <c r="X41" s="146"/>
      <c r="Y41" s="146"/>
    </row>
    <row r="42" spans="1:25" ht="15.75" customHeight="1" x14ac:dyDescent="0.25">
      <c r="A42" s="146"/>
      <c r="B42" s="146"/>
      <c r="C42" s="146"/>
      <c r="D42" s="146"/>
      <c r="E42" s="146"/>
      <c r="F42" s="146"/>
      <c r="G42" s="146"/>
      <c r="H42" s="146"/>
      <c r="I42" s="146"/>
      <c r="J42" s="146"/>
      <c r="K42" s="146"/>
      <c r="L42" s="146"/>
      <c r="M42" s="146"/>
      <c r="N42" s="146"/>
      <c r="O42" s="159"/>
      <c r="P42" s="146"/>
      <c r="Q42" s="146"/>
      <c r="R42" s="146"/>
      <c r="S42" s="146"/>
      <c r="T42" s="146"/>
      <c r="U42" s="146"/>
      <c r="V42" s="146"/>
      <c r="W42" s="146"/>
      <c r="X42" s="146"/>
      <c r="Y42" s="146"/>
    </row>
    <row r="43" spans="1:25" ht="15.75" customHeight="1" x14ac:dyDescent="0.25">
      <c r="A43" s="146"/>
      <c r="B43" s="146"/>
      <c r="C43" s="146"/>
      <c r="D43" s="146"/>
      <c r="E43" s="146"/>
      <c r="F43" s="146"/>
      <c r="G43" s="146"/>
      <c r="H43" s="146"/>
      <c r="I43" s="146"/>
      <c r="J43" s="146"/>
      <c r="K43" s="146"/>
      <c r="L43" s="146"/>
      <c r="M43" s="146"/>
      <c r="N43" s="146"/>
      <c r="O43" s="159"/>
      <c r="P43" s="146"/>
      <c r="Q43" s="146"/>
      <c r="R43" s="146"/>
      <c r="S43" s="146"/>
      <c r="T43" s="146"/>
      <c r="U43" s="146"/>
      <c r="V43" s="146"/>
      <c r="W43" s="146"/>
      <c r="X43" s="146"/>
      <c r="Y43" s="146"/>
    </row>
    <row r="44" spans="1:25" ht="15.75" customHeight="1" x14ac:dyDescent="0.25">
      <c r="A44" s="146"/>
      <c r="B44" s="146"/>
      <c r="C44" s="146"/>
      <c r="D44" s="146"/>
      <c r="E44" s="146"/>
      <c r="F44" s="146"/>
      <c r="G44" s="146"/>
      <c r="H44" s="146"/>
      <c r="I44" s="146"/>
      <c r="J44" s="146"/>
      <c r="K44" s="146"/>
      <c r="L44" s="146"/>
      <c r="M44" s="146"/>
      <c r="N44" s="146"/>
      <c r="O44" s="159"/>
      <c r="P44" s="146"/>
      <c r="Q44" s="146"/>
      <c r="R44" s="146"/>
      <c r="S44" s="146"/>
      <c r="T44" s="146"/>
      <c r="U44" s="146"/>
      <c r="V44" s="146"/>
      <c r="W44" s="146"/>
      <c r="X44" s="146"/>
      <c r="Y44" s="146"/>
    </row>
    <row r="45" spans="1:25" ht="15.75" customHeight="1" x14ac:dyDescent="0.25">
      <c r="A45" s="146"/>
      <c r="B45" s="146"/>
      <c r="C45" s="146"/>
      <c r="D45" s="146"/>
      <c r="E45" s="146"/>
      <c r="F45" s="146"/>
      <c r="G45" s="146"/>
      <c r="H45" s="146"/>
      <c r="I45" s="146"/>
      <c r="J45" s="146"/>
      <c r="K45" s="146"/>
      <c r="L45" s="146"/>
      <c r="M45" s="146"/>
      <c r="N45" s="146"/>
      <c r="O45" s="159"/>
      <c r="P45" s="146"/>
      <c r="Q45" s="146"/>
      <c r="R45" s="146"/>
      <c r="S45" s="146"/>
      <c r="T45" s="146"/>
      <c r="U45" s="146"/>
      <c r="V45" s="146"/>
      <c r="W45" s="146"/>
      <c r="X45" s="146"/>
      <c r="Y45" s="146"/>
    </row>
    <row r="46" spans="1:25" ht="15.75" customHeight="1" x14ac:dyDescent="0.25">
      <c r="A46" s="146"/>
      <c r="B46" s="146"/>
      <c r="C46" s="146"/>
      <c r="D46" s="146"/>
      <c r="E46" s="146"/>
      <c r="F46" s="146"/>
      <c r="G46" s="146"/>
      <c r="H46" s="146"/>
      <c r="I46" s="146"/>
      <c r="J46" s="146"/>
      <c r="K46" s="146"/>
      <c r="L46" s="146"/>
      <c r="M46" s="146"/>
      <c r="N46" s="146"/>
      <c r="O46" s="159"/>
      <c r="P46" s="146"/>
      <c r="Q46" s="146"/>
      <c r="R46" s="146"/>
      <c r="S46" s="146"/>
      <c r="T46" s="146"/>
      <c r="U46" s="146"/>
      <c r="V46" s="146"/>
      <c r="W46" s="146"/>
      <c r="X46" s="146"/>
      <c r="Y46" s="146"/>
    </row>
    <row r="47" spans="1:25" ht="15.75" customHeight="1" x14ac:dyDescent="0.25">
      <c r="A47" s="146"/>
      <c r="B47" s="146"/>
      <c r="C47" s="146"/>
      <c r="D47" s="146"/>
      <c r="E47" s="146"/>
      <c r="F47" s="146"/>
      <c r="G47" s="146"/>
      <c r="H47" s="146"/>
      <c r="I47" s="146"/>
      <c r="J47" s="146"/>
      <c r="K47" s="146"/>
      <c r="L47" s="146"/>
      <c r="M47" s="146"/>
      <c r="N47" s="146"/>
      <c r="O47" s="159"/>
      <c r="P47" s="146"/>
      <c r="Q47" s="146"/>
      <c r="R47" s="146"/>
      <c r="S47" s="146"/>
      <c r="T47" s="146"/>
      <c r="U47" s="146"/>
      <c r="V47" s="146"/>
      <c r="W47" s="146"/>
      <c r="X47" s="146"/>
      <c r="Y47" s="146"/>
    </row>
    <row r="48" spans="1:25" ht="15.75" customHeight="1" x14ac:dyDescent="0.25">
      <c r="A48" s="146"/>
      <c r="B48" s="146"/>
      <c r="C48" s="146"/>
      <c r="D48" s="146"/>
      <c r="E48" s="146"/>
      <c r="F48" s="146"/>
      <c r="G48" s="146"/>
      <c r="H48" s="146"/>
      <c r="I48" s="146"/>
      <c r="J48" s="146"/>
      <c r="K48" s="146"/>
      <c r="L48" s="146"/>
      <c r="M48" s="146"/>
      <c r="N48" s="146"/>
      <c r="O48" s="159"/>
      <c r="P48" s="146"/>
      <c r="Q48" s="146"/>
      <c r="R48" s="146"/>
      <c r="S48" s="146"/>
      <c r="T48" s="146"/>
      <c r="U48" s="146"/>
      <c r="V48" s="146"/>
      <c r="W48" s="146"/>
      <c r="X48" s="146"/>
      <c r="Y48" s="146"/>
    </row>
    <row r="49" spans="1:25" ht="15.75" customHeight="1" x14ac:dyDescent="0.25">
      <c r="A49" s="146"/>
      <c r="B49" s="146"/>
      <c r="C49" s="146"/>
      <c r="D49" s="146"/>
      <c r="E49" s="146"/>
      <c r="F49" s="146"/>
      <c r="G49" s="146"/>
      <c r="H49" s="146"/>
      <c r="I49" s="146"/>
      <c r="J49" s="146"/>
      <c r="K49" s="146"/>
      <c r="L49" s="146"/>
      <c r="M49" s="146"/>
      <c r="N49" s="146"/>
      <c r="O49" s="159"/>
      <c r="P49" s="146"/>
      <c r="Q49" s="146"/>
      <c r="R49" s="146"/>
      <c r="S49" s="146"/>
      <c r="T49" s="146"/>
      <c r="U49" s="146"/>
      <c r="V49" s="146"/>
      <c r="W49" s="146"/>
      <c r="X49" s="146"/>
      <c r="Y49" s="146"/>
    </row>
    <row r="50" spans="1:25" ht="15.75" customHeight="1" x14ac:dyDescent="0.25">
      <c r="A50" s="146"/>
      <c r="B50" s="146"/>
      <c r="C50" s="146"/>
      <c r="D50" s="146"/>
      <c r="E50" s="146"/>
      <c r="F50" s="146"/>
      <c r="G50" s="146"/>
      <c r="H50" s="146"/>
      <c r="I50" s="146"/>
      <c r="J50" s="146"/>
      <c r="K50" s="146"/>
      <c r="L50" s="146"/>
      <c r="M50" s="146"/>
      <c r="N50" s="146"/>
      <c r="O50" s="159"/>
      <c r="P50" s="146"/>
      <c r="Q50" s="146"/>
      <c r="R50" s="146"/>
      <c r="S50" s="146"/>
      <c r="T50" s="146"/>
      <c r="U50" s="146"/>
      <c r="V50" s="146"/>
      <c r="W50" s="146"/>
      <c r="X50" s="146"/>
      <c r="Y50" s="146"/>
    </row>
    <row r="51" spans="1:25" ht="15.75" customHeight="1" x14ac:dyDescent="0.25">
      <c r="A51" s="146"/>
      <c r="B51" s="146"/>
      <c r="C51" s="146"/>
      <c r="D51" s="146"/>
      <c r="E51" s="146"/>
      <c r="F51" s="146"/>
      <c r="G51" s="146"/>
      <c r="H51" s="146"/>
      <c r="I51" s="146"/>
      <c r="J51" s="146"/>
      <c r="K51" s="146"/>
      <c r="L51" s="146"/>
      <c r="M51" s="146"/>
      <c r="N51" s="146"/>
      <c r="O51" s="159"/>
      <c r="P51" s="146"/>
      <c r="Q51" s="146"/>
      <c r="R51" s="146"/>
      <c r="S51" s="146"/>
      <c r="T51" s="146"/>
      <c r="U51" s="146"/>
      <c r="V51" s="146"/>
      <c r="W51" s="146"/>
      <c r="X51" s="146"/>
      <c r="Y51" s="146"/>
    </row>
    <row r="52" spans="1:25" ht="15.75" customHeight="1" x14ac:dyDescent="0.25">
      <c r="A52" s="146"/>
      <c r="B52" s="146"/>
      <c r="C52" s="146"/>
      <c r="D52" s="146"/>
      <c r="E52" s="146"/>
      <c r="F52" s="146"/>
      <c r="G52" s="146"/>
      <c r="H52" s="146"/>
      <c r="I52" s="146"/>
      <c r="J52" s="146"/>
      <c r="K52" s="146"/>
      <c r="L52" s="146"/>
      <c r="M52" s="146"/>
      <c r="N52" s="146"/>
      <c r="O52" s="159"/>
      <c r="P52" s="146"/>
      <c r="Q52" s="146"/>
      <c r="R52" s="146"/>
      <c r="S52" s="146"/>
      <c r="T52" s="146"/>
      <c r="U52" s="146"/>
      <c r="V52" s="146"/>
      <c r="W52" s="146"/>
      <c r="X52" s="146"/>
      <c r="Y52" s="146"/>
    </row>
    <row r="53" spans="1:25" ht="15.75" customHeight="1" x14ac:dyDescent="0.25">
      <c r="A53" s="146"/>
      <c r="B53" s="160"/>
      <c r="C53" s="160"/>
      <c r="D53" s="160"/>
      <c r="E53" s="160"/>
      <c r="F53" s="160"/>
      <c r="G53" s="160"/>
      <c r="H53" s="146"/>
      <c r="I53" s="146"/>
      <c r="J53" s="146"/>
      <c r="K53" s="146"/>
      <c r="L53" s="146"/>
      <c r="M53" s="146"/>
      <c r="N53" s="146"/>
      <c r="O53" s="159"/>
      <c r="P53" s="146"/>
      <c r="Q53" s="146"/>
      <c r="R53" s="146"/>
      <c r="S53" s="146"/>
      <c r="T53" s="146"/>
      <c r="U53" s="146"/>
      <c r="V53" s="146"/>
      <c r="W53" s="146"/>
      <c r="X53" s="146"/>
      <c r="Y53" s="146"/>
    </row>
    <row r="54" spans="1:25" ht="15.75" customHeight="1" x14ac:dyDescent="0.25">
      <c r="A54" s="146"/>
      <c r="B54" s="160"/>
      <c r="C54" s="160"/>
      <c r="D54" s="160"/>
      <c r="E54" s="160"/>
      <c r="F54" s="160"/>
      <c r="G54" s="160"/>
      <c r="H54" s="146"/>
      <c r="I54" s="146"/>
      <c r="J54" s="146"/>
      <c r="K54" s="146"/>
      <c r="L54" s="146"/>
      <c r="M54" s="146"/>
      <c r="N54" s="146"/>
      <c r="O54" s="159"/>
      <c r="P54" s="146"/>
      <c r="Q54" s="146"/>
      <c r="R54" s="146"/>
      <c r="S54" s="146"/>
      <c r="T54" s="146"/>
      <c r="U54" s="146"/>
      <c r="V54" s="146"/>
      <c r="W54" s="146"/>
      <c r="X54" s="146"/>
      <c r="Y54" s="146"/>
    </row>
    <row r="55" spans="1:25" ht="15.75" customHeight="1" x14ac:dyDescent="0.25">
      <c r="A55" s="146"/>
      <c r="B55" s="163"/>
      <c r="C55" s="163"/>
      <c r="D55" s="163"/>
      <c r="E55" s="163"/>
      <c r="F55" s="163"/>
      <c r="G55" s="163"/>
      <c r="H55" s="146"/>
      <c r="I55" s="146"/>
      <c r="J55" s="146"/>
      <c r="K55" s="146"/>
      <c r="L55" s="146"/>
      <c r="M55" s="146"/>
      <c r="N55" s="146"/>
      <c r="O55" s="159"/>
      <c r="P55" s="146"/>
      <c r="Q55" s="146"/>
      <c r="R55" s="146"/>
      <c r="S55" s="146"/>
      <c r="T55" s="146"/>
      <c r="U55" s="146"/>
      <c r="V55" s="146"/>
      <c r="W55" s="146"/>
      <c r="X55" s="146"/>
      <c r="Y55" s="146"/>
    </row>
    <row r="56" spans="1:25" ht="15.75" customHeight="1" x14ac:dyDescent="0.25">
      <c r="A56" s="146"/>
      <c r="B56" s="163"/>
      <c r="C56" s="163"/>
      <c r="D56" s="163"/>
      <c r="E56" s="163"/>
      <c r="F56" s="163"/>
      <c r="G56" s="163"/>
      <c r="H56" s="146"/>
      <c r="I56" s="146"/>
      <c r="J56" s="146"/>
      <c r="K56" s="146"/>
      <c r="L56" s="146"/>
      <c r="M56" s="146"/>
      <c r="N56" s="146"/>
      <c r="O56" s="159"/>
      <c r="P56" s="146"/>
      <c r="Q56" s="146"/>
      <c r="R56" s="146"/>
      <c r="S56" s="146"/>
      <c r="T56" s="146"/>
      <c r="U56" s="146"/>
      <c r="V56" s="146"/>
      <c r="W56" s="146"/>
      <c r="X56" s="146"/>
      <c r="Y56" s="146"/>
    </row>
    <row r="57" spans="1:25" ht="15.75" customHeight="1" x14ac:dyDescent="0.25">
      <c r="A57" s="146"/>
      <c r="B57" s="146"/>
      <c r="C57" s="146"/>
      <c r="D57" s="146"/>
      <c r="E57" s="146"/>
      <c r="F57" s="146"/>
      <c r="G57" s="146"/>
      <c r="H57" s="146"/>
      <c r="I57" s="146"/>
      <c r="J57" s="146"/>
      <c r="K57" s="146"/>
      <c r="L57" s="146"/>
      <c r="M57" s="146"/>
      <c r="N57" s="146"/>
      <c r="O57" s="159"/>
      <c r="P57" s="146"/>
      <c r="Q57" s="146"/>
      <c r="R57" s="146"/>
      <c r="S57" s="146"/>
      <c r="T57" s="146"/>
      <c r="U57" s="146"/>
      <c r="V57" s="146"/>
      <c r="W57" s="146"/>
      <c r="X57" s="146"/>
      <c r="Y57" s="146"/>
    </row>
    <row r="58" spans="1:25" ht="15.75" customHeight="1" x14ac:dyDescent="0.25">
      <c r="A58" s="146"/>
      <c r="B58" s="146"/>
      <c r="C58" s="146"/>
      <c r="D58" s="146"/>
      <c r="E58" s="146"/>
      <c r="F58" s="146"/>
      <c r="G58" s="146"/>
      <c r="H58" s="146"/>
      <c r="I58" s="146"/>
      <c r="J58" s="146"/>
      <c r="K58" s="146"/>
      <c r="L58" s="146"/>
      <c r="M58" s="146"/>
      <c r="N58" s="146"/>
      <c r="O58" s="159"/>
      <c r="P58" s="146"/>
      <c r="Q58" s="146"/>
      <c r="R58" s="146"/>
      <c r="S58" s="146"/>
      <c r="T58" s="146"/>
      <c r="U58" s="146"/>
      <c r="V58" s="146"/>
      <c r="W58" s="146"/>
      <c r="X58" s="146"/>
      <c r="Y58" s="146"/>
    </row>
    <row r="59" spans="1:25" ht="15.75" customHeight="1" x14ac:dyDescent="0.25">
      <c r="A59" s="146"/>
      <c r="B59" s="146"/>
      <c r="C59" s="146"/>
      <c r="D59" s="146"/>
      <c r="E59" s="146"/>
      <c r="F59" s="146"/>
      <c r="G59" s="146"/>
      <c r="H59" s="146"/>
      <c r="I59" s="146"/>
      <c r="J59" s="146"/>
      <c r="K59" s="146"/>
      <c r="L59" s="146"/>
      <c r="M59" s="146"/>
      <c r="N59" s="146"/>
      <c r="O59" s="159"/>
      <c r="P59" s="146"/>
      <c r="Q59" s="146"/>
      <c r="R59" s="146"/>
      <c r="S59" s="146"/>
      <c r="T59" s="146"/>
      <c r="U59" s="146"/>
      <c r="V59" s="146"/>
      <c r="W59" s="146"/>
      <c r="X59" s="146"/>
      <c r="Y59" s="146"/>
    </row>
    <row r="60" spans="1:25" ht="15.75" customHeight="1" x14ac:dyDescent="0.25">
      <c r="A60" s="146"/>
      <c r="B60" s="146"/>
      <c r="C60" s="146"/>
      <c r="D60" s="146"/>
      <c r="E60" s="146"/>
      <c r="F60" s="146"/>
      <c r="G60" s="146"/>
      <c r="H60" s="146"/>
      <c r="I60" s="146"/>
      <c r="J60" s="146"/>
      <c r="K60" s="146"/>
      <c r="L60" s="146"/>
      <c r="M60" s="146"/>
      <c r="N60" s="146"/>
      <c r="O60" s="159"/>
      <c r="P60" s="146"/>
      <c r="Q60" s="146"/>
      <c r="R60" s="146"/>
      <c r="S60" s="146"/>
      <c r="T60" s="146"/>
      <c r="U60" s="146"/>
      <c r="V60" s="146"/>
      <c r="W60" s="146"/>
      <c r="X60" s="146"/>
      <c r="Y60" s="146"/>
    </row>
    <row r="61" spans="1:25" ht="15.75" customHeight="1" x14ac:dyDescent="0.25">
      <c r="A61" s="146"/>
      <c r="B61" s="146"/>
      <c r="C61" s="146"/>
      <c r="D61" s="146"/>
      <c r="E61" s="146"/>
      <c r="F61" s="146"/>
      <c r="G61" s="146"/>
      <c r="H61" s="146"/>
      <c r="I61" s="146"/>
      <c r="J61" s="146"/>
      <c r="K61" s="146"/>
      <c r="L61" s="146"/>
      <c r="M61" s="146"/>
      <c r="N61" s="146"/>
      <c r="O61" s="159"/>
      <c r="P61" s="146"/>
      <c r="Q61" s="146"/>
      <c r="R61" s="146"/>
      <c r="S61" s="146"/>
      <c r="T61" s="146"/>
      <c r="U61" s="146"/>
      <c r="V61" s="146"/>
      <c r="W61" s="146"/>
      <c r="X61" s="146"/>
      <c r="Y61" s="146"/>
    </row>
    <row r="62" spans="1:25" ht="15.75" customHeight="1" x14ac:dyDescent="0.25">
      <c r="A62" s="146"/>
      <c r="B62" s="146"/>
      <c r="C62" s="146"/>
      <c r="D62" s="146"/>
      <c r="E62" s="146"/>
      <c r="F62" s="146"/>
      <c r="G62" s="146"/>
      <c r="H62" s="146"/>
      <c r="I62" s="146"/>
      <c r="J62" s="146"/>
      <c r="K62" s="146"/>
      <c r="L62" s="146"/>
      <c r="M62" s="146"/>
      <c r="N62" s="146"/>
      <c r="O62" s="159"/>
      <c r="P62" s="146"/>
      <c r="Q62" s="146"/>
      <c r="R62" s="146"/>
      <c r="S62" s="146"/>
      <c r="T62" s="146"/>
      <c r="U62" s="146"/>
      <c r="V62" s="146"/>
      <c r="W62" s="146"/>
      <c r="X62" s="146"/>
      <c r="Y62" s="146"/>
    </row>
    <row r="63" spans="1:25" ht="15.75" customHeight="1" x14ac:dyDescent="0.25">
      <c r="A63" s="146"/>
      <c r="B63" s="146"/>
      <c r="C63" s="146"/>
      <c r="D63" s="146"/>
      <c r="E63" s="146"/>
      <c r="F63" s="146"/>
      <c r="G63" s="146"/>
      <c r="H63" s="146"/>
      <c r="I63" s="146"/>
      <c r="J63" s="146"/>
      <c r="K63" s="146"/>
      <c r="L63" s="146"/>
      <c r="M63" s="146"/>
      <c r="N63" s="146"/>
      <c r="O63" s="159"/>
      <c r="P63" s="146"/>
      <c r="Q63" s="146"/>
      <c r="R63" s="146"/>
      <c r="S63" s="146"/>
      <c r="T63" s="146"/>
      <c r="U63" s="146"/>
      <c r="V63" s="146"/>
      <c r="W63" s="146"/>
      <c r="X63" s="146"/>
      <c r="Y63" s="146"/>
    </row>
    <row r="64" spans="1:25" ht="15.75" customHeight="1" x14ac:dyDescent="0.25">
      <c r="A64" s="146"/>
      <c r="B64" s="146"/>
      <c r="C64" s="146"/>
      <c r="D64" s="146"/>
      <c r="E64" s="146"/>
      <c r="F64" s="146"/>
      <c r="G64" s="146"/>
      <c r="H64" s="146"/>
      <c r="I64" s="146"/>
      <c r="J64" s="146"/>
      <c r="K64" s="146"/>
      <c r="L64" s="146"/>
      <c r="M64" s="146"/>
      <c r="N64" s="146"/>
      <c r="O64" s="159"/>
      <c r="P64" s="146"/>
      <c r="Q64" s="146"/>
      <c r="R64" s="146"/>
      <c r="S64" s="146"/>
      <c r="T64" s="146"/>
      <c r="U64" s="146"/>
      <c r="V64" s="146"/>
      <c r="W64" s="146"/>
      <c r="X64" s="146"/>
      <c r="Y64" s="146"/>
    </row>
    <row r="65" spans="1:25" ht="15.75" customHeight="1" x14ac:dyDescent="0.25">
      <c r="A65" s="146"/>
      <c r="B65" s="146"/>
      <c r="C65" s="146"/>
      <c r="D65" s="146"/>
      <c r="E65" s="146"/>
      <c r="F65" s="146"/>
      <c r="G65" s="146"/>
      <c r="H65" s="146"/>
      <c r="I65" s="146"/>
      <c r="J65" s="146"/>
      <c r="K65" s="146"/>
      <c r="L65" s="146"/>
      <c r="M65" s="146"/>
      <c r="N65" s="146"/>
      <c r="O65" s="159"/>
      <c r="P65" s="146"/>
      <c r="Q65" s="146"/>
      <c r="R65" s="146"/>
      <c r="S65" s="146"/>
      <c r="T65" s="146"/>
      <c r="U65" s="146"/>
      <c r="V65" s="146"/>
      <c r="W65" s="146"/>
      <c r="X65" s="146"/>
      <c r="Y65" s="146"/>
    </row>
    <row r="66" spans="1:25" ht="15.75" customHeight="1" x14ac:dyDescent="0.25">
      <c r="A66" s="146"/>
      <c r="B66" s="146"/>
      <c r="C66" s="146"/>
      <c r="D66" s="146"/>
      <c r="E66" s="146"/>
      <c r="F66" s="146"/>
      <c r="G66" s="146"/>
      <c r="H66" s="146"/>
      <c r="I66" s="146"/>
      <c r="J66" s="146"/>
      <c r="K66" s="146"/>
      <c r="L66" s="146"/>
      <c r="M66" s="146"/>
      <c r="N66" s="146"/>
      <c r="O66" s="159"/>
      <c r="P66" s="146"/>
      <c r="Q66" s="146"/>
      <c r="R66" s="146"/>
      <c r="S66" s="146"/>
      <c r="T66" s="146"/>
      <c r="U66" s="146"/>
      <c r="V66" s="146"/>
      <c r="W66" s="146"/>
      <c r="X66" s="146"/>
      <c r="Y66" s="146"/>
    </row>
    <row r="67" spans="1:25" ht="15.75" customHeight="1" x14ac:dyDescent="0.25">
      <c r="A67" s="146"/>
      <c r="B67" s="146"/>
      <c r="C67" s="146"/>
      <c r="D67" s="146"/>
      <c r="E67" s="146"/>
      <c r="F67" s="146"/>
      <c r="G67" s="146"/>
      <c r="H67" s="146"/>
      <c r="I67" s="146"/>
      <c r="J67" s="146"/>
      <c r="K67" s="146"/>
      <c r="L67" s="146"/>
      <c r="M67" s="146"/>
      <c r="N67" s="146"/>
      <c r="O67" s="159"/>
      <c r="P67" s="146"/>
      <c r="Q67" s="146"/>
      <c r="R67" s="146"/>
      <c r="S67" s="146"/>
      <c r="T67" s="146"/>
      <c r="U67" s="146"/>
      <c r="V67" s="146"/>
      <c r="W67" s="146"/>
      <c r="X67" s="146"/>
      <c r="Y67" s="146"/>
    </row>
    <row r="68" spans="1:25" ht="15.75" customHeight="1" x14ac:dyDescent="0.25">
      <c r="A68" s="146"/>
      <c r="B68" s="146"/>
      <c r="C68" s="146"/>
      <c r="D68" s="146"/>
      <c r="E68" s="146"/>
      <c r="F68" s="146"/>
      <c r="G68" s="146"/>
      <c r="H68" s="146"/>
      <c r="I68" s="146"/>
      <c r="J68" s="146"/>
      <c r="K68" s="146"/>
      <c r="L68" s="146"/>
      <c r="M68" s="146"/>
      <c r="N68" s="146"/>
      <c r="O68" s="159"/>
      <c r="P68" s="146"/>
      <c r="Q68" s="146"/>
      <c r="R68" s="146"/>
      <c r="S68" s="146"/>
      <c r="T68" s="146"/>
      <c r="U68" s="146"/>
      <c r="V68" s="146"/>
      <c r="W68" s="146"/>
      <c r="X68" s="146"/>
      <c r="Y68" s="146"/>
    </row>
    <row r="69" spans="1:25" ht="15.75" customHeight="1" x14ac:dyDescent="0.25">
      <c r="A69" s="146"/>
      <c r="B69" s="146"/>
      <c r="C69" s="146"/>
      <c r="D69" s="146"/>
      <c r="E69" s="146"/>
      <c r="F69" s="146"/>
      <c r="G69" s="146"/>
      <c r="H69" s="146"/>
      <c r="I69" s="146"/>
      <c r="J69" s="146"/>
      <c r="K69" s="146"/>
      <c r="L69" s="146"/>
      <c r="M69" s="146"/>
      <c r="N69" s="146"/>
      <c r="O69" s="159"/>
      <c r="P69" s="146"/>
      <c r="Q69" s="146"/>
      <c r="R69" s="146"/>
      <c r="S69" s="146"/>
      <c r="T69" s="146"/>
      <c r="U69" s="146"/>
      <c r="V69" s="146"/>
      <c r="W69" s="146"/>
      <c r="X69" s="146"/>
      <c r="Y69" s="146"/>
    </row>
    <row r="70" spans="1:25" ht="15.75" customHeight="1" x14ac:dyDescent="0.25">
      <c r="A70" s="146"/>
      <c r="B70" s="146"/>
      <c r="C70" s="146"/>
      <c r="D70" s="146"/>
      <c r="E70" s="146"/>
      <c r="F70" s="146"/>
      <c r="G70" s="146"/>
      <c r="H70" s="146"/>
      <c r="I70" s="146"/>
      <c r="J70" s="146"/>
      <c r="K70" s="146"/>
      <c r="L70" s="146"/>
      <c r="M70" s="146"/>
      <c r="N70" s="146"/>
      <c r="O70" s="159"/>
      <c r="P70" s="146"/>
      <c r="Q70" s="146"/>
      <c r="R70" s="146"/>
      <c r="S70" s="146"/>
      <c r="T70" s="146"/>
      <c r="U70" s="146"/>
      <c r="V70" s="146"/>
      <c r="W70" s="146"/>
      <c r="X70" s="146"/>
      <c r="Y70" s="146"/>
    </row>
    <row r="71" spans="1:25" ht="15.75" customHeight="1" x14ac:dyDescent="0.25">
      <c r="A71" s="146"/>
      <c r="B71" s="146"/>
      <c r="C71" s="146"/>
      <c r="D71" s="146"/>
      <c r="E71" s="146"/>
      <c r="F71" s="146"/>
      <c r="G71" s="146"/>
      <c r="H71" s="146"/>
      <c r="I71" s="146"/>
      <c r="J71" s="146"/>
      <c r="K71" s="146"/>
      <c r="L71" s="146"/>
      <c r="M71" s="146"/>
      <c r="N71" s="146"/>
      <c r="O71" s="159"/>
      <c r="P71" s="146"/>
      <c r="Q71" s="146"/>
      <c r="R71" s="146"/>
      <c r="S71" s="146"/>
      <c r="T71" s="146"/>
      <c r="U71" s="146"/>
      <c r="V71" s="146"/>
      <c r="W71" s="146"/>
      <c r="X71" s="146"/>
      <c r="Y71" s="146"/>
    </row>
    <row r="72" spans="1:25" ht="15.75" customHeight="1" x14ac:dyDescent="0.25">
      <c r="A72" s="146"/>
      <c r="B72" s="146"/>
      <c r="C72" s="146"/>
      <c r="D72" s="146"/>
      <c r="E72" s="146"/>
      <c r="F72" s="146"/>
      <c r="G72" s="146"/>
      <c r="H72" s="146"/>
      <c r="I72" s="146"/>
      <c r="J72" s="146"/>
      <c r="K72" s="146"/>
      <c r="L72" s="146"/>
      <c r="M72" s="146"/>
      <c r="N72" s="146"/>
      <c r="O72" s="159"/>
      <c r="P72" s="146"/>
      <c r="Q72" s="146"/>
      <c r="R72" s="146"/>
      <c r="S72" s="146"/>
      <c r="T72" s="146"/>
      <c r="U72" s="146"/>
      <c r="V72" s="146"/>
      <c r="W72" s="146"/>
      <c r="X72" s="146"/>
      <c r="Y72" s="146"/>
    </row>
    <row r="73" spans="1:25" ht="15.75" customHeight="1" x14ac:dyDescent="0.25">
      <c r="A73" s="146"/>
      <c r="B73" s="146"/>
      <c r="C73" s="146"/>
      <c r="D73" s="146"/>
      <c r="E73" s="146"/>
      <c r="F73" s="146"/>
      <c r="G73" s="146"/>
      <c r="H73" s="146"/>
      <c r="I73" s="146"/>
      <c r="J73" s="146"/>
      <c r="K73" s="146"/>
      <c r="L73" s="146"/>
      <c r="M73" s="146"/>
      <c r="N73" s="146"/>
      <c r="O73" s="159"/>
      <c r="P73" s="146"/>
      <c r="Q73" s="146"/>
      <c r="R73" s="146"/>
      <c r="S73" s="146"/>
      <c r="T73" s="146"/>
      <c r="U73" s="146"/>
      <c r="V73" s="146"/>
      <c r="W73" s="146"/>
      <c r="X73" s="146"/>
      <c r="Y73" s="146"/>
    </row>
    <row r="74" spans="1:25" ht="15.75" customHeight="1" x14ac:dyDescent="0.25">
      <c r="A74" s="146"/>
      <c r="B74" s="146"/>
      <c r="C74" s="146"/>
      <c r="D74" s="146"/>
      <c r="E74" s="146"/>
      <c r="F74" s="146"/>
      <c r="G74" s="146"/>
      <c r="H74" s="146"/>
      <c r="I74" s="146"/>
      <c r="J74" s="146"/>
      <c r="K74" s="146"/>
      <c r="L74" s="146"/>
      <c r="M74" s="146"/>
      <c r="N74" s="146"/>
      <c r="O74" s="159"/>
      <c r="P74" s="146"/>
      <c r="Q74" s="146"/>
      <c r="R74" s="146"/>
      <c r="S74" s="146"/>
      <c r="T74" s="146"/>
      <c r="U74" s="146"/>
      <c r="V74" s="146"/>
      <c r="W74" s="146"/>
      <c r="X74" s="146"/>
      <c r="Y74" s="146"/>
    </row>
    <row r="75" spans="1:25" ht="15.75" customHeight="1" x14ac:dyDescent="0.25">
      <c r="A75" s="146"/>
      <c r="B75" s="146"/>
      <c r="C75" s="146"/>
      <c r="D75" s="146"/>
      <c r="E75" s="146"/>
      <c r="F75" s="146"/>
      <c r="G75" s="146"/>
      <c r="H75" s="146"/>
      <c r="I75" s="146"/>
      <c r="J75" s="146"/>
      <c r="K75" s="146"/>
      <c r="L75" s="146"/>
      <c r="M75" s="146"/>
      <c r="N75" s="146"/>
      <c r="O75" s="159"/>
      <c r="P75" s="146"/>
      <c r="Q75" s="146"/>
      <c r="R75" s="146"/>
      <c r="S75" s="146"/>
      <c r="T75" s="146"/>
      <c r="U75" s="146"/>
      <c r="V75" s="146"/>
      <c r="W75" s="146"/>
      <c r="X75" s="146"/>
      <c r="Y75" s="146"/>
    </row>
    <row r="76" spans="1:25" ht="15.75" customHeight="1" x14ac:dyDescent="0.25">
      <c r="A76" s="146"/>
      <c r="B76" s="146"/>
      <c r="C76" s="146"/>
      <c r="D76" s="146"/>
      <c r="E76" s="146"/>
      <c r="F76" s="146"/>
      <c r="G76" s="146"/>
      <c r="H76" s="146"/>
      <c r="I76" s="146"/>
      <c r="J76" s="146"/>
      <c r="K76" s="146"/>
      <c r="L76" s="146"/>
      <c r="M76" s="146"/>
      <c r="N76" s="146"/>
      <c r="O76" s="159"/>
      <c r="P76" s="146"/>
      <c r="Q76" s="146"/>
      <c r="R76" s="146"/>
      <c r="S76" s="146"/>
      <c r="T76" s="146"/>
      <c r="U76" s="146"/>
      <c r="V76" s="146"/>
      <c r="W76" s="146"/>
      <c r="X76" s="146"/>
      <c r="Y76" s="146"/>
    </row>
    <row r="77" spans="1:25" ht="15.75" customHeight="1" x14ac:dyDescent="0.25">
      <c r="A77" s="146"/>
      <c r="B77" s="146"/>
      <c r="C77" s="146"/>
      <c r="D77" s="146"/>
      <c r="E77" s="146"/>
      <c r="F77" s="146"/>
      <c r="G77" s="146"/>
      <c r="H77" s="146"/>
      <c r="I77" s="146"/>
      <c r="J77" s="146"/>
      <c r="K77" s="146"/>
      <c r="L77" s="146"/>
      <c r="M77" s="146"/>
      <c r="N77" s="146"/>
      <c r="O77" s="159"/>
      <c r="P77" s="146"/>
      <c r="Q77" s="146"/>
      <c r="R77" s="146"/>
      <c r="S77" s="146"/>
      <c r="T77" s="146"/>
      <c r="U77" s="146"/>
      <c r="V77" s="146"/>
      <c r="W77" s="146"/>
      <c r="X77" s="146"/>
      <c r="Y77" s="146"/>
    </row>
    <row r="78" spans="1:25" ht="15.75" customHeight="1" x14ac:dyDescent="0.25">
      <c r="A78" s="146"/>
      <c r="B78" s="146"/>
      <c r="C78" s="146"/>
      <c r="D78" s="146"/>
      <c r="E78" s="146"/>
      <c r="F78" s="146"/>
      <c r="G78" s="146"/>
      <c r="H78" s="146"/>
      <c r="I78" s="146"/>
      <c r="J78" s="146"/>
      <c r="K78" s="146"/>
      <c r="L78" s="146"/>
      <c r="M78" s="146"/>
      <c r="N78" s="146"/>
      <c r="O78" s="159"/>
      <c r="P78" s="146"/>
      <c r="Q78" s="146"/>
      <c r="R78" s="146"/>
      <c r="S78" s="146"/>
      <c r="T78" s="146"/>
      <c r="U78" s="146"/>
      <c r="V78" s="146"/>
      <c r="W78" s="146"/>
      <c r="X78" s="146"/>
      <c r="Y78" s="146"/>
    </row>
    <row r="79" spans="1:25" ht="15.75" customHeight="1" x14ac:dyDescent="0.25">
      <c r="A79" s="146"/>
      <c r="B79" s="146"/>
      <c r="C79" s="146"/>
      <c r="D79" s="146"/>
      <c r="E79" s="146"/>
      <c r="F79" s="146"/>
      <c r="G79" s="146"/>
      <c r="H79" s="146"/>
      <c r="I79" s="146"/>
      <c r="J79" s="146"/>
      <c r="K79" s="146"/>
      <c r="L79" s="146"/>
      <c r="M79" s="146"/>
      <c r="N79" s="146"/>
      <c r="O79" s="159"/>
      <c r="P79" s="146"/>
      <c r="Q79" s="146"/>
      <c r="R79" s="146"/>
      <c r="S79" s="146"/>
      <c r="T79" s="146"/>
      <c r="U79" s="146"/>
      <c r="V79" s="146"/>
      <c r="W79" s="146"/>
      <c r="X79" s="146"/>
      <c r="Y79" s="146"/>
    </row>
    <row r="80" spans="1:25" ht="15.75" customHeight="1" x14ac:dyDescent="0.25">
      <c r="A80" s="146"/>
      <c r="B80" s="146"/>
      <c r="C80" s="146"/>
      <c r="D80" s="146"/>
      <c r="E80" s="146"/>
      <c r="F80" s="146"/>
      <c r="G80" s="146"/>
      <c r="H80" s="146"/>
      <c r="I80" s="146"/>
      <c r="J80" s="146"/>
      <c r="K80" s="146"/>
      <c r="L80" s="146"/>
      <c r="M80" s="146"/>
      <c r="N80" s="146"/>
      <c r="O80" s="159"/>
      <c r="P80" s="146"/>
      <c r="Q80" s="146"/>
      <c r="R80" s="146"/>
      <c r="S80" s="146"/>
      <c r="T80" s="146"/>
      <c r="U80" s="146"/>
      <c r="V80" s="146"/>
      <c r="W80" s="146"/>
      <c r="X80" s="146"/>
      <c r="Y80" s="146"/>
    </row>
    <row r="81" spans="1:25" ht="15.75" customHeight="1" x14ac:dyDescent="0.25">
      <c r="A81" s="146"/>
      <c r="B81" s="146"/>
      <c r="C81" s="146"/>
      <c r="D81" s="146"/>
      <c r="E81" s="146"/>
      <c r="F81" s="146"/>
      <c r="G81" s="146"/>
      <c r="H81" s="146"/>
      <c r="I81" s="146"/>
      <c r="J81" s="146"/>
      <c r="K81" s="146"/>
      <c r="L81" s="146"/>
      <c r="M81" s="146"/>
      <c r="N81" s="146"/>
      <c r="O81" s="159"/>
      <c r="P81" s="146"/>
      <c r="Q81" s="146"/>
      <c r="R81" s="146"/>
      <c r="S81" s="146"/>
      <c r="T81" s="146"/>
      <c r="U81" s="146"/>
      <c r="V81" s="146"/>
      <c r="W81" s="146"/>
      <c r="X81" s="146"/>
      <c r="Y81" s="146"/>
    </row>
    <row r="82" spans="1:25" ht="15.75" customHeight="1" x14ac:dyDescent="0.25">
      <c r="A82" s="146"/>
      <c r="B82" s="146"/>
      <c r="C82" s="146"/>
      <c r="D82" s="146"/>
      <c r="E82" s="146"/>
      <c r="F82" s="146"/>
      <c r="G82" s="146"/>
      <c r="H82" s="146"/>
      <c r="I82" s="146"/>
      <c r="J82" s="146"/>
      <c r="K82" s="146"/>
      <c r="L82" s="146"/>
      <c r="M82" s="146"/>
      <c r="N82" s="146"/>
      <c r="O82" s="159"/>
      <c r="P82" s="146"/>
      <c r="Q82" s="146"/>
      <c r="R82" s="146"/>
      <c r="S82" s="146"/>
      <c r="T82" s="146"/>
      <c r="U82" s="146"/>
      <c r="V82" s="146"/>
      <c r="W82" s="146"/>
      <c r="X82" s="146"/>
      <c r="Y82" s="146"/>
    </row>
    <row r="83" spans="1:25" ht="15.75" customHeight="1" x14ac:dyDescent="0.25">
      <c r="A83" s="146"/>
      <c r="B83" s="146"/>
      <c r="C83" s="146"/>
      <c r="D83" s="146"/>
      <c r="E83" s="146"/>
      <c r="F83" s="146"/>
      <c r="G83" s="146"/>
      <c r="H83" s="146"/>
      <c r="I83" s="146"/>
      <c r="J83" s="146"/>
      <c r="K83" s="146"/>
      <c r="L83" s="146"/>
      <c r="M83" s="146"/>
      <c r="N83" s="146"/>
      <c r="O83" s="159"/>
      <c r="P83" s="146"/>
      <c r="Q83" s="146"/>
      <c r="R83" s="146"/>
      <c r="S83" s="146"/>
      <c r="T83" s="146"/>
      <c r="U83" s="146"/>
      <c r="V83" s="146"/>
      <c r="W83" s="146"/>
      <c r="X83" s="146"/>
      <c r="Y83" s="146"/>
    </row>
    <row r="84" spans="1:25" ht="15.75" customHeight="1" x14ac:dyDescent="0.25">
      <c r="A84" s="146"/>
      <c r="B84" s="146"/>
      <c r="C84" s="146"/>
      <c r="D84" s="146"/>
      <c r="E84" s="146"/>
      <c r="F84" s="146"/>
      <c r="G84" s="146"/>
      <c r="H84" s="146"/>
      <c r="I84" s="146"/>
      <c r="J84" s="146"/>
      <c r="K84" s="146"/>
      <c r="L84" s="146"/>
      <c r="M84" s="146"/>
      <c r="N84" s="146"/>
      <c r="O84" s="159"/>
      <c r="P84" s="146"/>
      <c r="Q84" s="146"/>
      <c r="R84" s="146"/>
      <c r="S84" s="146"/>
      <c r="T84" s="146"/>
      <c r="U84" s="146"/>
      <c r="V84" s="146"/>
      <c r="W84" s="146"/>
      <c r="X84" s="146"/>
      <c r="Y84" s="146"/>
    </row>
    <row r="85" spans="1:25" ht="15.75" customHeight="1" x14ac:dyDescent="0.25">
      <c r="A85" s="146"/>
      <c r="B85" s="146"/>
      <c r="C85" s="146"/>
      <c r="D85" s="146"/>
      <c r="E85" s="146"/>
      <c r="F85" s="146"/>
      <c r="G85" s="146"/>
      <c r="H85" s="146"/>
      <c r="I85" s="146"/>
      <c r="J85" s="146"/>
      <c r="K85" s="146"/>
      <c r="L85" s="146"/>
      <c r="M85" s="146"/>
      <c r="N85" s="146"/>
      <c r="O85" s="159"/>
      <c r="P85" s="146"/>
      <c r="Q85" s="146"/>
      <c r="R85" s="146"/>
      <c r="S85" s="146"/>
      <c r="T85" s="146"/>
      <c r="U85" s="146"/>
      <c r="V85" s="146"/>
      <c r="W85" s="146"/>
      <c r="X85" s="146"/>
      <c r="Y85" s="146"/>
    </row>
    <row r="86" spans="1:25" ht="15.75" customHeight="1" x14ac:dyDescent="0.25">
      <c r="A86" s="146"/>
      <c r="B86" s="146"/>
      <c r="C86" s="146"/>
      <c r="D86" s="146"/>
      <c r="E86" s="146"/>
      <c r="F86" s="146"/>
      <c r="G86" s="146"/>
      <c r="H86" s="146"/>
      <c r="I86" s="146"/>
      <c r="J86" s="146"/>
      <c r="K86" s="146"/>
      <c r="L86" s="146"/>
      <c r="M86" s="146"/>
      <c r="N86" s="146"/>
      <c r="O86" s="159"/>
      <c r="P86" s="146"/>
      <c r="Q86" s="146"/>
      <c r="R86" s="146"/>
      <c r="S86" s="146"/>
      <c r="T86" s="146"/>
      <c r="U86" s="146"/>
      <c r="V86" s="146"/>
      <c r="W86" s="146"/>
      <c r="X86" s="146"/>
      <c r="Y86" s="146"/>
    </row>
    <row r="87" spans="1:25" ht="15.75" customHeight="1" x14ac:dyDescent="0.25">
      <c r="A87" s="146"/>
      <c r="B87" s="146"/>
      <c r="C87" s="146"/>
      <c r="D87" s="146"/>
      <c r="E87" s="146"/>
      <c r="F87" s="146"/>
      <c r="G87" s="146"/>
      <c r="H87" s="146"/>
      <c r="I87" s="146"/>
      <c r="J87" s="146"/>
      <c r="K87" s="146"/>
      <c r="L87" s="146"/>
      <c r="M87" s="146"/>
      <c r="N87" s="146"/>
      <c r="O87" s="159"/>
      <c r="P87" s="146"/>
      <c r="Q87" s="146"/>
      <c r="R87" s="146"/>
      <c r="S87" s="146"/>
      <c r="T87" s="146"/>
      <c r="U87" s="146"/>
      <c r="V87" s="146"/>
      <c r="W87" s="146"/>
      <c r="X87" s="146"/>
      <c r="Y87" s="146"/>
    </row>
    <row r="88" spans="1:25" ht="15.75" customHeight="1" x14ac:dyDescent="0.25">
      <c r="A88" s="146"/>
      <c r="B88" s="146"/>
      <c r="C88" s="146"/>
      <c r="D88" s="146"/>
      <c r="E88" s="146"/>
      <c r="F88" s="146"/>
      <c r="G88" s="146"/>
      <c r="H88" s="146"/>
      <c r="I88" s="146"/>
      <c r="J88" s="146"/>
      <c r="K88" s="146"/>
      <c r="L88" s="146"/>
      <c r="M88" s="146"/>
      <c r="N88" s="146"/>
      <c r="O88" s="159"/>
      <c r="P88" s="146"/>
      <c r="Q88" s="146"/>
      <c r="R88" s="146"/>
      <c r="S88" s="146"/>
      <c r="T88" s="146"/>
      <c r="U88" s="146"/>
      <c r="V88" s="146"/>
      <c r="W88" s="146"/>
      <c r="X88" s="146"/>
      <c r="Y88" s="146"/>
    </row>
    <row r="89" spans="1:25" ht="15.75" customHeight="1" x14ac:dyDescent="0.25">
      <c r="A89" s="146"/>
      <c r="B89" s="146"/>
      <c r="C89" s="146"/>
      <c r="D89" s="146"/>
      <c r="E89" s="146"/>
      <c r="F89" s="146"/>
      <c r="G89" s="146"/>
      <c r="H89" s="146"/>
      <c r="I89" s="146"/>
      <c r="J89" s="146"/>
      <c r="K89" s="146"/>
      <c r="L89" s="146"/>
      <c r="M89" s="146"/>
      <c r="N89" s="146"/>
      <c r="O89" s="159"/>
      <c r="P89" s="146"/>
      <c r="Q89" s="146"/>
      <c r="R89" s="146"/>
      <c r="S89" s="146"/>
      <c r="T89" s="146"/>
      <c r="U89" s="146"/>
      <c r="V89" s="146"/>
      <c r="W89" s="146"/>
      <c r="X89" s="146"/>
      <c r="Y89" s="146"/>
    </row>
    <row r="90" spans="1:25" ht="15.75" customHeight="1" x14ac:dyDescent="0.25">
      <c r="A90" s="146"/>
      <c r="B90" s="146"/>
      <c r="C90" s="146"/>
      <c r="D90" s="146"/>
      <c r="E90" s="146"/>
      <c r="F90" s="146"/>
      <c r="G90" s="146"/>
      <c r="H90" s="146"/>
      <c r="I90" s="146"/>
      <c r="J90" s="146"/>
      <c r="K90" s="146"/>
      <c r="L90" s="146"/>
      <c r="M90" s="146"/>
      <c r="N90" s="146"/>
      <c r="O90" s="159"/>
      <c r="P90" s="146"/>
      <c r="Q90" s="146"/>
      <c r="R90" s="146"/>
      <c r="S90" s="146"/>
      <c r="T90" s="146"/>
      <c r="U90" s="146"/>
      <c r="V90" s="146"/>
      <c r="W90" s="146"/>
      <c r="X90" s="146"/>
      <c r="Y90" s="146"/>
    </row>
    <row r="91" spans="1:25" ht="15.75" customHeight="1" x14ac:dyDescent="0.25">
      <c r="A91" s="146"/>
      <c r="B91" s="146"/>
      <c r="C91" s="146"/>
      <c r="D91" s="146"/>
      <c r="E91" s="146"/>
      <c r="F91" s="146"/>
      <c r="G91" s="146"/>
      <c r="H91" s="146"/>
      <c r="I91" s="146"/>
      <c r="J91" s="146"/>
      <c r="K91" s="146"/>
      <c r="L91" s="146"/>
      <c r="M91" s="146"/>
      <c r="N91" s="146"/>
      <c r="O91" s="159"/>
      <c r="P91" s="146"/>
      <c r="Q91" s="146"/>
      <c r="R91" s="146"/>
      <c r="S91" s="146"/>
      <c r="T91" s="146"/>
      <c r="U91" s="146"/>
      <c r="V91" s="146"/>
      <c r="W91" s="146"/>
      <c r="X91" s="146"/>
      <c r="Y91" s="146"/>
    </row>
    <row r="92" spans="1:25" ht="15.75" customHeight="1" x14ac:dyDescent="0.25">
      <c r="A92" s="146"/>
      <c r="B92" s="146"/>
      <c r="C92" s="146"/>
      <c r="D92" s="146"/>
      <c r="E92" s="146"/>
      <c r="F92" s="146"/>
      <c r="G92" s="146"/>
      <c r="H92" s="146"/>
      <c r="I92" s="146"/>
      <c r="J92" s="146"/>
      <c r="K92" s="146"/>
      <c r="L92" s="146"/>
      <c r="M92" s="146"/>
      <c r="N92" s="146"/>
      <c r="O92" s="159"/>
      <c r="P92" s="146"/>
      <c r="Q92" s="146"/>
      <c r="R92" s="146"/>
      <c r="S92" s="146"/>
      <c r="T92" s="146"/>
      <c r="U92" s="146"/>
      <c r="V92" s="146"/>
      <c r="W92" s="146"/>
      <c r="X92" s="146"/>
      <c r="Y92" s="146"/>
    </row>
    <row r="93" spans="1:25" ht="15.75" customHeight="1" x14ac:dyDescent="0.25">
      <c r="A93" s="146"/>
      <c r="B93" s="146"/>
      <c r="C93" s="146"/>
      <c r="D93" s="146"/>
      <c r="E93" s="146"/>
      <c r="F93" s="146"/>
      <c r="G93" s="146"/>
      <c r="H93" s="146"/>
      <c r="I93" s="146"/>
      <c r="J93" s="146"/>
      <c r="K93" s="146"/>
      <c r="L93" s="146"/>
      <c r="M93" s="146"/>
      <c r="N93" s="146"/>
      <c r="O93" s="159"/>
      <c r="P93" s="146"/>
      <c r="Q93" s="146"/>
      <c r="R93" s="146"/>
      <c r="S93" s="146"/>
      <c r="T93" s="146"/>
      <c r="U93" s="146"/>
      <c r="V93" s="146"/>
      <c r="W93" s="146"/>
      <c r="X93" s="146"/>
      <c r="Y93" s="146"/>
    </row>
    <row r="94" spans="1:25" ht="15.75" customHeight="1" x14ac:dyDescent="0.25">
      <c r="A94" s="146"/>
      <c r="B94" s="146"/>
      <c r="C94" s="146"/>
      <c r="D94" s="146"/>
      <c r="E94" s="146"/>
      <c r="F94" s="146"/>
      <c r="G94" s="146"/>
      <c r="H94" s="146"/>
      <c r="I94" s="146"/>
      <c r="J94" s="146"/>
      <c r="K94" s="146"/>
      <c r="L94" s="146"/>
      <c r="M94" s="146"/>
      <c r="N94" s="146"/>
      <c r="O94" s="159"/>
      <c r="P94" s="146"/>
      <c r="Q94" s="146"/>
      <c r="R94" s="146"/>
      <c r="S94" s="146"/>
      <c r="T94" s="146"/>
      <c r="U94" s="146"/>
      <c r="V94" s="146"/>
      <c r="W94" s="146"/>
      <c r="X94" s="146"/>
      <c r="Y94" s="146"/>
    </row>
    <row r="95" spans="1:25" ht="15.75" customHeight="1" x14ac:dyDescent="0.25">
      <c r="A95" s="146"/>
      <c r="B95" s="146"/>
      <c r="C95" s="146"/>
      <c r="D95" s="146"/>
      <c r="E95" s="146"/>
      <c r="F95" s="146"/>
      <c r="G95" s="146"/>
      <c r="H95" s="146"/>
      <c r="I95" s="146"/>
      <c r="J95" s="146"/>
      <c r="K95" s="146"/>
      <c r="L95" s="146"/>
      <c r="M95" s="146"/>
      <c r="N95" s="146"/>
      <c r="O95" s="159"/>
      <c r="P95" s="146"/>
      <c r="Q95" s="146"/>
      <c r="R95" s="146"/>
      <c r="S95" s="146"/>
      <c r="T95" s="146"/>
      <c r="U95" s="146"/>
      <c r="V95" s="146"/>
      <c r="W95" s="146"/>
      <c r="X95" s="146"/>
      <c r="Y95" s="146"/>
    </row>
    <row r="96" spans="1:25" ht="15.75" customHeight="1" x14ac:dyDescent="0.25">
      <c r="A96" s="146"/>
      <c r="B96" s="146"/>
      <c r="C96" s="146"/>
      <c r="D96" s="146"/>
      <c r="E96" s="146"/>
      <c r="F96" s="146"/>
      <c r="G96" s="146"/>
      <c r="H96" s="146"/>
      <c r="I96" s="146"/>
      <c r="J96" s="146"/>
      <c r="K96" s="146"/>
      <c r="L96" s="146"/>
      <c r="M96" s="146"/>
      <c r="N96" s="146"/>
      <c r="O96" s="159"/>
      <c r="P96" s="146"/>
      <c r="Q96" s="146"/>
      <c r="R96" s="146"/>
      <c r="S96" s="146"/>
      <c r="T96" s="146"/>
      <c r="U96" s="146"/>
      <c r="V96" s="146"/>
      <c r="W96" s="146"/>
      <c r="X96" s="146"/>
      <c r="Y96" s="146"/>
    </row>
    <row r="97" spans="1:25" ht="15.75" customHeight="1" x14ac:dyDescent="0.25">
      <c r="A97" s="146"/>
      <c r="B97" s="146"/>
      <c r="C97" s="146"/>
      <c r="D97" s="146"/>
      <c r="E97" s="146"/>
      <c r="F97" s="146"/>
      <c r="G97" s="146"/>
      <c r="H97" s="146"/>
      <c r="I97" s="146"/>
      <c r="J97" s="146"/>
      <c r="K97" s="146"/>
      <c r="L97" s="146"/>
      <c r="M97" s="146"/>
      <c r="N97" s="146"/>
      <c r="O97" s="159"/>
      <c r="P97" s="146"/>
      <c r="Q97" s="146"/>
      <c r="R97" s="146"/>
      <c r="S97" s="146"/>
      <c r="T97" s="146"/>
      <c r="U97" s="146"/>
      <c r="V97" s="146"/>
      <c r="W97" s="146"/>
      <c r="X97" s="146"/>
      <c r="Y97" s="146"/>
    </row>
    <row r="98" spans="1:25" ht="15.75" customHeight="1" x14ac:dyDescent="0.25">
      <c r="A98" s="146"/>
      <c r="B98" s="146"/>
      <c r="C98" s="146"/>
      <c r="D98" s="146"/>
      <c r="E98" s="146"/>
      <c r="F98" s="146"/>
      <c r="G98" s="146"/>
      <c r="H98" s="146"/>
      <c r="I98" s="146"/>
      <c r="J98" s="146"/>
      <c r="K98" s="146"/>
      <c r="L98" s="146"/>
      <c r="M98" s="146"/>
      <c r="N98" s="146"/>
      <c r="O98" s="159"/>
      <c r="P98" s="146"/>
      <c r="Q98" s="146"/>
      <c r="R98" s="146"/>
      <c r="S98" s="146"/>
      <c r="T98" s="146"/>
      <c r="U98" s="146"/>
      <c r="V98" s="146"/>
      <c r="W98" s="146"/>
      <c r="X98" s="146"/>
      <c r="Y98" s="146"/>
    </row>
    <row r="99" spans="1:25" ht="15.75" customHeight="1" x14ac:dyDescent="0.25">
      <c r="A99" s="146"/>
      <c r="B99" s="146"/>
      <c r="C99" s="146"/>
      <c r="D99" s="146"/>
      <c r="E99" s="146"/>
      <c r="F99" s="146"/>
      <c r="G99" s="146"/>
      <c r="H99" s="146"/>
      <c r="I99" s="146"/>
      <c r="J99" s="146"/>
      <c r="K99" s="146"/>
      <c r="L99" s="146"/>
      <c r="M99" s="146"/>
      <c r="N99" s="146"/>
      <c r="O99" s="159"/>
      <c r="P99" s="146"/>
      <c r="Q99" s="146"/>
      <c r="R99" s="146"/>
      <c r="S99" s="146"/>
      <c r="T99" s="146"/>
      <c r="U99" s="146"/>
      <c r="V99" s="146"/>
      <c r="W99" s="146"/>
      <c r="X99" s="146"/>
      <c r="Y99" s="146"/>
    </row>
    <row r="100" spans="1:25" ht="15.75" customHeight="1" x14ac:dyDescent="0.25">
      <c r="A100" s="146"/>
      <c r="B100" s="146"/>
      <c r="C100" s="146"/>
      <c r="D100" s="146"/>
      <c r="E100" s="146"/>
      <c r="F100" s="146"/>
      <c r="G100" s="146"/>
      <c r="H100" s="146"/>
      <c r="I100" s="146"/>
      <c r="J100" s="146"/>
      <c r="K100" s="146"/>
      <c r="L100" s="146"/>
      <c r="M100" s="146"/>
      <c r="N100" s="146"/>
      <c r="O100" s="159"/>
      <c r="P100" s="146"/>
      <c r="Q100" s="146"/>
      <c r="R100" s="146"/>
      <c r="S100" s="146"/>
      <c r="T100" s="146"/>
      <c r="U100" s="146"/>
      <c r="V100" s="146"/>
      <c r="W100" s="146"/>
      <c r="X100" s="146"/>
      <c r="Y100" s="146"/>
    </row>
    <row r="101" spans="1:25" ht="15.75" customHeight="1" x14ac:dyDescent="0.25">
      <c r="A101" s="146"/>
      <c r="B101" s="146"/>
      <c r="C101" s="146"/>
      <c r="D101" s="146"/>
      <c r="E101" s="146"/>
      <c r="F101" s="146"/>
      <c r="G101" s="146"/>
      <c r="H101" s="146"/>
      <c r="I101" s="146"/>
      <c r="J101" s="146"/>
      <c r="K101" s="146"/>
      <c r="L101" s="146"/>
      <c r="M101" s="146"/>
      <c r="N101" s="146"/>
      <c r="O101" s="159"/>
      <c r="P101" s="146"/>
      <c r="Q101" s="146"/>
      <c r="R101" s="146"/>
      <c r="S101" s="146"/>
      <c r="T101" s="146"/>
      <c r="U101" s="146"/>
      <c r="V101" s="146"/>
      <c r="W101" s="146"/>
      <c r="X101" s="146"/>
      <c r="Y101" s="146"/>
    </row>
    <row r="102" spans="1:25" ht="15.75" customHeight="1" x14ac:dyDescent="0.25">
      <c r="A102" s="146"/>
      <c r="B102" s="146"/>
      <c r="C102" s="146"/>
      <c r="D102" s="146"/>
      <c r="E102" s="146"/>
      <c r="F102" s="146"/>
      <c r="G102" s="146"/>
      <c r="H102" s="146"/>
      <c r="I102" s="146"/>
      <c r="J102" s="146"/>
      <c r="K102" s="146"/>
      <c r="L102" s="146"/>
      <c r="M102" s="146"/>
      <c r="N102" s="146"/>
      <c r="O102" s="159"/>
      <c r="P102" s="146"/>
      <c r="Q102" s="146"/>
      <c r="R102" s="146"/>
      <c r="S102" s="146"/>
      <c r="T102" s="146"/>
      <c r="U102" s="146"/>
      <c r="V102" s="146"/>
      <c r="W102" s="146"/>
      <c r="X102" s="146"/>
      <c r="Y102" s="146"/>
    </row>
    <row r="103" spans="1:25" ht="15.75" customHeight="1" x14ac:dyDescent="0.25">
      <c r="A103" s="146"/>
      <c r="B103" s="146"/>
      <c r="C103" s="146"/>
      <c r="D103" s="146"/>
      <c r="E103" s="146"/>
      <c r="F103" s="146"/>
      <c r="G103" s="146"/>
      <c r="H103" s="146"/>
      <c r="I103" s="146"/>
      <c r="J103" s="146"/>
      <c r="K103" s="146"/>
      <c r="L103" s="146"/>
      <c r="M103" s="146"/>
      <c r="N103" s="146"/>
      <c r="O103" s="159"/>
      <c r="P103" s="146"/>
      <c r="Q103" s="146"/>
      <c r="R103" s="146"/>
      <c r="S103" s="146"/>
      <c r="T103" s="146"/>
      <c r="U103" s="146"/>
      <c r="V103" s="146"/>
      <c r="W103" s="146"/>
      <c r="X103" s="146"/>
      <c r="Y103" s="146"/>
    </row>
    <row r="104" spans="1:25" ht="15.75" customHeight="1" x14ac:dyDescent="0.25">
      <c r="A104" s="146"/>
      <c r="B104" s="146"/>
      <c r="C104" s="146"/>
      <c r="D104" s="146"/>
      <c r="E104" s="146"/>
      <c r="F104" s="146"/>
      <c r="G104" s="146"/>
      <c r="H104" s="146"/>
      <c r="I104" s="146"/>
      <c r="J104" s="146"/>
      <c r="K104" s="146"/>
      <c r="L104" s="146"/>
      <c r="M104" s="146"/>
      <c r="N104" s="146"/>
      <c r="O104" s="159"/>
      <c r="P104" s="146"/>
      <c r="Q104" s="146"/>
      <c r="R104" s="146"/>
      <c r="S104" s="146"/>
      <c r="T104" s="146"/>
      <c r="U104" s="146"/>
      <c r="V104" s="146"/>
      <c r="W104" s="146"/>
      <c r="X104" s="146"/>
      <c r="Y104" s="146"/>
    </row>
    <row r="105" spans="1:25" ht="15.75" customHeight="1" x14ac:dyDescent="0.25">
      <c r="A105" s="146"/>
      <c r="B105" s="146"/>
      <c r="C105" s="146"/>
      <c r="D105" s="146"/>
      <c r="E105" s="146"/>
      <c r="F105" s="146"/>
      <c r="G105" s="146"/>
      <c r="H105" s="146"/>
      <c r="I105" s="146"/>
      <c r="J105" s="146"/>
      <c r="K105" s="146"/>
      <c r="L105" s="146"/>
      <c r="M105" s="146"/>
      <c r="N105" s="146"/>
      <c r="O105" s="159"/>
      <c r="P105" s="146"/>
      <c r="Q105" s="146"/>
      <c r="R105" s="146"/>
      <c r="S105" s="146"/>
      <c r="T105" s="146"/>
      <c r="U105" s="146"/>
      <c r="V105" s="146"/>
      <c r="W105" s="146"/>
      <c r="X105" s="146"/>
      <c r="Y105" s="146"/>
    </row>
    <row r="106" spans="1:25" ht="15.75" customHeight="1" x14ac:dyDescent="0.25">
      <c r="A106" s="146"/>
      <c r="B106" s="146"/>
      <c r="C106" s="146"/>
      <c r="D106" s="146"/>
      <c r="E106" s="146"/>
      <c r="F106" s="146"/>
      <c r="G106" s="146"/>
      <c r="H106" s="146"/>
      <c r="I106" s="146"/>
      <c r="J106" s="146"/>
      <c r="K106" s="146"/>
      <c r="L106" s="146"/>
      <c r="M106" s="146"/>
      <c r="N106" s="146"/>
      <c r="O106" s="159"/>
      <c r="P106" s="146"/>
      <c r="Q106" s="146"/>
      <c r="R106" s="146"/>
      <c r="S106" s="146"/>
      <c r="T106" s="146"/>
      <c r="U106" s="146"/>
      <c r="V106" s="146"/>
      <c r="W106" s="146"/>
      <c r="X106" s="146"/>
      <c r="Y106" s="146"/>
    </row>
    <row r="107" spans="1:25" ht="15.75" customHeight="1" x14ac:dyDescent="0.25">
      <c r="A107" s="146"/>
      <c r="B107" s="146"/>
      <c r="C107" s="146"/>
      <c r="D107" s="146"/>
      <c r="E107" s="146"/>
      <c r="F107" s="146"/>
      <c r="G107" s="146"/>
      <c r="H107" s="146"/>
      <c r="I107" s="146"/>
      <c r="J107" s="146"/>
      <c r="K107" s="146"/>
      <c r="L107" s="146"/>
      <c r="M107" s="146"/>
      <c r="N107" s="146"/>
      <c r="O107" s="159"/>
      <c r="P107" s="146"/>
      <c r="Q107" s="146"/>
      <c r="R107" s="146"/>
      <c r="S107" s="146"/>
      <c r="T107" s="146"/>
      <c r="U107" s="146"/>
      <c r="V107" s="146"/>
      <c r="W107" s="146"/>
      <c r="X107" s="146"/>
      <c r="Y107" s="146"/>
    </row>
    <row r="108" spans="1:25" ht="15.75" customHeight="1" x14ac:dyDescent="0.25">
      <c r="A108" s="146"/>
      <c r="B108" s="146"/>
      <c r="C108" s="146"/>
      <c r="D108" s="146"/>
      <c r="E108" s="146"/>
      <c r="F108" s="146"/>
      <c r="G108" s="146"/>
      <c r="H108" s="146"/>
      <c r="I108" s="146"/>
      <c r="J108" s="146"/>
      <c r="K108" s="146"/>
      <c r="L108" s="146"/>
      <c r="M108" s="146"/>
      <c r="N108" s="146"/>
      <c r="O108" s="159"/>
      <c r="P108" s="146"/>
      <c r="Q108" s="146"/>
      <c r="R108" s="146"/>
      <c r="S108" s="146"/>
      <c r="T108" s="146"/>
      <c r="U108" s="146"/>
      <c r="V108" s="146"/>
      <c r="W108" s="146"/>
      <c r="X108" s="146"/>
      <c r="Y108" s="146"/>
    </row>
    <row r="109" spans="1:25" ht="15.75" customHeight="1" x14ac:dyDescent="0.25">
      <c r="A109" s="146"/>
      <c r="B109" s="146"/>
      <c r="C109" s="146"/>
      <c r="D109" s="146"/>
      <c r="E109" s="146"/>
      <c r="F109" s="146"/>
      <c r="G109" s="146"/>
      <c r="H109" s="146"/>
      <c r="I109" s="146"/>
      <c r="J109" s="146"/>
      <c r="K109" s="146"/>
      <c r="L109" s="146"/>
      <c r="M109" s="146"/>
      <c r="N109" s="146"/>
      <c r="O109" s="159"/>
      <c r="P109" s="146"/>
      <c r="Q109" s="146"/>
      <c r="R109" s="146"/>
      <c r="S109" s="146"/>
      <c r="T109" s="146"/>
      <c r="U109" s="146"/>
      <c r="V109" s="146"/>
      <c r="W109" s="146"/>
      <c r="X109" s="146"/>
      <c r="Y109" s="146"/>
    </row>
    <row r="110" spans="1:25" ht="15.75" customHeight="1" x14ac:dyDescent="0.25">
      <c r="A110" s="146"/>
      <c r="B110" s="146"/>
      <c r="C110" s="146"/>
      <c r="D110" s="146"/>
      <c r="E110" s="146"/>
      <c r="F110" s="146"/>
      <c r="G110" s="146"/>
      <c r="H110" s="146"/>
      <c r="I110" s="146"/>
      <c r="J110" s="146"/>
      <c r="K110" s="146"/>
      <c r="L110" s="146"/>
      <c r="M110" s="146"/>
      <c r="N110" s="146"/>
      <c r="O110" s="159"/>
      <c r="P110" s="146"/>
      <c r="Q110" s="146"/>
      <c r="R110" s="146"/>
      <c r="S110" s="146"/>
      <c r="T110" s="146"/>
      <c r="U110" s="146"/>
      <c r="V110" s="146"/>
      <c r="W110" s="146"/>
      <c r="X110" s="146"/>
      <c r="Y110" s="146"/>
    </row>
    <row r="111" spans="1:25" ht="15.75" customHeight="1" x14ac:dyDescent="0.25">
      <c r="A111" s="146"/>
      <c r="B111" s="146"/>
      <c r="C111" s="146"/>
      <c r="D111" s="146"/>
      <c r="E111" s="146"/>
      <c r="F111" s="146"/>
      <c r="G111" s="146"/>
      <c r="H111" s="146"/>
      <c r="I111" s="146"/>
      <c r="J111" s="146"/>
      <c r="K111" s="146"/>
      <c r="L111" s="146"/>
      <c r="M111" s="146"/>
      <c r="N111" s="146"/>
      <c r="O111" s="159"/>
      <c r="P111" s="146"/>
      <c r="Q111" s="146"/>
      <c r="R111" s="146"/>
      <c r="S111" s="146"/>
      <c r="T111" s="146"/>
      <c r="U111" s="146"/>
      <c r="V111" s="146"/>
      <c r="W111" s="146"/>
      <c r="X111" s="146"/>
      <c r="Y111" s="146"/>
    </row>
    <row r="112" spans="1:25" ht="15.75" customHeight="1" x14ac:dyDescent="0.25">
      <c r="A112" s="146"/>
      <c r="B112" s="146"/>
      <c r="C112" s="146"/>
      <c r="D112" s="146"/>
      <c r="E112" s="146"/>
      <c r="F112" s="146"/>
      <c r="G112" s="146"/>
      <c r="H112" s="146"/>
      <c r="I112" s="146"/>
      <c r="J112" s="146"/>
      <c r="K112" s="146"/>
      <c r="L112" s="146"/>
      <c r="M112" s="146"/>
      <c r="N112" s="146"/>
      <c r="O112" s="159"/>
      <c r="P112" s="146"/>
      <c r="Q112" s="146"/>
      <c r="R112" s="146"/>
      <c r="S112" s="146"/>
      <c r="T112" s="146"/>
      <c r="U112" s="146"/>
      <c r="V112" s="146"/>
      <c r="W112" s="146"/>
      <c r="X112" s="146"/>
      <c r="Y112" s="146"/>
    </row>
    <row r="113" spans="1:25" ht="15.75" customHeight="1" x14ac:dyDescent="0.25">
      <c r="A113" s="146"/>
      <c r="B113" s="146"/>
      <c r="C113" s="146"/>
      <c r="D113" s="146"/>
      <c r="E113" s="146"/>
      <c r="F113" s="146"/>
      <c r="G113" s="146"/>
      <c r="H113" s="146"/>
      <c r="I113" s="146"/>
      <c r="J113" s="146"/>
      <c r="K113" s="146"/>
      <c r="L113" s="146"/>
      <c r="M113" s="146"/>
      <c r="N113" s="146"/>
      <c r="O113" s="159"/>
      <c r="P113" s="146"/>
      <c r="Q113" s="146"/>
      <c r="R113" s="146"/>
      <c r="S113" s="146"/>
      <c r="T113" s="146"/>
      <c r="U113" s="146"/>
      <c r="V113" s="146"/>
      <c r="W113" s="146"/>
      <c r="X113" s="146"/>
      <c r="Y113" s="146"/>
    </row>
    <row r="114" spans="1:25" ht="15.75" customHeight="1" x14ac:dyDescent="0.25">
      <c r="A114" s="146"/>
      <c r="B114" s="146"/>
      <c r="C114" s="146"/>
      <c r="D114" s="146"/>
      <c r="E114" s="146"/>
      <c r="F114" s="146"/>
      <c r="G114" s="146"/>
      <c r="H114" s="146"/>
      <c r="I114" s="146"/>
      <c r="J114" s="146"/>
      <c r="K114" s="146"/>
      <c r="L114" s="146"/>
      <c r="M114" s="146"/>
      <c r="N114" s="146"/>
      <c r="O114" s="159"/>
      <c r="P114" s="146"/>
      <c r="Q114" s="146"/>
      <c r="R114" s="146"/>
      <c r="S114" s="146"/>
      <c r="T114" s="146"/>
      <c r="U114" s="146"/>
      <c r="V114" s="146"/>
      <c r="W114" s="146"/>
      <c r="X114" s="146"/>
      <c r="Y114" s="146"/>
    </row>
    <row r="115" spans="1:25" ht="15.75" customHeight="1" x14ac:dyDescent="0.25">
      <c r="A115" s="146"/>
      <c r="B115" s="146"/>
      <c r="C115" s="146"/>
      <c r="D115" s="146"/>
      <c r="E115" s="146"/>
      <c r="F115" s="146"/>
      <c r="G115" s="146"/>
      <c r="H115" s="146"/>
      <c r="I115" s="146"/>
      <c r="J115" s="146"/>
      <c r="K115" s="146"/>
      <c r="L115" s="146"/>
      <c r="M115" s="146"/>
      <c r="N115" s="146"/>
      <c r="O115" s="159"/>
      <c r="P115" s="146"/>
      <c r="Q115" s="146"/>
      <c r="R115" s="146"/>
      <c r="S115" s="146"/>
      <c r="T115" s="146"/>
      <c r="U115" s="146"/>
      <c r="V115" s="146"/>
      <c r="W115" s="146"/>
      <c r="X115" s="146"/>
      <c r="Y115" s="146"/>
    </row>
    <row r="116" spans="1:25" ht="15.75" customHeight="1" x14ac:dyDescent="0.25">
      <c r="A116" s="146"/>
      <c r="B116" s="146"/>
      <c r="C116" s="146"/>
      <c r="D116" s="146"/>
      <c r="E116" s="146"/>
      <c r="F116" s="146"/>
      <c r="G116" s="146"/>
      <c r="H116" s="146"/>
      <c r="I116" s="146"/>
      <c r="J116" s="146"/>
      <c r="K116" s="146"/>
      <c r="L116" s="146"/>
      <c r="M116" s="146"/>
      <c r="N116" s="146"/>
      <c r="O116" s="159"/>
      <c r="P116" s="146"/>
      <c r="Q116" s="146"/>
      <c r="R116" s="146"/>
      <c r="S116" s="146"/>
      <c r="T116" s="146"/>
      <c r="U116" s="146"/>
      <c r="V116" s="146"/>
      <c r="W116" s="146"/>
      <c r="X116" s="146"/>
      <c r="Y116" s="146"/>
    </row>
    <row r="117" spans="1:25" ht="15.75" customHeight="1" x14ac:dyDescent="0.25">
      <c r="A117" s="146"/>
      <c r="B117" s="146"/>
      <c r="C117" s="146"/>
      <c r="D117" s="146"/>
      <c r="E117" s="146"/>
      <c r="F117" s="146"/>
      <c r="G117" s="146"/>
      <c r="H117" s="146"/>
      <c r="I117" s="146"/>
      <c r="J117" s="146"/>
      <c r="K117" s="146"/>
      <c r="L117" s="146"/>
      <c r="M117" s="146"/>
      <c r="N117" s="146"/>
      <c r="O117" s="159"/>
      <c r="P117" s="146"/>
      <c r="Q117" s="146"/>
      <c r="R117" s="146"/>
      <c r="S117" s="146"/>
      <c r="T117" s="146"/>
      <c r="U117" s="146"/>
      <c r="V117" s="146"/>
      <c r="W117" s="146"/>
      <c r="X117" s="146"/>
      <c r="Y117" s="146"/>
    </row>
    <row r="118" spans="1:25" ht="15.75" customHeight="1" x14ac:dyDescent="0.25">
      <c r="A118" s="146"/>
      <c r="B118" s="146"/>
      <c r="C118" s="146"/>
      <c r="D118" s="146"/>
      <c r="E118" s="146"/>
      <c r="F118" s="146"/>
      <c r="G118" s="146"/>
      <c r="H118" s="146"/>
      <c r="I118" s="146"/>
      <c r="J118" s="146"/>
      <c r="K118" s="146"/>
      <c r="L118" s="146"/>
      <c r="M118" s="146"/>
      <c r="N118" s="146"/>
      <c r="O118" s="159"/>
      <c r="P118" s="146"/>
      <c r="Q118" s="146"/>
      <c r="R118" s="146"/>
      <c r="S118" s="146"/>
      <c r="T118" s="146"/>
      <c r="U118" s="146"/>
      <c r="V118" s="146"/>
      <c r="W118" s="146"/>
      <c r="X118" s="146"/>
      <c r="Y118" s="146"/>
    </row>
    <row r="119" spans="1:25" ht="15.75" customHeight="1" x14ac:dyDescent="0.25">
      <c r="A119" s="146"/>
      <c r="B119" s="146"/>
      <c r="C119" s="146"/>
      <c r="D119" s="146"/>
      <c r="E119" s="146"/>
      <c r="F119" s="146"/>
      <c r="G119" s="146"/>
      <c r="H119" s="146"/>
      <c r="I119" s="146"/>
      <c r="J119" s="146"/>
      <c r="K119" s="146"/>
      <c r="L119" s="146"/>
      <c r="M119" s="146"/>
      <c r="N119" s="146"/>
      <c r="O119" s="159"/>
      <c r="P119" s="146"/>
      <c r="Q119" s="146"/>
      <c r="R119" s="146"/>
      <c r="S119" s="146"/>
      <c r="T119" s="146"/>
      <c r="U119" s="146"/>
      <c r="V119" s="146"/>
      <c r="W119" s="146"/>
      <c r="X119" s="146"/>
      <c r="Y119" s="146"/>
    </row>
    <row r="120" spans="1:25" ht="15.75" customHeight="1" x14ac:dyDescent="0.25">
      <c r="A120" s="146"/>
      <c r="B120" s="146"/>
      <c r="C120" s="146"/>
      <c r="D120" s="146"/>
      <c r="E120" s="146"/>
      <c r="F120" s="146"/>
      <c r="G120" s="146"/>
      <c r="H120" s="146"/>
      <c r="I120" s="146"/>
      <c r="J120" s="146"/>
      <c r="K120" s="146"/>
      <c r="L120" s="146"/>
      <c r="M120" s="146"/>
      <c r="N120" s="146"/>
      <c r="O120" s="159"/>
      <c r="P120" s="146"/>
      <c r="Q120" s="146"/>
      <c r="R120" s="146"/>
      <c r="S120" s="146"/>
      <c r="T120" s="146"/>
      <c r="U120" s="146"/>
      <c r="V120" s="146"/>
      <c r="W120" s="146"/>
      <c r="X120" s="146"/>
      <c r="Y120" s="146"/>
    </row>
    <row r="121" spans="1:25" ht="15.75" customHeight="1" x14ac:dyDescent="0.25">
      <c r="A121" s="146"/>
      <c r="B121" s="146"/>
      <c r="C121" s="146"/>
      <c r="D121" s="146"/>
      <c r="E121" s="146"/>
      <c r="F121" s="146"/>
      <c r="G121" s="146"/>
      <c r="H121" s="146"/>
      <c r="I121" s="146"/>
      <c r="J121" s="146"/>
      <c r="K121" s="146"/>
      <c r="L121" s="146"/>
      <c r="M121" s="146"/>
      <c r="N121" s="146"/>
      <c r="O121" s="159"/>
      <c r="P121" s="146"/>
      <c r="Q121" s="146"/>
      <c r="R121" s="146"/>
      <c r="S121" s="146"/>
      <c r="T121" s="146"/>
      <c r="U121" s="146"/>
      <c r="V121" s="146"/>
      <c r="W121" s="146"/>
      <c r="X121" s="146"/>
      <c r="Y121" s="146"/>
    </row>
    <row r="122" spans="1:25" ht="15.75" customHeight="1" x14ac:dyDescent="0.25">
      <c r="A122" s="146"/>
      <c r="B122" s="146"/>
      <c r="C122" s="146"/>
      <c r="D122" s="146"/>
      <c r="E122" s="146"/>
      <c r="F122" s="146"/>
      <c r="G122" s="146"/>
      <c r="H122" s="146"/>
      <c r="I122" s="146"/>
      <c r="J122" s="146"/>
      <c r="K122" s="146"/>
      <c r="L122" s="146"/>
      <c r="M122" s="146"/>
      <c r="N122" s="146"/>
      <c r="O122" s="159"/>
      <c r="P122" s="146"/>
      <c r="Q122" s="146"/>
      <c r="R122" s="146"/>
      <c r="S122" s="146"/>
      <c r="T122" s="146"/>
      <c r="U122" s="146"/>
      <c r="V122" s="146"/>
      <c r="W122" s="146"/>
      <c r="X122" s="146"/>
      <c r="Y122" s="146"/>
    </row>
    <row r="123" spans="1:25" ht="15.75" customHeight="1" x14ac:dyDescent="0.25">
      <c r="A123" s="146"/>
      <c r="B123" s="146"/>
      <c r="C123" s="146"/>
      <c r="D123" s="146"/>
      <c r="E123" s="146"/>
      <c r="F123" s="146"/>
      <c r="G123" s="146"/>
      <c r="H123" s="146"/>
      <c r="I123" s="146"/>
      <c r="J123" s="146"/>
      <c r="K123" s="146"/>
      <c r="L123" s="146"/>
      <c r="M123" s="146"/>
      <c r="N123" s="146"/>
      <c r="O123" s="159"/>
      <c r="P123" s="146"/>
      <c r="Q123" s="146"/>
      <c r="R123" s="146"/>
      <c r="S123" s="146"/>
      <c r="T123" s="146"/>
      <c r="U123" s="146"/>
      <c r="V123" s="146"/>
      <c r="W123" s="146"/>
      <c r="X123" s="146"/>
      <c r="Y123" s="146"/>
    </row>
    <row r="124" spans="1:25" ht="15.75" customHeight="1" x14ac:dyDescent="0.25">
      <c r="A124" s="146"/>
      <c r="B124" s="146"/>
      <c r="C124" s="146"/>
      <c r="D124" s="146"/>
      <c r="E124" s="146"/>
      <c r="F124" s="146"/>
      <c r="G124" s="146"/>
      <c r="H124" s="146"/>
      <c r="I124" s="146"/>
      <c r="J124" s="146"/>
      <c r="K124" s="146"/>
      <c r="L124" s="146"/>
      <c r="M124" s="146"/>
      <c r="N124" s="146"/>
      <c r="O124" s="159"/>
      <c r="P124" s="146"/>
      <c r="Q124" s="146"/>
      <c r="R124" s="146"/>
      <c r="S124" s="146"/>
      <c r="T124" s="146"/>
      <c r="U124" s="146"/>
      <c r="V124" s="146"/>
      <c r="W124" s="146"/>
      <c r="X124" s="146"/>
      <c r="Y124" s="146"/>
    </row>
    <row r="125" spans="1:25" ht="15.75" customHeight="1" x14ac:dyDescent="0.25">
      <c r="A125" s="146"/>
      <c r="B125" s="146"/>
      <c r="C125" s="146"/>
      <c r="D125" s="146"/>
      <c r="E125" s="146"/>
      <c r="F125" s="146"/>
      <c r="G125" s="146"/>
      <c r="H125" s="146"/>
      <c r="I125" s="146"/>
      <c r="J125" s="146"/>
      <c r="K125" s="146"/>
      <c r="L125" s="146"/>
      <c r="M125" s="146"/>
      <c r="N125" s="146"/>
      <c r="O125" s="159"/>
      <c r="P125" s="146"/>
      <c r="Q125" s="146"/>
      <c r="R125" s="146"/>
      <c r="S125" s="146"/>
      <c r="T125" s="146"/>
      <c r="U125" s="146"/>
      <c r="V125" s="146"/>
      <c r="W125" s="146"/>
      <c r="X125" s="146"/>
      <c r="Y125" s="146"/>
    </row>
    <row r="126" spans="1:25" ht="15.75" customHeight="1" x14ac:dyDescent="0.25">
      <c r="A126" s="146"/>
      <c r="B126" s="146"/>
      <c r="C126" s="146"/>
      <c r="D126" s="146"/>
      <c r="E126" s="146"/>
      <c r="F126" s="146"/>
      <c r="G126" s="146"/>
      <c r="H126" s="146"/>
      <c r="I126" s="146"/>
      <c r="J126" s="146"/>
      <c r="K126" s="146"/>
      <c r="L126" s="146"/>
      <c r="M126" s="146"/>
      <c r="N126" s="146"/>
      <c r="O126" s="159"/>
      <c r="P126" s="146"/>
      <c r="Q126" s="146"/>
      <c r="R126" s="146"/>
      <c r="S126" s="146"/>
      <c r="T126" s="146"/>
      <c r="U126" s="146"/>
      <c r="V126" s="146"/>
      <c r="W126" s="146"/>
      <c r="X126" s="146"/>
      <c r="Y126" s="146"/>
    </row>
    <row r="127" spans="1:25" ht="15.75" customHeight="1" x14ac:dyDescent="0.25">
      <c r="A127" s="146"/>
      <c r="B127" s="146"/>
      <c r="C127" s="146"/>
      <c r="D127" s="146"/>
      <c r="E127" s="146"/>
      <c r="F127" s="146"/>
      <c r="G127" s="146"/>
      <c r="H127" s="146"/>
      <c r="I127" s="146"/>
      <c r="J127" s="146"/>
      <c r="K127" s="146"/>
      <c r="L127" s="146"/>
      <c r="M127" s="146"/>
      <c r="N127" s="146"/>
      <c r="O127" s="159"/>
      <c r="P127" s="146"/>
      <c r="Q127" s="146"/>
      <c r="R127" s="146"/>
      <c r="S127" s="146"/>
      <c r="T127" s="146"/>
      <c r="U127" s="146"/>
      <c r="V127" s="146"/>
      <c r="W127" s="146"/>
      <c r="X127" s="146"/>
      <c r="Y127" s="146"/>
    </row>
    <row r="128" spans="1:25" ht="15.75" customHeight="1" x14ac:dyDescent="0.25">
      <c r="A128" s="146"/>
      <c r="B128" s="146"/>
      <c r="C128" s="146"/>
      <c r="D128" s="146"/>
      <c r="E128" s="146"/>
      <c r="F128" s="146"/>
      <c r="G128" s="146"/>
      <c r="H128" s="146"/>
      <c r="I128" s="146"/>
      <c r="J128" s="146"/>
      <c r="K128" s="146"/>
      <c r="L128" s="146"/>
      <c r="M128" s="146"/>
      <c r="N128" s="146"/>
      <c r="O128" s="159"/>
      <c r="P128" s="146"/>
      <c r="Q128" s="146"/>
      <c r="R128" s="146"/>
      <c r="S128" s="146"/>
      <c r="T128" s="146"/>
      <c r="U128" s="146"/>
      <c r="V128" s="146"/>
      <c r="W128" s="146"/>
      <c r="X128" s="146"/>
      <c r="Y128" s="146"/>
    </row>
    <row r="129" spans="1:25" ht="15.75" customHeight="1" x14ac:dyDescent="0.25">
      <c r="A129" s="146"/>
      <c r="B129" s="146"/>
      <c r="C129" s="146"/>
      <c r="D129" s="146"/>
      <c r="E129" s="146"/>
      <c r="F129" s="146"/>
      <c r="G129" s="146"/>
      <c r="H129" s="146"/>
      <c r="I129" s="146"/>
      <c r="J129" s="146"/>
      <c r="K129" s="146"/>
      <c r="L129" s="146"/>
      <c r="M129" s="146"/>
      <c r="N129" s="146"/>
      <c r="O129" s="159"/>
      <c r="P129" s="146"/>
      <c r="Q129" s="146"/>
      <c r="R129" s="146"/>
      <c r="S129" s="146"/>
      <c r="T129" s="146"/>
      <c r="U129" s="146"/>
      <c r="V129" s="146"/>
      <c r="W129" s="146"/>
      <c r="X129" s="146"/>
      <c r="Y129" s="146"/>
    </row>
    <row r="130" spans="1:25" ht="15.75" customHeight="1" x14ac:dyDescent="0.25">
      <c r="A130" s="146"/>
      <c r="B130" s="146"/>
      <c r="C130" s="146"/>
      <c r="D130" s="146"/>
      <c r="E130" s="146"/>
      <c r="F130" s="146"/>
      <c r="G130" s="146"/>
      <c r="H130" s="146"/>
      <c r="I130" s="146"/>
      <c r="J130" s="146"/>
      <c r="K130" s="146"/>
      <c r="L130" s="146"/>
      <c r="M130" s="146"/>
      <c r="N130" s="146"/>
      <c r="O130" s="159"/>
      <c r="P130" s="146"/>
      <c r="Q130" s="146"/>
      <c r="R130" s="146"/>
      <c r="S130" s="146"/>
      <c r="T130" s="146"/>
      <c r="U130" s="146"/>
      <c r="V130" s="146"/>
      <c r="W130" s="146"/>
      <c r="X130" s="146"/>
      <c r="Y130" s="146"/>
    </row>
    <row r="131" spans="1:25" ht="15.75" customHeight="1" x14ac:dyDescent="0.25">
      <c r="A131" s="146"/>
      <c r="B131" s="146"/>
      <c r="C131" s="146"/>
      <c r="D131" s="146"/>
      <c r="E131" s="146"/>
      <c r="F131" s="146"/>
      <c r="G131" s="146"/>
      <c r="H131" s="146"/>
      <c r="I131" s="146"/>
      <c r="J131" s="146"/>
      <c r="K131" s="146"/>
      <c r="L131" s="146"/>
      <c r="M131" s="146"/>
      <c r="N131" s="146"/>
      <c r="O131" s="159"/>
      <c r="P131" s="146"/>
      <c r="Q131" s="146"/>
      <c r="R131" s="146"/>
      <c r="S131" s="146"/>
      <c r="T131" s="146"/>
      <c r="U131" s="146"/>
      <c r="V131" s="146"/>
      <c r="W131" s="146"/>
      <c r="X131" s="146"/>
      <c r="Y131" s="146"/>
    </row>
    <row r="132" spans="1:25" ht="15.75" customHeight="1" x14ac:dyDescent="0.25">
      <c r="A132" s="146"/>
      <c r="B132" s="146"/>
      <c r="C132" s="146"/>
      <c r="D132" s="146"/>
      <c r="E132" s="146"/>
      <c r="F132" s="146"/>
      <c r="G132" s="146"/>
      <c r="H132" s="146"/>
      <c r="I132" s="146"/>
      <c r="J132" s="146"/>
      <c r="K132" s="146"/>
      <c r="L132" s="146"/>
      <c r="M132" s="146"/>
      <c r="N132" s="146"/>
      <c r="O132" s="159"/>
      <c r="P132" s="146"/>
      <c r="Q132" s="146"/>
      <c r="R132" s="146"/>
      <c r="S132" s="146"/>
      <c r="T132" s="146"/>
      <c r="U132" s="146"/>
      <c r="V132" s="146"/>
      <c r="W132" s="146"/>
      <c r="X132" s="146"/>
      <c r="Y132" s="146"/>
    </row>
    <row r="133" spans="1:25" ht="15.75" customHeight="1" x14ac:dyDescent="0.25">
      <c r="A133" s="146"/>
      <c r="B133" s="146"/>
      <c r="C133" s="146"/>
      <c r="D133" s="146"/>
      <c r="E133" s="146"/>
      <c r="F133" s="146"/>
      <c r="G133" s="146"/>
      <c r="H133" s="146"/>
      <c r="I133" s="146"/>
      <c r="J133" s="146"/>
      <c r="K133" s="146"/>
      <c r="L133" s="146"/>
      <c r="M133" s="146"/>
      <c r="N133" s="146"/>
      <c r="O133" s="159"/>
      <c r="P133" s="146"/>
      <c r="Q133" s="146"/>
      <c r="R133" s="146"/>
      <c r="S133" s="146"/>
      <c r="T133" s="146"/>
      <c r="U133" s="146"/>
      <c r="V133" s="146"/>
      <c r="W133" s="146"/>
      <c r="X133" s="146"/>
      <c r="Y133" s="146"/>
    </row>
    <row r="134" spans="1:25" ht="15.75" customHeight="1" x14ac:dyDescent="0.25">
      <c r="A134" s="146"/>
      <c r="B134" s="146"/>
      <c r="C134" s="146"/>
      <c r="D134" s="146"/>
      <c r="E134" s="146"/>
      <c r="F134" s="146"/>
      <c r="G134" s="146"/>
      <c r="H134" s="146"/>
      <c r="I134" s="146"/>
      <c r="J134" s="146"/>
      <c r="K134" s="146"/>
      <c r="L134" s="146"/>
      <c r="M134" s="146"/>
      <c r="N134" s="146"/>
      <c r="O134" s="159"/>
      <c r="P134" s="146"/>
      <c r="Q134" s="146"/>
      <c r="R134" s="146"/>
      <c r="S134" s="146"/>
      <c r="T134" s="146"/>
      <c r="U134" s="146"/>
      <c r="V134" s="146"/>
      <c r="W134" s="146"/>
      <c r="X134" s="146"/>
      <c r="Y134" s="146"/>
    </row>
    <row r="135" spans="1:25" ht="15.75" customHeight="1" x14ac:dyDescent="0.25">
      <c r="A135" s="146"/>
      <c r="B135" s="146"/>
      <c r="C135" s="146"/>
      <c r="D135" s="146"/>
      <c r="E135" s="146"/>
      <c r="F135" s="146"/>
      <c r="G135" s="146"/>
      <c r="H135" s="146"/>
      <c r="I135" s="146"/>
      <c r="J135" s="146"/>
      <c r="K135" s="146"/>
      <c r="L135" s="146"/>
      <c r="M135" s="146"/>
      <c r="N135" s="146"/>
      <c r="O135" s="159"/>
      <c r="P135" s="146"/>
      <c r="Q135" s="146"/>
      <c r="R135" s="146"/>
      <c r="S135" s="146"/>
      <c r="T135" s="146"/>
      <c r="U135" s="146"/>
      <c r="V135" s="146"/>
      <c r="W135" s="146"/>
      <c r="X135" s="146"/>
      <c r="Y135" s="146"/>
    </row>
    <row r="136" spans="1:25" ht="15.75" customHeight="1" x14ac:dyDescent="0.25">
      <c r="A136" s="146"/>
      <c r="B136" s="146"/>
      <c r="C136" s="146"/>
      <c r="D136" s="146"/>
      <c r="E136" s="146"/>
      <c r="F136" s="146"/>
      <c r="G136" s="146"/>
      <c r="H136" s="146"/>
      <c r="I136" s="146"/>
      <c r="J136" s="146"/>
      <c r="K136" s="146"/>
      <c r="L136" s="146"/>
      <c r="M136" s="146"/>
      <c r="N136" s="146"/>
      <c r="O136" s="159"/>
      <c r="P136" s="146"/>
      <c r="Q136" s="146"/>
      <c r="R136" s="146"/>
      <c r="S136" s="146"/>
      <c r="T136" s="146"/>
      <c r="U136" s="146"/>
      <c r="V136" s="146"/>
      <c r="W136" s="146"/>
      <c r="X136" s="146"/>
      <c r="Y136" s="146"/>
    </row>
    <row r="137" spans="1:25" ht="15.75" customHeight="1" x14ac:dyDescent="0.25">
      <c r="A137" s="146"/>
      <c r="B137" s="146"/>
      <c r="C137" s="146"/>
      <c r="D137" s="146"/>
      <c r="E137" s="146"/>
      <c r="F137" s="146"/>
      <c r="G137" s="146"/>
      <c r="H137" s="146"/>
      <c r="I137" s="146"/>
      <c r="J137" s="146"/>
      <c r="K137" s="146"/>
      <c r="L137" s="146"/>
      <c r="M137" s="146"/>
      <c r="N137" s="146"/>
      <c r="O137" s="159"/>
      <c r="P137" s="146"/>
      <c r="Q137" s="146"/>
      <c r="R137" s="146"/>
      <c r="S137" s="146"/>
      <c r="T137" s="146"/>
      <c r="U137" s="146"/>
      <c r="V137" s="146"/>
      <c r="W137" s="146"/>
      <c r="X137" s="146"/>
      <c r="Y137" s="146"/>
    </row>
    <row r="138" spans="1:25" ht="15.75" customHeight="1" x14ac:dyDescent="0.25">
      <c r="A138" s="146"/>
      <c r="B138" s="146"/>
      <c r="C138" s="146"/>
      <c r="D138" s="146"/>
      <c r="E138" s="146"/>
      <c r="F138" s="146"/>
      <c r="G138" s="146"/>
      <c r="H138" s="146"/>
      <c r="I138" s="146"/>
      <c r="J138" s="146"/>
      <c r="K138" s="146"/>
      <c r="L138" s="146"/>
      <c r="M138" s="146"/>
      <c r="N138" s="146"/>
      <c r="O138" s="159"/>
      <c r="P138" s="146"/>
      <c r="Q138" s="146"/>
      <c r="R138" s="146"/>
      <c r="S138" s="146"/>
      <c r="T138" s="146"/>
      <c r="U138" s="146"/>
      <c r="V138" s="146"/>
      <c r="W138" s="146"/>
      <c r="X138" s="146"/>
      <c r="Y138" s="146"/>
    </row>
    <row r="139" spans="1:25" ht="15.75" customHeight="1" x14ac:dyDescent="0.25">
      <c r="A139" s="146"/>
      <c r="B139" s="146"/>
      <c r="C139" s="146"/>
      <c r="D139" s="146"/>
      <c r="E139" s="146"/>
      <c r="F139" s="146"/>
      <c r="G139" s="146"/>
      <c r="H139" s="146"/>
      <c r="I139" s="146"/>
      <c r="J139" s="146"/>
      <c r="K139" s="146"/>
      <c r="L139" s="146"/>
      <c r="M139" s="146"/>
      <c r="N139" s="146"/>
      <c r="O139" s="159"/>
      <c r="P139" s="146"/>
      <c r="Q139" s="146"/>
      <c r="R139" s="146"/>
      <c r="S139" s="146"/>
      <c r="T139" s="146"/>
      <c r="U139" s="146"/>
      <c r="V139" s="146"/>
      <c r="W139" s="146"/>
      <c r="X139" s="146"/>
      <c r="Y139" s="146"/>
    </row>
    <row r="140" spans="1:25" ht="15.75" customHeight="1" x14ac:dyDescent="0.25">
      <c r="A140" s="146"/>
      <c r="B140" s="146"/>
      <c r="C140" s="146"/>
      <c r="D140" s="146"/>
      <c r="E140" s="146"/>
      <c r="F140" s="146"/>
      <c r="G140" s="146"/>
      <c r="H140" s="146"/>
      <c r="I140" s="146"/>
      <c r="J140" s="146"/>
      <c r="K140" s="146"/>
      <c r="L140" s="146"/>
      <c r="M140" s="146"/>
      <c r="N140" s="146"/>
      <c r="O140" s="159"/>
      <c r="P140" s="146"/>
      <c r="Q140" s="146"/>
      <c r="R140" s="146"/>
      <c r="S140" s="146"/>
      <c r="T140" s="146"/>
      <c r="U140" s="146"/>
      <c r="V140" s="146"/>
      <c r="W140" s="146"/>
      <c r="X140" s="146"/>
      <c r="Y140" s="146"/>
    </row>
    <row r="141" spans="1:25" ht="15.75" customHeight="1" x14ac:dyDescent="0.25">
      <c r="A141" s="146"/>
      <c r="B141" s="146"/>
      <c r="C141" s="146"/>
      <c r="D141" s="146"/>
      <c r="E141" s="146"/>
      <c r="F141" s="146"/>
      <c r="G141" s="146"/>
      <c r="H141" s="146"/>
      <c r="I141" s="146"/>
      <c r="J141" s="146"/>
      <c r="K141" s="146"/>
      <c r="L141" s="146"/>
      <c r="M141" s="146"/>
      <c r="N141" s="146"/>
      <c r="O141" s="159"/>
      <c r="P141" s="146"/>
      <c r="Q141" s="146"/>
      <c r="R141" s="146"/>
      <c r="S141" s="146"/>
      <c r="T141" s="146"/>
      <c r="U141" s="146"/>
      <c r="V141" s="146"/>
      <c r="W141" s="146"/>
      <c r="X141" s="146"/>
      <c r="Y141" s="146"/>
    </row>
    <row r="142" spans="1:25" ht="15.75" customHeight="1" x14ac:dyDescent="0.25">
      <c r="A142" s="146"/>
      <c r="B142" s="146"/>
      <c r="C142" s="146"/>
      <c r="D142" s="146"/>
      <c r="E142" s="146"/>
      <c r="F142" s="146"/>
      <c r="G142" s="146"/>
      <c r="H142" s="146"/>
      <c r="I142" s="146"/>
      <c r="J142" s="146"/>
      <c r="K142" s="146"/>
      <c r="L142" s="146"/>
      <c r="M142" s="146"/>
      <c r="N142" s="146"/>
      <c r="O142" s="159"/>
      <c r="P142" s="146"/>
      <c r="Q142" s="146"/>
      <c r="R142" s="146"/>
      <c r="S142" s="146"/>
      <c r="T142" s="146"/>
      <c r="U142" s="146"/>
      <c r="V142" s="146"/>
      <c r="W142" s="146"/>
      <c r="X142" s="146"/>
      <c r="Y142" s="146"/>
    </row>
    <row r="143" spans="1:25" ht="15.75" customHeight="1" x14ac:dyDescent="0.25">
      <c r="A143" s="146"/>
      <c r="B143" s="146"/>
      <c r="C143" s="146"/>
      <c r="D143" s="146"/>
      <c r="E143" s="146"/>
      <c r="F143" s="146"/>
      <c r="G143" s="146"/>
      <c r="H143" s="146"/>
      <c r="I143" s="146"/>
      <c r="J143" s="146"/>
      <c r="K143" s="146"/>
      <c r="L143" s="146"/>
      <c r="M143" s="146"/>
      <c r="N143" s="146"/>
      <c r="O143" s="159"/>
      <c r="P143" s="146"/>
      <c r="Q143" s="146"/>
      <c r="R143" s="146"/>
      <c r="S143" s="146"/>
      <c r="T143" s="146"/>
      <c r="U143" s="146"/>
      <c r="V143" s="146"/>
      <c r="W143" s="146"/>
      <c r="X143" s="146"/>
      <c r="Y143" s="146"/>
    </row>
    <row r="144" spans="1:25" ht="15.75" customHeight="1" x14ac:dyDescent="0.25">
      <c r="A144" s="146"/>
      <c r="B144" s="146"/>
      <c r="C144" s="146"/>
      <c r="D144" s="146"/>
      <c r="E144" s="146"/>
      <c r="F144" s="146"/>
      <c r="G144" s="146"/>
      <c r="H144" s="146"/>
      <c r="I144" s="146"/>
      <c r="J144" s="146"/>
      <c r="K144" s="146"/>
      <c r="L144" s="146"/>
      <c r="M144" s="146"/>
      <c r="N144" s="146"/>
      <c r="O144" s="159"/>
      <c r="P144" s="146"/>
      <c r="Q144" s="146"/>
      <c r="R144" s="146"/>
      <c r="S144" s="146"/>
      <c r="T144" s="146"/>
      <c r="U144" s="146"/>
      <c r="V144" s="146"/>
      <c r="W144" s="146"/>
      <c r="X144" s="146"/>
      <c r="Y144" s="146"/>
    </row>
    <row r="145" spans="1:25" ht="15.75" customHeight="1" x14ac:dyDescent="0.25">
      <c r="A145" s="146"/>
      <c r="B145" s="146"/>
      <c r="C145" s="146"/>
      <c r="D145" s="146"/>
      <c r="E145" s="146"/>
      <c r="F145" s="146"/>
      <c r="G145" s="146"/>
      <c r="H145" s="146"/>
      <c r="I145" s="146"/>
      <c r="J145" s="146"/>
      <c r="K145" s="146"/>
      <c r="L145" s="146"/>
      <c r="M145" s="146"/>
      <c r="N145" s="146"/>
      <c r="O145" s="159"/>
      <c r="P145" s="146"/>
      <c r="Q145" s="146"/>
      <c r="R145" s="146"/>
      <c r="S145" s="146"/>
      <c r="T145" s="146"/>
      <c r="U145" s="146"/>
      <c r="V145" s="146"/>
      <c r="W145" s="146"/>
      <c r="X145" s="146"/>
      <c r="Y145" s="146"/>
    </row>
    <row r="146" spans="1:25" ht="15.75" customHeight="1" x14ac:dyDescent="0.25">
      <c r="A146" s="146"/>
      <c r="B146" s="146"/>
      <c r="C146" s="146"/>
      <c r="D146" s="146"/>
      <c r="E146" s="146"/>
      <c r="F146" s="146"/>
      <c r="G146" s="146"/>
      <c r="H146" s="146"/>
      <c r="I146" s="146"/>
      <c r="J146" s="146"/>
      <c r="K146" s="146"/>
      <c r="L146" s="146"/>
      <c r="M146" s="146"/>
      <c r="N146" s="146"/>
      <c r="O146" s="159"/>
      <c r="P146" s="146"/>
      <c r="Q146" s="146"/>
      <c r="R146" s="146"/>
      <c r="S146" s="146"/>
      <c r="T146" s="146"/>
      <c r="U146" s="146"/>
      <c r="V146" s="146"/>
      <c r="W146" s="146"/>
      <c r="X146" s="146"/>
      <c r="Y146" s="146"/>
    </row>
    <row r="147" spans="1:25" ht="15.75" customHeight="1" x14ac:dyDescent="0.25">
      <c r="A147" s="146"/>
      <c r="B147" s="146"/>
      <c r="C147" s="146"/>
      <c r="D147" s="146"/>
      <c r="E147" s="146"/>
      <c r="F147" s="146"/>
      <c r="G147" s="146"/>
      <c r="H147" s="146"/>
      <c r="I147" s="146"/>
      <c r="J147" s="146"/>
      <c r="K147" s="146"/>
      <c r="L147" s="146"/>
      <c r="M147" s="146"/>
      <c r="N147" s="146"/>
      <c r="O147" s="159"/>
      <c r="P147" s="146"/>
      <c r="Q147" s="146"/>
      <c r="R147" s="146"/>
      <c r="S147" s="146"/>
      <c r="T147" s="146"/>
      <c r="U147" s="146"/>
      <c r="V147" s="146"/>
      <c r="W147" s="146"/>
      <c r="X147" s="146"/>
      <c r="Y147" s="146"/>
    </row>
    <row r="148" spans="1:25" ht="15.75" customHeight="1" x14ac:dyDescent="0.25">
      <c r="A148" s="146"/>
      <c r="B148" s="146"/>
      <c r="C148" s="146"/>
      <c r="D148" s="146"/>
      <c r="E148" s="146"/>
      <c r="F148" s="146"/>
      <c r="G148" s="146"/>
      <c r="H148" s="146"/>
      <c r="I148" s="146"/>
      <c r="J148" s="146"/>
      <c r="K148" s="146"/>
      <c r="L148" s="146"/>
      <c r="M148" s="146"/>
      <c r="N148" s="146"/>
      <c r="O148" s="159"/>
      <c r="P148" s="146"/>
      <c r="Q148" s="146"/>
      <c r="R148" s="146"/>
      <c r="S148" s="146"/>
      <c r="T148" s="146"/>
      <c r="U148" s="146"/>
      <c r="V148" s="146"/>
      <c r="W148" s="146"/>
      <c r="X148" s="146"/>
      <c r="Y148" s="146"/>
    </row>
    <row r="149" spans="1:25" ht="15.75" customHeight="1" x14ac:dyDescent="0.25">
      <c r="A149" s="146"/>
      <c r="B149" s="146"/>
      <c r="C149" s="146"/>
      <c r="D149" s="146"/>
      <c r="E149" s="146"/>
      <c r="F149" s="146"/>
      <c r="G149" s="146"/>
      <c r="H149" s="146"/>
      <c r="I149" s="146"/>
      <c r="J149" s="146"/>
      <c r="K149" s="146"/>
      <c r="L149" s="146"/>
      <c r="M149" s="146"/>
      <c r="N149" s="146"/>
      <c r="O149" s="159"/>
      <c r="P149" s="146"/>
      <c r="Q149" s="146"/>
      <c r="R149" s="146"/>
      <c r="S149" s="146"/>
      <c r="T149" s="146"/>
      <c r="U149" s="146"/>
      <c r="V149" s="146"/>
      <c r="W149" s="146"/>
      <c r="X149" s="146"/>
      <c r="Y149" s="146"/>
    </row>
    <row r="150" spans="1:25" ht="15.75" customHeight="1" x14ac:dyDescent="0.25">
      <c r="A150" s="146"/>
      <c r="B150" s="146"/>
      <c r="C150" s="146"/>
      <c r="D150" s="146"/>
      <c r="E150" s="146"/>
      <c r="F150" s="146"/>
      <c r="G150" s="146"/>
      <c r="H150" s="146"/>
      <c r="I150" s="146"/>
      <c r="J150" s="146"/>
      <c r="K150" s="146"/>
      <c r="L150" s="146"/>
      <c r="M150" s="146"/>
      <c r="N150" s="146"/>
      <c r="O150" s="159"/>
      <c r="P150" s="146"/>
      <c r="Q150" s="146"/>
      <c r="R150" s="146"/>
      <c r="S150" s="146"/>
      <c r="T150" s="146"/>
      <c r="U150" s="146"/>
      <c r="V150" s="146"/>
      <c r="W150" s="146"/>
      <c r="X150" s="146"/>
      <c r="Y150" s="146"/>
    </row>
    <row r="151" spans="1:25" ht="15.75" customHeight="1" x14ac:dyDescent="0.25">
      <c r="A151" s="146"/>
      <c r="B151" s="146"/>
      <c r="C151" s="146"/>
      <c r="D151" s="146"/>
      <c r="E151" s="146"/>
      <c r="F151" s="146"/>
      <c r="G151" s="146"/>
      <c r="H151" s="146"/>
      <c r="I151" s="146"/>
      <c r="J151" s="146"/>
      <c r="K151" s="146"/>
      <c r="L151" s="146"/>
      <c r="M151" s="146"/>
      <c r="N151" s="146"/>
      <c r="O151" s="159"/>
      <c r="P151" s="146"/>
      <c r="Q151" s="146"/>
      <c r="R151" s="146"/>
      <c r="S151" s="146"/>
      <c r="T151" s="146"/>
      <c r="U151" s="146"/>
      <c r="V151" s="146"/>
      <c r="W151" s="146"/>
      <c r="X151" s="146"/>
      <c r="Y151" s="146"/>
    </row>
    <row r="152" spans="1:25" ht="15.75" customHeight="1" x14ac:dyDescent="0.25">
      <c r="A152" s="146"/>
      <c r="B152" s="146"/>
      <c r="C152" s="146"/>
      <c r="D152" s="146"/>
      <c r="E152" s="146"/>
      <c r="F152" s="146"/>
      <c r="G152" s="146"/>
      <c r="H152" s="146"/>
      <c r="I152" s="146"/>
      <c r="J152" s="146"/>
      <c r="K152" s="146"/>
      <c r="L152" s="146"/>
      <c r="M152" s="146"/>
      <c r="N152" s="146"/>
      <c r="O152" s="159"/>
      <c r="P152" s="146"/>
      <c r="Q152" s="146"/>
      <c r="R152" s="146"/>
      <c r="S152" s="146"/>
      <c r="T152" s="146"/>
      <c r="U152" s="146"/>
      <c r="V152" s="146"/>
      <c r="W152" s="146"/>
      <c r="X152" s="146"/>
      <c r="Y152" s="146"/>
    </row>
    <row r="153" spans="1:25" ht="15.75" customHeight="1" x14ac:dyDescent="0.25">
      <c r="A153" s="146"/>
      <c r="B153" s="146"/>
      <c r="C153" s="146"/>
      <c r="D153" s="146"/>
      <c r="E153" s="146"/>
      <c r="F153" s="146"/>
      <c r="G153" s="146"/>
      <c r="H153" s="146"/>
      <c r="I153" s="146"/>
      <c r="J153" s="146"/>
      <c r="K153" s="146"/>
      <c r="L153" s="146"/>
      <c r="M153" s="146"/>
      <c r="N153" s="146"/>
      <c r="O153" s="159"/>
      <c r="P153" s="146"/>
      <c r="Q153" s="146"/>
      <c r="R153" s="146"/>
      <c r="S153" s="146"/>
      <c r="T153" s="146"/>
      <c r="U153" s="146"/>
      <c r="V153" s="146"/>
      <c r="W153" s="146"/>
      <c r="X153" s="146"/>
      <c r="Y153" s="146"/>
    </row>
    <row r="154" spans="1:25" ht="15.75" customHeight="1" x14ac:dyDescent="0.25">
      <c r="A154" s="146"/>
      <c r="B154" s="146"/>
      <c r="C154" s="146"/>
      <c r="D154" s="146"/>
      <c r="E154" s="146"/>
      <c r="F154" s="146"/>
      <c r="G154" s="146"/>
      <c r="H154" s="146"/>
      <c r="I154" s="146"/>
      <c r="J154" s="146"/>
      <c r="K154" s="146"/>
      <c r="L154" s="146"/>
      <c r="M154" s="146"/>
      <c r="N154" s="146"/>
      <c r="O154" s="159"/>
      <c r="P154" s="146"/>
      <c r="Q154" s="146"/>
      <c r="R154" s="146"/>
      <c r="S154" s="146"/>
      <c r="T154" s="146"/>
      <c r="U154" s="146"/>
      <c r="V154" s="146"/>
      <c r="W154" s="146"/>
      <c r="X154" s="146"/>
      <c r="Y154" s="146"/>
    </row>
    <row r="155" spans="1:25" ht="15.75" customHeight="1" x14ac:dyDescent="0.25">
      <c r="A155" s="146"/>
      <c r="B155" s="146"/>
      <c r="C155" s="146"/>
      <c r="D155" s="146"/>
      <c r="E155" s="146"/>
      <c r="F155" s="146"/>
      <c r="G155" s="146"/>
      <c r="H155" s="146"/>
      <c r="I155" s="146"/>
      <c r="J155" s="146"/>
      <c r="K155" s="146"/>
      <c r="L155" s="146"/>
      <c r="M155" s="146"/>
      <c r="N155" s="146"/>
      <c r="O155" s="159"/>
      <c r="P155" s="146"/>
      <c r="Q155" s="146"/>
      <c r="R155" s="146"/>
      <c r="S155" s="146"/>
      <c r="T155" s="146"/>
      <c r="U155" s="146"/>
      <c r="V155" s="146"/>
      <c r="W155" s="146"/>
      <c r="X155" s="146"/>
      <c r="Y155" s="146"/>
    </row>
    <row r="156" spans="1:25" ht="15.75" customHeight="1" x14ac:dyDescent="0.25">
      <c r="A156" s="146"/>
      <c r="B156" s="146"/>
      <c r="C156" s="146"/>
      <c r="D156" s="146"/>
      <c r="E156" s="146"/>
      <c r="F156" s="146"/>
      <c r="G156" s="146"/>
      <c r="H156" s="146"/>
      <c r="I156" s="146"/>
      <c r="J156" s="146"/>
      <c r="K156" s="146"/>
      <c r="L156" s="146"/>
      <c r="M156" s="146"/>
      <c r="N156" s="146"/>
      <c r="O156" s="159"/>
      <c r="P156" s="146"/>
      <c r="Q156" s="146"/>
      <c r="R156" s="146"/>
      <c r="S156" s="146"/>
      <c r="T156" s="146"/>
      <c r="U156" s="146"/>
      <c r="V156" s="146"/>
      <c r="W156" s="146"/>
      <c r="X156" s="146"/>
      <c r="Y156" s="146"/>
    </row>
    <row r="157" spans="1:25" ht="15.75" customHeight="1" x14ac:dyDescent="0.25">
      <c r="A157" s="146"/>
      <c r="B157" s="146"/>
      <c r="C157" s="146"/>
      <c r="D157" s="146"/>
      <c r="E157" s="146"/>
      <c r="F157" s="146"/>
      <c r="G157" s="146"/>
      <c r="H157" s="146"/>
      <c r="I157" s="146"/>
      <c r="J157" s="146"/>
      <c r="K157" s="146"/>
      <c r="L157" s="146"/>
      <c r="M157" s="146"/>
      <c r="N157" s="146"/>
      <c r="O157" s="159"/>
      <c r="P157" s="146"/>
      <c r="Q157" s="146"/>
      <c r="R157" s="146"/>
      <c r="S157" s="146"/>
      <c r="T157" s="146"/>
      <c r="U157" s="146"/>
      <c r="V157" s="146"/>
      <c r="W157" s="146"/>
      <c r="X157" s="146"/>
      <c r="Y157" s="146"/>
    </row>
    <row r="158" spans="1:25" ht="15.75" customHeight="1" x14ac:dyDescent="0.25">
      <c r="A158" s="146"/>
      <c r="B158" s="146"/>
      <c r="C158" s="146"/>
      <c r="D158" s="146"/>
      <c r="E158" s="146"/>
      <c r="F158" s="146"/>
      <c r="G158" s="146"/>
      <c r="H158" s="146"/>
      <c r="I158" s="146"/>
      <c r="J158" s="146"/>
      <c r="K158" s="146"/>
      <c r="L158" s="146"/>
      <c r="M158" s="146"/>
      <c r="N158" s="146"/>
      <c r="O158" s="159"/>
      <c r="P158" s="146"/>
      <c r="Q158" s="146"/>
      <c r="R158" s="146"/>
      <c r="S158" s="146"/>
      <c r="T158" s="146"/>
      <c r="U158" s="146"/>
      <c r="V158" s="146"/>
      <c r="W158" s="146"/>
      <c r="X158" s="146"/>
      <c r="Y158" s="146"/>
    </row>
    <row r="159" spans="1:25" ht="15.75" customHeight="1" x14ac:dyDescent="0.25">
      <c r="A159" s="146"/>
      <c r="B159" s="146"/>
      <c r="C159" s="146"/>
      <c r="D159" s="146"/>
      <c r="E159" s="146"/>
      <c r="F159" s="146"/>
      <c r="G159" s="146"/>
      <c r="H159" s="146"/>
      <c r="I159" s="146"/>
      <c r="J159" s="146"/>
      <c r="K159" s="146"/>
      <c r="L159" s="146"/>
      <c r="M159" s="146"/>
      <c r="N159" s="146"/>
      <c r="O159" s="159"/>
      <c r="P159" s="146"/>
      <c r="Q159" s="146"/>
      <c r="R159" s="146"/>
      <c r="S159" s="146"/>
      <c r="T159" s="146"/>
      <c r="U159" s="146"/>
      <c r="V159" s="146"/>
      <c r="W159" s="146"/>
      <c r="X159" s="146"/>
      <c r="Y159" s="146"/>
    </row>
    <row r="160" spans="1:25" ht="15.75" customHeight="1" x14ac:dyDescent="0.25">
      <c r="A160" s="146"/>
      <c r="B160" s="146"/>
      <c r="C160" s="146"/>
      <c r="D160" s="146"/>
      <c r="E160" s="146"/>
      <c r="F160" s="146"/>
      <c r="G160" s="146"/>
      <c r="H160" s="146"/>
      <c r="I160" s="146"/>
      <c r="J160" s="146"/>
      <c r="K160" s="146"/>
      <c r="L160" s="146"/>
      <c r="M160" s="146"/>
      <c r="N160" s="146"/>
      <c r="O160" s="159"/>
      <c r="P160" s="146"/>
      <c r="Q160" s="146"/>
      <c r="R160" s="146"/>
      <c r="S160" s="146"/>
      <c r="T160" s="146"/>
      <c r="U160" s="146"/>
      <c r="V160" s="146"/>
      <c r="W160" s="146"/>
      <c r="X160" s="146"/>
      <c r="Y160" s="146"/>
    </row>
    <row r="161" spans="1:25" ht="15.75" customHeight="1" x14ac:dyDescent="0.25">
      <c r="A161" s="146"/>
      <c r="B161" s="146"/>
      <c r="C161" s="146"/>
      <c r="D161" s="146"/>
      <c r="E161" s="146"/>
      <c r="F161" s="146"/>
      <c r="G161" s="146"/>
      <c r="H161" s="146"/>
      <c r="I161" s="146"/>
      <c r="J161" s="146"/>
      <c r="K161" s="146"/>
      <c r="L161" s="146"/>
      <c r="M161" s="146"/>
      <c r="N161" s="146"/>
      <c r="O161" s="159"/>
      <c r="P161" s="146"/>
      <c r="Q161" s="146"/>
      <c r="R161" s="146"/>
      <c r="S161" s="146"/>
      <c r="T161" s="146"/>
      <c r="U161" s="146"/>
      <c r="V161" s="146"/>
      <c r="W161" s="146"/>
      <c r="X161" s="146"/>
      <c r="Y161" s="146"/>
    </row>
    <row r="162" spans="1:25" ht="15.75" customHeight="1" x14ac:dyDescent="0.25">
      <c r="A162" s="146"/>
      <c r="B162" s="146"/>
      <c r="C162" s="146"/>
      <c r="D162" s="146"/>
      <c r="E162" s="146"/>
      <c r="F162" s="146"/>
      <c r="G162" s="146"/>
      <c r="H162" s="146"/>
      <c r="I162" s="146"/>
      <c r="J162" s="146"/>
      <c r="K162" s="146"/>
      <c r="L162" s="146"/>
      <c r="M162" s="146"/>
      <c r="N162" s="146"/>
      <c r="O162" s="159"/>
      <c r="P162" s="146"/>
      <c r="Q162" s="146"/>
      <c r="R162" s="146"/>
      <c r="S162" s="146"/>
      <c r="T162" s="146"/>
      <c r="U162" s="146"/>
      <c r="V162" s="146"/>
      <c r="W162" s="146"/>
      <c r="X162" s="146"/>
      <c r="Y162" s="146"/>
    </row>
    <row r="163" spans="1:25" ht="15.75" customHeight="1" x14ac:dyDescent="0.25">
      <c r="A163" s="146"/>
      <c r="B163" s="146"/>
      <c r="C163" s="146"/>
      <c r="D163" s="146"/>
      <c r="E163" s="146"/>
      <c r="F163" s="146"/>
      <c r="G163" s="146"/>
      <c r="H163" s="146"/>
      <c r="I163" s="146"/>
      <c r="J163" s="146"/>
      <c r="K163" s="146"/>
      <c r="L163" s="146"/>
      <c r="M163" s="146"/>
      <c r="N163" s="146"/>
      <c r="O163" s="159"/>
      <c r="P163" s="146"/>
      <c r="Q163" s="146"/>
      <c r="R163" s="146"/>
      <c r="S163" s="146"/>
      <c r="T163" s="146"/>
      <c r="U163" s="146"/>
      <c r="V163" s="146"/>
      <c r="W163" s="146"/>
      <c r="X163" s="146"/>
      <c r="Y163" s="146"/>
    </row>
    <row r="164" spans="1:25" ht="15.75" customHeight="1" x14ac:dyDescent="0.25">
      <c r="A164" s="146"/>
      <c r="B164" s="146"/>
      <c r="C164" s="146"/>
      <c r="D164" s="146"/>
      <c r="E164" s="146"/>
      <c r="F164" s="146"/>
      <c r="G164" s="146"/>
      <c r="H164" s="146"/>
      <c r="I164" s="146"/>
      <c r="J164" s="146"/>
      <c r="K164" s="146"/>
      <c r="L164" s="146"/>
      <c r="M164" s="146"/>
      <c r="N164" s="146"/>
      <c r="O164" s="159"/>
      <c r="P164" s="146"/>
      <c r="Q164" s="146"/>
      <c r="R164" s="146"/>
      <c r="S164" s="146"/>
      <c r="T164" s="146"/>
      <c r="U164" s="146"/>
      <c r="V164" s="146"/>
      <c r="W164" s="146"/>
      <c r="X164" s="146"/>
      <c r="Y164" s="146"/>
    </row>
    <row r="165" spans="1:25" ht="15.75" customHeight="1" x14ac:dyDescent="0.25">
      <c r="A165" s="146"/>
      <c r="B165" s="146"/>
      <c r="C165" s="146"/>
      <c r="D165" s="146"/>
      <c r="E165" s="146"/>
      <c r="F165" s="146"/>
      <c r="G165" s="146"/>
      <c r="H165" s="146"/>
      <c r="I165" s="146"/>
      <c r="J165" s="146"/>
      <c r="K165" s="146"/>
      <c r="L165" s="146"/>
      <c r="M165" s="146"/>
      <c r="N165" s="146"/>
      <c r="O165" s="159"/>
      <c r="P165" s="146"/>
      <c r="Q165" s="146"/>
      <c r="R165" s="146"/>
      <c r="S165" s="146"/>
      <c r="T165" s="146"/>
      <c r="U165" s="146"/>
      <c r="V165" s="146"/>
      <c r="W165" s="146"/>
      <c r="X165" s="146"/>
      <c r="Y165" s="146"/>
    </row>
    <row r="166" spans="1:25" ht="15.75" customHeight="1" x14ac:dyDescent="0.25">
      <c r="A166" s="146"/>
      <c r="B166" s="146"/>
      <c r="C166" s="146"/>
      <c r="D166" s="146"/>
      <c r="E166" s="146"/>
      <c r="F166" s="146"/>
      <c r="G166" s="146"/>
      <c r="H166" s="146"/>
      <c r="I166" s="146"/>
      <c r="J166" s="146"/>
      <c r="K166" s="146"/>
      <c r="L166" s="146"/>
      <c r="M166" s="146"/>
      <c r="N166" s="146"/>
      <c r="O166" s="159"/>
      <c r="P166" s="146"/>
      <c r="Q166" s="146"/>
      <c r="R166" s="146"/>
      <c r="S166" s="146"/>
      <c r="T166" s="146"/>
      <c r="U166" s="146"/>
      <c r="V166" s="146"/>
      <c r="W166" s="146"/>
      <c r="X166" s="146"/>
      <c r="Y166" s="146"/>
    </row>
    <row r="167" spans="1:25" ht="15.75" customHeight="1" x14ac:dyDescent="0.25">
      <c r="A167" s="146"/>
      <c r="B167" s="146"/>
      <c r="C167" s="146"/>
      <c r="D167" s="146"/>
      <c r="E167" s="146"/>
      <c r="F167" s="146"/>
      <c r="G167" s="146"/>
      <c r="H167" s="146"/>
      <c r="I167" s="146"/>
      <c r="J167" s="146"/>
      <c r="K167" s="146"/>
      <c r="L167" s="146"/>
      <c r="M167" s="146"/>
      <c r="N167" s="146"/>
      <c r="O167" s="159"/>
      <c r="P167" s="146"/>
      <c r="Q167" s="146"/>
      <c r="R167" s="146"/>
      <c r="S167" s="146"/>
      <c r="T167" s="146"/>
      <c r="U167" s="146"/>
      <c r="V167" s="146"/>
      <c r="W167" s="146"/>
      <c r="X167" s="146"/>
      <c r="Y167" s="146"/>
    </row>
    <row r="168" spans="1:25" ht="15.75" customHeight="1" x14ac:dyDescent="0.25">
      <c r="A168" s="146"/>
      <c r="B168" s="146"/>
      <c r="C168" s="146"/>
      <c r="D168" s="146"/>
      <c r="E168" s="146"/>
      <c r="F168" s="146"/>
      <c r="G168" s="146"/>
      <c r="H168" s="146"/>
      <c r="I168" s="146"/>
      <c r="J168" s="146"/>
      <c r="K168" s="146"/>
      <c r="L168" s="146"/>
      <c r="M168" s="146"/>
      <c r="N168" s="146"/>
      <c r="O168" s="159"/>
      <c r="P168" s="146"/>
      <c r="Q168" s="146"/>
      <c r="R168" s="146"/>
      <c r="S168" s="146"/>
      <c r="T168" s="146"/>
      <c r="U168" s="146"/>
      <c r="V168" s="146"/>
      <c r="W168" s="146"/>
      <c r="X168" s="146"/>
      <c r="Y168" s="146"/>
    </row>
    <row r="169" spans="1:25" ht="15.75" customHeight="1" x14ac:dyDescent="0.25">
      <c r="A169" s="146"/>
      <c r="B169" s="146"/>
      <c r="C169" s="146"/>
      <c r="D169" s="146"/>
      <c r="E169" s="146"/>
      <c r="F169" s="146"/>
      <c r="G169" s="146"/>
      <c r="H169" s="146"/>
      <c r="I169" s="146"/>
      <c r="J169" s="146"/>
      <c r="K169" s="146"/>
      <c r="L169" s="146"/>
      <c r="M169" s="146"/>
      <c r="N169" s="146"/>
      <c r="O169" s="159"/>
      <c r="P169" s="146"/>
      <c r="Q169" s="146"/>
      <c r="R169" s="146"/>
      <c r="S169" s="146"/>
      <c r="T169" s="146"/>
      <c r="U169" s="146"/>
      <c r="V169" s="146"/>
      <c r="W169" s="146"/>
      <c r="X169" s="146"/>
      <c r="Y169" s="146"/>
    </row>
    <row r="170" spans="1:25" ht="15.75" customHeight="1" x14ac:dyDescent="0.25">
      <c r="A170" s="146"/>
      <c r="B170" s="146"/>
      <c r="C170" s="146"/>
      <c r="D170" s="146"/>
      <c r="E170" s="146"/>
      <c r="F170" s="146"/>
      <c r="G170" s="146"/>
      <c r="H170" s="146"/>
      <c r="I170" s="146"/>
      <c r="J170" s="146"/>
      <c r="K170" s="146"/>
      <c r="L170" s="146"/>
      <c r="M170" s="146"/>
      <c r="N170" s="146"/>
      <c r="O170" s="159"/>
      <c r="P170" s="146"/>
      <c r="Q170" s="146"/>
      <c r="R170" s="146"/>
      <c r="S170" s="146"/>
      <c r="T170" s="146"/>
      <c r="U170" s="146"/>
      <c r="V170" s="146"/>
      <c r="W170" s="146"/>
      <c r="X170" s="146"/>
      <c r="Y170" s="146"/>
    </row>
    <row r="171" spans="1:25" ht="15.75" customHeight="1" x14ac:dyDescent="0.25">
      <c r="A171" s="146"/>
      <c r="B171" s="146"/>
      <c r="C171" s="146"/>
      <c r="D171" s="146"/>
      <c r="E171" s="146"/>
      <c r="F171" s="146"/>
      <c r="G171" s="146"/>
      <c r="H171" s="146"/>
      <c r="I171" s="146"/>
      <c r="J171" s="146"/>
      <c r="K171" s="146"/>
      <c r="L171" s="146"/>
      <c r="M171" s="146"/>
      <c r="N171" s="146"/>
      <c r="O171" s="159"/>
      <c r="P171" s="146"/>
      <c r="Q171" s="146"/>
      <c r="R171" s="146"/>
      <c r="S171" s="146"/>
      <c r="T171" s="146"/>
      <c r="U171" s="146"/>
      <c r="V171" s="146"/>
      <c r="W171" s="146"/>
      <c r="X171" s="146"/>
      <c r="Y171" s="146"/>
    </row>
    <row r="172" spans="1:25" ht="15.75" customHeight="1" x14ac:dyDescent="0.25">
      <c r="A172" s="146"/>
      <c r="B172" s="146"/>
      <c r="C172" s="146"/>
      <c r="D172" s="146"/>
      <c r="E172" s="146"/>
      <c r="F172" s="146"/>
      <c r="G172" s="146"/>
      <c r="H172" s="146"/>
      <c r="I172" s="146"/>
      <c r="J172" s="146"/>
      <c r="K172" s="146"/>
      <c r="L172" s="146"/>
      <c r="M172" s="146"/>
      <c r="N172" s="146"/>
      <c r="O172" s="159"/>
      <c r="P172" s="146"/>
      <c r="Q172" s="146"/>
      <c r="R172" s="146"/>
      <c r="S172" s="146"/>
      <c r="T172" s="146"/>
      <c r="U172" s="146"/>
      <c r="V172" s="146"/>
      <c r="W172" s="146"/>
      <c r="X172" s="146"/>
      <c r="Y172" s="146"/>
    </row>
    <row r="173" spans="1:25" ht="15.75" customHeight="1" x14ac:dyDescent="0.25">
      <c r="A173" s="146"/>
      <c r="B173" s="146"/>
      <c r="C173" s="146"/>
      <c r="D173" s="146"/>
      <c r="E173" s="146"/>
      <c r="F173" s="146"/>
      <c r="G173" s="146"/>
      <c r="H173" s="146"/>
      <c r="I173" s="146"/>
      <c r="J173" s="146"/>
      <c r="K173" s="146"/>
      <c r="L173" s="146"/>
      <c r="M173" s="146"/>
      <c r="N173" s="146"/>
      <c r="O173" s="159"/>
      <c r="P173" s="146"/>
      <c r="Q173" s="146"/>
      <c r="R173" s="146"/>
      <c r="S173" s="146"/>
      <c r="T173" s="146"/>
      <c r="U173" s="146"/>
      <c r="V173" s="146"/>
      <c r="W173" s="146"/>
      <c r="X173" s="146"/>
      <c r="Y173" s="146"/>
    </row>
    <row r="174" spans="1:25" ht="15.75" customHeight="1" x14ac:dyDescent="0.25">
      <c r="A174" s="146"/>
      <c r="B174" s="146"/>
      <c r="C174" s="146"/>
      <c r="D174" s="146"/>
      <c r="E174" s="146"/>
      <c r="F174" s="146"/>
      <c r="G174" s="146"/>
      <c r="H174" s="146"/>
      <c r="I174" s="146"/>
      <c r="J174" s="146"/>
      <c r="K174" s="146"/>
      <c r="L174" s="146"/>
      <c r="M174" s="146"/>
      <c r="N174" s="146"/>
      <c r="O174" s="159"/>
      <c r="P174" s="146"/>
      <c r="Q174" s="146"/>
      <c r="R174" s="146"/>
      <c r="S174" s="146"/>
      <c r="T174" s="146"/>
      <c r="U174" s="146"/>
      <c r="V174" s="146"/>
      <c r="W174" s="146"/>
      <c r="X174" s="146"/>
      <c r="Y174" s="146"/>
    </row>
    <row r="175" spans="1:25" ht="15.75" customHeight="1" x14ac:dyDescent="0.25">
      <c r="A175" s="146"/>
      <c r="B175" s="146"/>
      <c r="C175" s="146"/>
      <c r="D175" s="146"/>
      <c r="E175" s="146"/>
      <c r="F175" s="146"/>
      <c r="G175" s="146"/>
      <c r="H175" s="146"/>
      <c r="I175" s="146"/>
      <c r="J175" s="146"/>
      <c r="K175" s="146"/>
      <c r="L175" s="146"/>
      <c r="M175" s="146"/>
      <c r="N175" s="146"/>
      <c r="O175" s="159"/>
      <c r="P175" s="146"/>
      <c r="Q175" s="146"/>
      <c r="R175" s="146"/>
      <c r="S175" s="146"/>
      <c r="T175" s="146"/>
      <c r="U175" s="146"/>
      <c r="V175" s="146"/>
      <c r="W175" s="146"/>
      <c r="X175" s="146"/>
      <c r="Y175" s="146"/>
    </row>
    <row r="176" spans="1:25" ht="15.75" customHeight="1" x14ac:dyDescent="0.25">
      <c r="A176" s="146"/>
      <c r="B176" s="146"/>
      <c r="C176" s="146"/>
      <c r="D176" s="146"/>
      <c r="E176" s="146"/>
      <c r="F176" s="146"/>
      <c r="G176" s="146"/>
      <c r="H176" s="146"/>
      <c r="I176" s="146"/>
      <c r="J176" s="146"/>
      <c r="K176" s="146"/>
      <c r="L176" s="146"/>
      <c r="M176" s="146"/>
      <c r="N176" s="146"/>
      <c r="O176" s="159"/>
      <c r="P176" s="146"/>
      <c r="Q176" s="146"/>
      <c r="R176" s="146"/>
      <c r="S176" s="146"/>
      <c r="T176" s="146"/>
      <c r="U176" s="146"/>
      <c r="V176" s="146"/>
      <c r="W176" s="146"/>
      <c r="X176" s="146"/>
      <c r="Y176" s="146"/>
    </row>
    <row r="177" spans="1:25" ht="15.75" customHeight="1" x14ac:dyDescent="0.25">
      <c r="A177" s="146"/>
      <c r="B177" s="146"/>
      <c r="C177" s="146"/>
      <c r="D177" s="146"/>
      <c r="E177" s="146"/>
      <c r="F177" s="146"/>
      <c r="G177" s="146"/>
      <c r="H177" s="146"/>
      <c r="I177" s="146"/>
      <c r="J177" s="146"/>
      <c r="K177" s="146"/>
      <c r="L177" s="146"/>
      <c r="M177" s="146"/>
      <c r="N177" s="146"/>
      <c r="O177" s="159"/>
      <c r="P177" s="146"/>
      <c r="Q177" s="146"/>
      <c r="R177" s="146"/>
      <c r="S177" s="146"/>
      <c r="T177" s="146"/>
      <c r="U177" s="146"/>
      <c r="V177" s="146"/>
      <c r="W177" s="146"/>
      <c r="X177" s="146"/>
      <c r="Y177" s="146"/>
    </row>
    <row r="178" spans="1:25" ht="15.75" customHeight="1" x14ac:dyDescent="0.25">
      <c r="A178" s="146"/>
      <c r="B178" s="146"/>
      <c r="C178" s="146"/>
      <c r="D178" s="146"/>
      <c r="E178" s="146"/>
      <c r="F178" s="146"/>
      <c r="G178" s="146"/>
      <c r="H178" s="146"/>
      <c r="I178" s="146"/>
      <c r="J178" s="146"/>
      <c r="K178" s="146"/>
      <c r="L178" s="146"/>
      <c r="M178" s="146"/>
      <c r="N178" s="146"/>
      <c r="O178" s="159"/>
      <c r="P178" s="146"/>
      <c r="Q178" s="146"/>
      <c r="R178" s="146"/>
      <c r="S178" s="146"/>
      <c r="T178" s="146"/>
      <c r="U178" s="146"/>
      <c r="V178" s="146"/>
      <c r="W178" s="146"/>
      <c r="X178" s="146"/>
      <c r="Y178" s="146"/>
    </row>
    <row r="179" spans="1:25" ht="15.75" customHeight="1" x14ac:dyDescent="0.25">
      <c r="A179" s="146"/>
      <c r="B179" s="146"/>
      <c r="C179" s="146"/>
      <c r="D179" s="146"/>
      <c r="E179" s="146"/>
      <c r="F179" s="146"/>
      <c r="G179" s="146"/>
      <c r="H179" s="146"/>
      <c r="I179" s="146"/>
      <c r="J179" s="146"/>
      <c r="K179" s="146"/>
      <c r="L179" s="146"/>
      <c r="M179" s="146"/>
      <c r="N179" s="146"/>
      <c r="O179" s="159"/>
      <c r="P179" s="146"/>
      <c r="Q179" s="146"/>
      <c r="R179" s="146"/>
      <c r="S179" s="146"/>
      <c r="T179" s="146"/>
      <c r="U179" s="146"/>
      <c r="V179" s="146"/>
      <c r="W179" s="146"/>
      <c r="X179" s="146"/>
      <c r="Y179" s="146"/>
    </row>
    <row r="180" spans="1:25" ht="15.75" customHeight="1" x14ac:dyDescent="0.25">
      <c r="A180" s="146"/>
      <c r="B180" s="146"/>
      <c r="C180" s="146"/>
      <c r="D180" s="146"/>
      <c r="E180" s="146"/>
      <c r="F180" s="146"/>
      <c r="G180" s="146"/>
      <c r="H180" s="146"/>
      <c r="I180" s="146"/>
      <c r="J180" s="146"/>
      <c r="K180" s="146"/>
      <c r="L180" s="146"/>
      <c r="M180" s="146"/>
      <c r="N180" s="146"/>
      <c r="O180" s="159"/>
      <c r="P180" s="146"/>
      <c r="Q180" s="146"/>
      <c r="R180" s="146"/>
      <c r="S180" s="146"/>
      <c r="T180" s="146"/>
      <c r="U180" s="146"/>
      <c r="V180" s="146"/>
      <c r="W180" s="146"/>
      <c r="X180" s="146"/>
      <c r="Y180" s="146"/>
    </row>
    <row r="181" spans="1:25" ht="15.75" customHeight="1" x14ac:dyDescent="0.25">
      <c r="A181" s="146"/>
      <c r="B181" s="146"/>
      <c r="C181" s="146"/>
      <c r="D181" s="146"/>
      <c r="E181" s="146"/>
      <c r="F181" s="146"/>
      <c r="G181" s="146"/>
      <c r="H181" s="146"/>
      <c r="I181" s="146"/>
      <c r="J181" s="146"/>
      <c r="K181" s="146"/>
      <c r="L181" s="146"/>
      <c r="M181" s="146"/>
      <c r="N181" s="146"/>
      <c r="O181" s="159"/>
      <c r="P181" s="146"/>
      <c r="Q181" s="146"/>
      <c r="R181" s="146"/>
      <c r="S181" s="146"/>
      <c r="T181" s="146"/>
      <c r="U181" s="146"/>
      <c r="V181" s="146"/>
      <c r="W181" s="146"/>
      <c r="X181" s="146"/>
      <c r="Y181" s="146"/>
    </row>
    <row r="182" spans="1:25" ht="15.75" customHeight="1" x14ac:dyDescent="0.25">
      <c r="A182" s="146"/>
      <c r="B182" s="146"/>
      <c r="C182" s="146"/>
      <c r="D182" s="146"/>
      <c r="E182" s="146"/>
      <c r="F182" s="146"/>
      <c r="G182" s="146"/>
      <c r="H182" s="146"/>
      <c r="I182" s="146"/>
      <c r="J182" s="146"/>
      <c r="K182" s="146"/>
      <c r="L182" s="146"/>
      <c r="M182" s="146"/>
      <c r="N182" s="146"/>
      <c r="O182" s="159"/>
      <c r="P182" s="146"/>
      <c r="Q182" s="146"/>
      <c r="R182" s="146"/>
      <c r="S182" s="146"/>
      <c r="T182" s="146"/>
      <c r="U182" s="146"/>
      <c r="V182" s="146"/>
      <c r="W182" s="146"/>
      <c r="X182" s="146"/>
      <c r="Y182" s="146"/>
    </row>
    <row r="183" spans="1:25" ht="15.75" customHeight="1" x14ac:dyDescent="0.25">
      <c r="A183" s="146"/>
      <c r="B183" s="146"/>
      <c r="C183" s="146"/>
      <c r="D183" s="146"/>
      <c r="E183" s="146"/>
      <c r="F183" s="146"/>
      <c r="G183" s="146"/>
      <c r="H183" s="146"/>
      <c r="I183" s="146"/>
      <c r="J183" s="146"/>
      <c r="K183" s="146"/>
      <c r="L183" s="146"/>
      <c r="M183" s="146"/>
      <c r="N183" s="146"/>
      <c r="O183" s="159"/>
      <c r="P183" s="146"/>
      <c r="Q183" s="146"/>
      <c r="R183" s="146"/>
      <c r="S183" s="146"/>
      <c r="T183" s="146"/>
      <c r="U183" s="146"/>
      <c r="V183" s="146"/>
      <c r="W183" s="146"/>
      <c r="X183" s="146"/>
      <c r="Y183" s="146"/>
    </row>
    <row r="184" spans="1:25" ht="15.75" customHeight="1" x14ac:dyDescent="0.25">
      <c r="A184" s="146"/>
      <c r="B184" s="146"/>
      <c r="C184" s="146"/>
      <c r="D184" s="146"/>
      <c r="E184" s="146"/>
      <c r="F184" s="146"/>
      <c r="G184" s="146"/>
      <c r="H184" s="146"/>
      <c r="I184" s="146"/>
      <c r="J184" s="146"/>
      <c r="K184" s="146"/>
      <c r="L184" s="146"/>
      <c r="M184" s="146"/>
      <c r="N184" s="146"/>
      <c r="O184" s="159"/>
      <c r="P184" s="146"/>
      <c r="Q184" s="146"/>
      <c r="R184" s="146"/>
      <c r="S184" s="146"/>
      <c r="T184" s="146"/>
      <c r="U184" s="146"/>
      <c r="V184" s="146"/>
      <c r="W184" s="146"/>
      <c r="X184" s="146"/>
      <c r="Y184" s="146"/>
    </row>
    <row r="185" spans="1:25" ht="15.75" customHeight="1" x14ac:dyDescent="0.25">
      <c r="A185" s="146"/>
      <c r="B185" s="146"/>
      <c r="C185" s="146"/>
      <c r="D185" s="146"/>
      <c r="E185" s="146"/>
      <c r="F185" s="146"/>
      <c r="G185" s="146"/>
      <c r="H185" s="146"/>
      <c r="I185" s="146"/>
      <c r="J185" s="146"/>
      <c r="K185" s="146"/>
      <c r="L185" s="146"/>
      <c r="M185" s="146"/>
      <c r="N185" s="146"/>
      <c r="O185" s="159"/>
      <c r="P185" s="146"/>
      <c r="Q185" s="146"/>
      <c r="R185" s="146"/>
      <c r="S185" s="146"/>
      <c r="T185" s="146"/>
      <c r="U185" s="146"/>
      <c r="V185" s="146"/>
      <c r="W185" s="146"/>
      <c r="X185" s="146"/>
      <c r="Y185" s="146"/>
    </row>
    <row r="186" spans="1:25" ht="15.75" customHeight="1" x14ac:dyDescent="0.25">
      <c r="A186" s="146"/>
      <c r="B186" s="146"/>
      <c r="C186" s="146"/>
      <c r="D186" s="146"/>
      <c r="E186" s="146"/>
      <c r="F186" s="146"/>
      <c r="G186" s="146"/>
      <c r="H186" s="146"/>
      <c r="I186" s="146"/>
      <c r="J186" s="146"/>
      <c r="K186" s="146"/>
      <c r="L186" s="146"/>
      <c r="M186" s="146"/>
      <c r="N186" s="146"/>
      <c r="O186" s="159"/>
      <c r="P186" s="146"/>
      <c r="Q186" s="146"/>
      <c r="R186" s="146"/>
      <c r="S186" s="146"/>
      <c r="T186" s="146"/>
      <c r="U186" s="146"/>
      <c r="V186" s="146"/>
      <c r="W186" s="146"/>
      <c r="X186" s="146"/>
      <c r="Y186" s="146"/>
    </row>
    <row r="187" spans="1:25" ht="15.75" customHeight="1" x14ac:dyDescent="0.25">
      <c r="A187" s="146"/>
      <c r="B187" s="146"/>
      <c r="C187" s="146"/>
      <c r="D187" s="146"/>
      <c r="E187" s="146"/>
      <c r="F187" s="146"/>
      <c r="G187" s="146"/>
      <c r="H187" s="146"/>
      <c r="I187" s="146"/>
      <c r="J187" s="146"/>
      <c r="K187" s="146"/>
      <c r="L187" s="146"/>
      <c r="M187" s="146"/>
      <c r="N187" s="146"/>
      <c r="O187" s="159"/>
      <c r="P187" s="146"/>
      <c r="Q187" s="146"/>
      <c r="R187" s="146"/>
      <c r="S187" s="146"/>
      <c r="T187" s="146"/>
      <c r="U187" s="146"/>
      <c r="V187" s="146"/>
      <c r="W187" s="146"/>
      <c r="X187" s="146"/>
      <c r="Y187" s="146"/>
    </row>
    <row r="188" spans="1:25" ht="15.75" customHeight="1" x14ac:dyDescent="0.25">
      <c r="A188" s="146"/>
      <c r="B188" s="146"/>
      <c r="C188" s="146"/>
      <c r="D188" s="146"/>
      <c r="E188" s="146"/>
      <c r="F188" s="146"/>
      <c r="G188" s="146"/>
      <c r="H188" s="146"/>
      <c r="I188" s="146"/>
      <c r="J188" s="146"/>
      <c r="K188" s="146"/>
      <c r="L188" s="146"/>
      <c r="M188" s="146"/>
      <c r="N188" s="146"/>
      <c r="O188" s="159"/>
      <c r="P188" s="146"/>
      <c r="Q188" s="146"/>
      <c r="R188" s="146"/>
      <c r="S188" s="146"/>
      <c r="T188" s="146"/>
      <c r="U188" s="146"/>
      <c r="V188" s="146"/>
      <c r="W188" s="146"/>
      <c r="X188" s="146"/>
      <c r="Y188" s="146"/>
    </row>
    <row r="189" spans="1:25" ht="15.75" customHeight="1" x14ac:dyDescent="0.25">
      <c r="A189" s="146"/>
      <c r="B189" s="146"/>
      <c r="C189" s="146"/>
      <c r="D189" s="146"/>
      <c r="E189" s="146"/>
      <c r="F189" s="146"/>
      <c r="G189" s="146"/>
      <c r="H189" s="146"/>
      <c r="I189" s="146"/>
      <c r="J189" s="146"/>
      <c r="K189" s="146"/>
      <c r="L189" s="146"/>
      <c r="M189" s="146"/>
      <c r="N189" s="146"/>
      <c r="O189" s="159"/>
      <c r="P189" s="146"/>
      <c r="Q189" s="146"/>
      <c r="R189" s="146"/>
      <c r="S189" s="146"/>
      <c r="T189" s="146"/>
      <c r="U189" s="146"/>
      <c r="V189" s="146"/>
      <c r="W189" s="146"/>
      <c r="X189" s="146"/>
      <c r="Y189" s="146"/>
    </row>
    <row r="190" spans="1:25" ht="15.75" customHeight="1" x14ac:dyDescent="0.25">
      <c r="A190" s="146"/>
      <c r="B190" s="146"/>
      <c r="C190" s="146"/>
      <c r="D190" s="146"/>
      <c r="E190" s="146"/>
      <c r="F190" s="146"/>
      <c r="G190" s="146"/>
      <c r="H190" s="146"/>
      <c r="I190" s="146"/>
      <c r="J190" s="146"/>
      <c r="K190" s="146"/>
      <c r="L190" s="146"/>
      <c r="M190" s="146"/>
      <c r="N190" s="146"/>
      <c r="O190" s="159"/>
      <c r="P190" s="146"/>
      <c r="Q190" s="146"/>
      <c r="R190" s="146"/>
      <c r="S190" s="146"/>
      <c r="T190" s="146"/>
      <c r="U190" s="146"/>
      <c r="V190" s="146"/>
      <c r="W190" s="146"/>
      <c r="X190" s="146"/>
      <c r="Y190" s="146"/>
    </row>
    <row r="191" spans="1:25" ht="15.75" customHeight="1" x14ac:dyDescent="0.25">
      <c r="A191" s="146"/>
      <c r="B191" s="146"/>
      <c r="C191" s="146"/>
      <c r="D191" s="146"/>
      <c r="E191" s="146"/>
      <c r="F191" s="146"/>
      <c r="G191" s="146"/>
      <c r="H191" s="146"/>
      <c r="I191" s="146"/>
      <c r="J191" s="146"/>
      <c r="K191" s="146"/>
      <c r="L191" s="146"/>
      <c r="M191" s="146"/>
      <c r="N191" s="146"/>
      <c r="O191" s="159"/>
      <c r="P191" s="146"/>
      <c r="Q191" s="146"/>
      <c r="R191" s="146"/>
      <c r="S191" s="146"/>
      <c r="T191" s="146"/>
      <c r="U191" s="146"/>
      <c r="V191" s="146"/>
      <c r="W191" s="146"/>
      <c r="X191" s="146"/>
      <c r="Y191" s="146"/>
    </row>
    <row r="192" spans="1:25" ht="15.75" customHeight="1" x14ac:dyDescent="0.25">
      <c r="A192" s="146"/>
      <c r="B192" s="146"/>
      <c r="C192" s="146"/>
      <c r="D192" s="146"/>
      <c r="E192" s="146"/>
      <c r="F192" s="146"/>
      <c r="G192" s="146"/>
      <c r="H192" s="146"/>
      <c r="I192" s="146"/>
      <c r="J192" s="146"/>
      <c r="K192" s="146"/>
      <c r="L192" s="146"/>
      <c r="M192" s="146"/>
      <c r="N192" s="146"/>
      <c r="O192" s="159"/>
      <c r="P192" s="146"/>
      <c r="Q192" s="146"/>
      <c r="R192" s="146"/>
      <c r="S192" s="146"/>
      <c r="T192" s="146"/>
      <c r="U192" s="146"/>
      <c r="V192" s="146"/>
      <c r="W192" s="146"/>
      <c r="X192" s="146"/>
      <c r="Y192" s="146"/>
    </row>
    <row r="193" spans="1:25" ht="15.75" customHeight="1" x14ac:dyDescent="0.25">
      <c r="A193" s="146"/>
      <c r="B193" s="146"/>
      <c r="C193" s="146"/>
      <c r="D193" s="146"/>
      <c r="E193" s="146"/>
      <c r="F193" s="146"/>
      <c r="G193" s="146"/>
      <c r="H193" s="146"/>
      <c r="I193" s="146"/>
      <c r="J193" s="146"/>
      <c r="K193" s="146"/>
      <c r="L193" s="146"/>
      <c r="M193" s="146"/>
      <c r="N193" s="146"/>
      <c r="O193" s="159"/>
      <c r="P193" s="146"/>
      <c r="Q193" s="146"/>
      <c r="R193" s="146"/>
      <c r="S193" s="146"/>
      <c r="T193" s="146"/>
      <c r="U193" s="146"/>
      <c r="V193" s="146"/>
      <c r="W193" s="146"/>
      <c r="X193" s="146"/>
      <c r="Y193" s="146"/>
    </row>
    <row r="194" spans="1:25" ht="15.75" customHeight="1" x14ac:dyDescent="0.25">
      <c r="A194" s="146"/>
      <c r="B194" s="146"/>
      <c r="C194" s="146"/>
      <c r="D194" s="146"/>
      <c r="E194" s="146"/>
      <c r="F194" s="146"/>
      <c r="G194" s="146"/>
      <c r="H194" s="146"/>
      <c r="I194" s="146"/>
      <c r="J194" s="146"/>
      <c r="K194" s="146"/>
      <c r="L194" s="146"/>
      <c r="M194" s="146"/>
      <c r="N194" s="146"/>
      <c r="O194" s="159"/>
      <c r="P194" s="146"/>
      <c r="Q194" s="146"/>
      <c r="R194" s="146"/>
      <c r="S194" s="146"/>
      <c r="T194" s="146"/>
      <c r="U194" s="146"/>
      <c r="V194" s="146"/>
      <c r="W194" s="146"/>
      <c r="X194" s="146"/>
      <c r="Y194" s="146"/>
    </row>
    <row r="195" spans="1:25" ht="15.75" customHeight="1" x14ac:dyDescent="0.25">
      <c r="A195" s="146"/>
      <c r="B195" s="146"/>
      <c r="C195" s="146"/>
      <c r="D195" s="146"/>
      <c r="E195" s="146"/>
      <c r="F195" s="146"/>
      <c r="G195" s="146"/>
      <c r="H195" s="146"/>
      <c r="I195" s="146"/>
      <c r="J195" s="146"/>
      <c r="K195" s="146"/>
      <c r="L195" s="146"/>
      <c r="M195" s="146"/>
      <c r="N195" s="146"/>
      <c r="O195" s="159"/>
      <c r="P195" s="146"/>
      <c r="Q195" s="146"/>
      <c r="R195" s="146"/>
      <c r="S195" s="146"/>
      <c r="T195" s="146"/>
      <c r="U195" s="146"/>
      <c r="V195" s="146"/>
      <c r="W195" s="146"/>
      <c r="X195" s="146"/>
      <c r="Y195" s="146"/>
    </row>
    <row r="196" spans="1:25" ht="15.75" customHeight="1" x14ac:dyDescent="0.25">
      <c r="A196" s="146"/>
      <c r="B196" s="146"/>
      <c r="C196" s="146"/>
      <c r="D196" s="146"/>
      <c r="E196" s="146"/>
      <c r="F196" s="146"/>
      <c r="G196" s="146"/>
      <c r="H196" s="146"/>
      <c r="I196" s="146"/>
      <c r="J196" s="146"/>
      <c r="K196" s="146"/>
      <c r="L196" s="146"/>
      <c r="M196" s="146"/>
      <c r="N196" s="146"/>
      <c r="O196" s="159"/>
      <c r="P196" s="146"/>
      <c r="Q196" s="146"/>
      <c r="R196" s="146"/>
      <c r="S196" s="146"/>
      <c r="T196" s="146"/>
      <c r="U196" s="146"/>
      <c r="V196" s="146"/>
      <c r="W196" s="146"/>
      <c r="X196" s="146"/>
      <c r="Y196" s="146"/>
    </row>
    <row r="197" spans="1:25" ht="15.75" customHeight="1" x14ac:dyDescent="0.25">
      <c r="A197" s="146"/>
      <c r="B197" s="146"/>
      <c r="C197" s="146"/>
      <c r="D197" s="146"/>
      <c r="E197" s="146"/>
      <c r="F197" s="146"/>
      <c r="G197" s="146"/>
      <c r="H197" s="146"/>
      <c r="I197" s="146"/>
      <c r="J197" s="146"/>
      <c r="K197" s="146"/>
      <c r="L197" s="146"/>
      <c r="M197" s="146"/>
      <c r="N197" s="146"/>
      <c r="O197" s="159"/>
      <c r="P197" s="146"/>
      <c r="Q197" s="146"/>
      <c r="R197" s="146"/>
      <c r="S197" s="146"/>
      <c r="T197" s="146"/>
      <c r="U197" s="146"/>
      <c r="V197" s="146"/>
      <c r="W197" s="146"/>
      <c r="X197" s="146"/>
      <c r="Y197" s="146"/>
    </row>
    <row r="198" spans="1:25" ht="15.75" customHeight="1" x14ac:dyDescent="0.25">
      <c r="A198" s="146"/>
      <c r="B198" s="146"/>
      <c r="C198" s="146"/>
      <c r="D198" s="146"/>
      <c r="E198" s="146"/>
      <c r="F198" s="146"/>
      <c r="G198" s="146"/>
      <c r="H198" s="146"/>
      <c r="I198" s="146"/>
      <c r="J198" s="146"/>
      <c r="K198" s="146"/>
      <c r="L198" s="146"/>
      <c r="M198" s="146"/>
      <c r="N198" s="146"/>
      <c r="O198" s="159"/>
      <c r="P198" s="146"/>
      <c r="Q198" s="146"/>
      <c r="R198" s="146"/>
      <c r="S198" s="146"/>
      <c r="T198" s="146"/>
      <c r="U198" s="146"/>
      <c r="V198" s="146"/>
      <c r="W198" s="146"/>
      <c r="X198" s="146"/>
      <c r="Y198" s="146"/>
    </row>
    <row r="199" spans="1:25" ht="15.75" customHeight="1" x14ac:dyDescent="0.25">
      <c r="A199" s="146"/>
      <c r="B199" s="146"/>
      <c r="C199" s="146"/>
      <c r="D199" s="146"/>
      <c r="E199" s="146"/>
      <c r="F199" s="146"/>
      <c r="G199" s="146"/>
      <c r="H199" s="146"/>
      <c r="I199" s="146"/>
      <c r="J199" s="146"/>
      <c r="K199" s="146"/>
      <c r="L199" s="146"/>
      <c r="M199" s="146"/>
      <c r="N199" s="146"/>
      <c r="O199" s="159"/>
      <c r="P199" s="146"/>
      <c r="Q199" s="146"/>
      <c r="R199" s="146"/>
      <c r="S199" s="146"/>
      <c r="T199" s="146"/>
      <c r="U199" s="146"/>
      <c r="V199" s="146"/>
      <c r="W199" s="146"/>
      <c r="X199" s="146"/>
      <c r="Y199" s="146"/>
    </row>
    <row r="200" spans="1:25" ht="15.75" customHeight="1" x14ac:dyDescent="0.25">
      <c r="A200" s="146"/>
      <c r="B200" s="146"/>
      <c r="C200" s="146"/>
      <c r="D200" s="146"/>
      <c r="E200" s="146"/>
      <c r="F200" s="146"/>
      <c r="G200" s="146"/>
      <c r="H200" s="146"/>
      <c r="I200" s="146"/>
      <c r="J200" s="146"/>
      <c r="K200" s="146"/>
      <c r="L200" s="146"/>
      <c r="M200" s="146"/>
      <c r="N200" s="146"/>
      <c r="O200" s="159"/>
      <c r="P200" s="146"/>
      <c r="Q200" s="146"/>
      <c r="R200" s="146"/>
      <c r="S200" s="146"/>
      <c r="T200" s="146"/>
      <c r="U200" s="146"/>
      <c r="V200" s="146"/>
      <c r="W200" s="146"/>
      <c r="X200" s="146"/>
      <c r="Y200" s="146"/>
    </row>
    <row r="201" spans="1:25" ht="15.75" customHeight="1" x14ac:dyDescent="0.25">
      <c r="A201" s="146"/>
      <c r="B201" s="146"/>
      <c r="C201" s="146"/>
      <c r="D201" s="146"/>
      <c r="E201" s="146"/>
      <c r="F201" s="146"/>
      <c r="G201" s="146"/>
      <c r="H201" s="146"/>
      <c r="I201" s="146"/>
      <c r="J201" s="146"/>
      <c r="K201" s="146"/>
      <c r="L201" s="146"/>
      <c r="M201" s="146"/>
      <c r="N201" s="146"/>
      <c r="O201" s="159"/>
      <c r="P201" s="146"/>
      <c r="Q201" s="146"/>
      <c r="R201" s="146"/>
      <c r="S201" s="146"/>
      <c r="T201" s="146"/>
      <c r="U201" s="146"/>
      <c r="V201" s="146"/>
      <c r="W201" s="146"/>
      <c r="X201" s="146"/>
      <c r="Y201" s="146"/>
    </row>
    <row r="202" spans="1:25" ht="15.75" customHeight="1" x14ac:dyDescent="0.25">
      <c r="A202" s="146"/>
      <c r="B202" s="146"/>
      <c r="C202" s="146"/>
      <c r="D202" s="146"/>
      <c r="E202" s="146"/>
      <c r="F202" s="146"/>
      <c r="G202" s="146"/>
      <c r="H202" s="146"/>
      <c r="I202" s="146"/>
      <c r="J202" s="146"/>
      <c r="K202" s="146"/>
      <c r="L202" s="146"/>
      <c r="M202" s="146"/>
      <c r="N202" s="146"/>
      <c r="O202" s="159"/>
      <c r="P202" s="146"/>
      <c r="Q202" s="146"/>
      <c r="R202" s="146"/>
      <c r="S202" s="146"/>
      <c r="T202" s="146"/>
      <c r="U202" s="146"/>
      <c r="V202" s="146"/>
      <c r="W202" s="146"/>
      <c r="X202" s="146"/>
      <c r="Y202" s="146"/>
    </row>
    <row r="203" spans="1:25" ht="15.75" customHeight="1" x14ac:dyDescent="0.25">
      <c r="A203" s="146"/>
      <c r="B203" s="146"/>
      <c r="C203" s="146"/>
      <c r="D203" s="146"/>
      <c r="E203" s="146"/>
      <c r="F203" s="146"/>
      <c r="G203" s="146"/>
      <c r="H203" s="146"/>
      <c r="I203" s="146"/>
      <c r="J203" s="146"/>
      <c r="K203" s="146"/>
      <c r="L203" s="146"/>
      <c r="M203" s="146"/>
      <c r="N203" s="146"/>
      <c r="O203" s="159"/>
      <c r="P203" s="146"/>
      <c r="Q203" s="146"/>
      <c r="R203" s="146"/>
      <c r="S203" s="146"/>
      <c r="T203" s="146"/>
      <c r="U203" s="146"/>
      <c r="V203" s="146"/>
      <c r="W203" s="146"/>
      <c r="X203" s="146"/>
      <c r="Y203" s="146"/>
    </row>
    <row r="204" spans="1:25" ht="15.75" customHeight="1" x14ac:dyDescent="0.25">
      <c r="A204" s="146"/>
      <c r="B204" s="146"/>
      <c r="C204" s="146"/>
      <c r="D204" s="146"/>
      <c r="E204" s="146"/>
      <c r="F204" s="146"/>
      <c r="G204" s="146"/>
      <c r="H204" s="146"/>
      <c r="I204" s="146"/>
      <c r="J204" s="146"/>
      <c r="K204" s="146"/>
      <c r="L204" s="146"/>
      <c r="M204" s="146"/>
      <c r="N204" s="146"/>
      <c r="O204" s="159"/>
      <c r="P204" s="146"/>
      <c r="Q204" s="146"/>
      <c r="R204" s="146"/>
      <c r="S204" s="146"/>
      <c r="T204" s="146"/>
      <c r="U204" s="146"/>
      <c r="V204" s="146"/>
      <c r="W204" s="146"/>
      <c r="X204" s="146"/>
      <c r="Y204" s="146"/>
    </row>
    <row r="205" spans="1:25" ht="15.75" customHeight="1" x14ac:dyDescent="0.25">
      <c r="A205" s="146"/>
      <c r="B205" s="146"/>
      <c r="C205" s="146"/>
      <c r="D205" s="146"/>
      <c r="E205" s="146"/>
      <c r="F205" s="146"/>
      <c r="G205" s="146"/>
      <c r="H205" s="146"/>
      <c r="I205" s="146"/>
      <c r="J205" s="146"/>
      <c r="K205" s="146"/>
      <c r="L205" s="146"/>
      <c r="M205" s="146"/>
      <c r="N205" s="146"/>
      <c r="O205" s="159"/>
      <c r="P205" s="146"/>
      <c r="Q205" s="146"/>
      <c r="R205" s="146"/>
      <c r="S205" s="146"/>
      <c r="T205" s="146"/>
      <c r="U205" s="146"/>
      <c r="V205" s="146"/>
      <c r="W205" s="146"/>
      <c r="X205" s="146"/>
      <c r="Y205" s="146"/>
    </row>
    <row r="206" spans="1:25" ht="15.75" customHeight="1" x14ac:dyDescent="0.25">
      <c r="A206" s="146"/>
      <c r="B206" s="146"/>
      <c r="C206" s="146"/>
      <c r="D206" s="146"/>
      <c r="E206" s="146"/>
      <c r="F206" s="146"/>
      <c r="G206" s="146"/>
      <c r="H206" s="146"/>
      <c r="I206" s="146"/>
      <c r="J206" s="146"/>
      <c r="K206" s="146"/>
      <c r="L206" s="146"/>
      <c r="M206" s="146"/>
      <c r="N206" s="146"/>
      <c r="O206" s="159"/>
      <c r="P206" s="146"/>
      <c r="Q206" s="146"/>
      <c r="R206" s="146"/>
      <c r="S206" s="146"/>
      <c r="T206" s="146"/>
      <c r="U206" s="146"/>
      <c r="V206" s="146"/>
      <c r="W206" s="146"/>
      <c r="X206" s="146"/>
      <c r="Y206" s="146"/>
    </row>
    <row r="207" spans="1:25" ht="15.75" customHeight="1" x14ac:dyDescent="0.25">
      <c r="A207" s="146"/>
      <c r="B207" s="146"/>
      <c r="C207" s="146"/>
      <c r="D207" s="146"/>
      <c r="E207" s="146"/>
      <c r="F207" s="146"/>
      <c r="G207" s="146"/>
      <c r="H207" s="146"/>
      <c r="I207" s="146"/>
      <c r="J207" s="146"/>
      <c r="K207" s="146"/>
      <c r="L207" s="146"/>
      <c r="M207" s="146"/>
      <c r="N207" s="146"/>
      <c r="O207" s="159"/>
      <c r="P207" s="146"/>
      <c r="Q207" s="146"/>
      <c r="R207" s="146"/>
      <c r="S207" s="146"/>
      <c r="T207" s="146"/>
      <c r="U207" s="146"/>
      <c r="V207" s="146"/>
      <c r="W207" s="146"/>
      <c r="X207" s="146"/>
      <c r="Y207" s="146"/>
    </row>
    <row r="208" spans="1:25" ht="15.75" customHeight="1" x14ac:dyDescent="0.25">
      <c r="A208" s="146"/>
      <c r="B208" s="146"/>
      <c r="C208" s="146"/>
      <c r="D208" s="146"/>
      <c r="E208" s="146"/>
      <c r="F208" s="146"/>
      <c r="G208" s="146"/>
      <c r="H208" s="146"/>
      <c r="I208" s="146"/>
      <c r="J208" s="146"/>
      <c r="K208" s="146"/>
      <c r="L208" s="146"/>
      <c r="M208" s="146"/>
      <c r="N208" s="146"/>
      <c r="O208" s="159"/>
      <c r="P208" s="146"/>
      <c r="Q208" s="146"/>
      <c r="R208" s="146"/>
      <c r="S208" s="146"/>
      <c r="T208" s="146"/>
      <c r="U208" s="146"/>
      <c r="V208" s="146"/>
      <c r="W208" s="146"/>
      <c r="X208" s="146"/>
      <c r="Y208" s="146"/>
    </row>
    <row r="209" spans="1:25" ht="15.75" customHeight="1" x14ac:dyDescent="0.25">
      <c r="A209" s="146"/>
      <c r="B209" s="146"/>
      <c r="C209" s="146"/>
      <c r="D209" s="146"/>
      <c r="E209" s="146"/>
      <c r="F209" s="146"/>
      <c r="G209" s="146"/>
      <c r="H209" s="146"/>
      <c r="I209" s="146"/>
      <c r="J209" s="146"/>
      <c r="K209" s="146"/>
      <c r="L209" s="146"/>
      <c r="M209" s="146"/>
      <c r="N209" s="146"/>
      <c r="O209" s="159"/>
      <c r="P209" s="146"/>
      <c r="Q209" s="146"/>
      <c r="R209" s="146"/>
      <c r="S209" s="146"/>
      <c r="T209" s="146"/>
      <c r="U209" s="146"/>
      <c r="V209" s="146"/>
      <c r="W209" s="146"/>
      <c r="X209" s="146"/>
      <c r="Y209" s="146"/>
    </row>
    <row r="210" spans="1:25" ht="15.75" customHeight="1" x14ac:dyDescent="0.25">
      <c r="A210" s="146"/>
      <c r="B210" s="146"/>
      <c r="C210" s="146"/>
      <c r="D210" s="146"/>
      <c r="E210" s="146"/>
      <c r="F210" s="146"/>
      <c r="G210" s="146"/>
      <c r="H210" s="146"/>
      <c r="I210" s="146"/>
      <c r="J210" s="146"/>
      <c r="K210" s="146"/>
      <c r="L210" s="146"/>
      <c r="M210" s="146"/>
      <c r="N210" s="146"/>
      <c r="O210" s="159"/>
      <c r="P210" s="146"/>
      <c r="Q210" s="146"/>
      <c r="R210" s="146"/>
      <c r="S210" s="146"/>
      <c r="T210" s="146"/>
      <c r="U210" s="146"/>
      <c r="V210" s="146"/>
      <c r="W210" s="146"/>
      <c r="X210" s="146"/>
      <c r="Y210" s="146"/>
    </row>
    <row r="211" spans="1:25" ht="15.75" customHeight="1" x14ac:dyDescent="0.25">
      <c r="A211" s="146"/>
      <c r="B211" s="146"/>
      <c r="C211" s="146"/>
      <c r="D211" s="146"/>
      <c r="E211" s="146"/>
      <c r="F211" s="146"/>
      <c r="G211" s="146"/>
      <c r="H211" s="146"/>
      <c r="I211" s="146"/>
      <c r="J211" s="146"/>
      <c r="K211" s="146"/>
      <c r="L211" s="146"/>
      <c r="M211" s="146"/>
      <c r="N211" s="146"/>
      <c r="O211" s="159"/>
      <c r="P211" s="146"/>
      <c r="Q211" s="146"/>
      <c r="R211" s="146"/>
      <c r="S211" s="146"/>
      <c r="T211" s="146"/>
      <c r="U211" s="146"/>
      <c r="V211" s="146"/>
      <c r="W211" s="146"/>
      <c r="X211" s="146"/>
      <c r="Y211" s="146"/>
    </row>
    <row r="212" spans="1:25" ht="15.75" customHeight="1" x14ac:dyDescent="0.25">
      <c r="A212" s="146"/>
      <c r="B212" s="146"/>
      <c r="C212" s="146"/>
      <c r="D212" s="146"/>
      <c r="E212" s="146"/>
      <c r="F212" s="146"/>
      <c r="G212" s="146"/>
      <c r="H212" s="146"/>
      <c r="I212" s="146"/>
      <c r="J212" s="146"/>
      <c r="K212" s="146"/>
      <c r="L212" s="146"/>
      <c r="M212" s="146"/>
      <c r="N212" s="146"/>
      <c r="O212" s="159"/>
      <c r="P212" s="146"/>
      <c r="Q212" s="146"/>
      <c r="R212" s="146"/>
      <c r="S212" s="146"/>
      <c r="T212" s="146"/>
      <c r="U212" s="146"/>
      <c r="V212" s="146"/>
      <c r="W212" s="146"/>
      <c r="X212" s="146"/>
      <c r="Y212" s="146"/>
    </row>
    <row r="213" spans="1:25" ht="15.75" customHeight="1" x14ac:dyDescent="0.25">
      <c r="A213" s="146"/>
      <c r="B213" s="146"/>
      <c r="C213" s="146"/>
      <c r="D213" s="146"/>
      <c r="E213" s="146"/>
      <c r="F213" s="146"/>
      <c r="G213" s="146"/>
      <c r="H213" s="146"/>
      <c r="I213" s="146"/>
      <c r="J213" s="146"/>
      <c r="K213" s="146"/>
      <c r="L213" s="146"/>
      <c r="M213" s="146"/>
      <c r="N213" s="146"/>
      <c r="O213" s="159"/>
      <c r="P213" s="146"/>
      <c r="Q213" s="146"/>
      <c r="R213" s="146"/>
      <c r="S213" s="146"/>
      <c r="T213" s="146"/>
      <c r="U213" s="146"/>
      <c r="V213" s="146"/>
      <c r="W213" s="146"/>
      <c r="X213" s="146"/>
      <c r="Y213" s="146"/>
    </row>
    <row r="214" spans="1:25" ht="15.75" customHeight="1" x14ac:dyDescent="0.25">
      <c r="A214" s="146"/>
      <c r="B214" s="146"/>
      <c r="C214" s="146"/>
      <c r="D214" s="146"/>
      <c r="E214" s="146"/>
      <c r="F214" s="146"/>
      <c r="G214" s="146"/>
      <c r="H214" s="146"/>
      <c r="I214" s="146"/>
      <c r="J214" s="146"/>
      <c r="K214" s="146"/>
      <c r="L214" s="146"/>
      <c r="M214" s="146"/>
      <c r="N214" s="146"/>
      <c r="O214" s="159"/>
      <c r="P214" s="146"/>
      <c r="Q214" s="146"/>
      <c r="R214" s="146"/>
      <c r="S214" s="146"/>
      <c r="T214" s="146"/>
      <c r="U214" s="146"/>
      <c r="V214" s="146"/>
      <c r="W214" s="146"/>
      <c r="X214" s="146"/>
      <c r="Y214" s="146"/>
    </row>
    <row r="215" spans="1:25" ht="15.75" customHeight="1" x14ac:dyDescent="0.25">
      <c r="A215" s="146"/>
      <c r="B215" s="146"/>
      <c r="C215" s="146"/>
      <c r="D215" s="146"/>
      <c r="E215" s="146"/>
      <c r="F215" s="146"/>
      <c r="G215" s="146"/>
      <c r="H215" s="146"/>
      <c r="I215" s="146"/>
      <c r="J215" s="146"/>
      <c r="K215" s="146"/>
      <c r="L215" s="146"/>
      <c r="M215" s="146"/>
      <c r="N215" s="146"/>
      <c r="O215" s="159"/>
      <c r="P215" s="146"/>
      <c r="Q215" s="146"/>
      <c r="R215" s="146"/>
      <c r="S215" s="146"/>
      <c r="T215" s="146"/>
      <c r="U215" s="146"/>
      <c r="V215" s="146"/>
      <c r="W215" s="146"/>
      <c r="X215" s="146"/>
      <c r="Y215" s="146"/>
    </row>
    <row r="216" spans="1:25" ht="15.75" customHeight="1" x14ac:dyDescent="0.25">
      <c r="A216" s="146"/>
      <c r="B216" s="146"/>
      <c r="C216" s="146"/>
      <c r="D216" s="146"/>
      <c r="E216" s="146"/>
      <c r="F216" s="146"/>
      <c r="G216" s="146"/>
      <c r="H216" s="146"/>
      <c r="I216" s="146"/>
      <c r="J216" s="146"/>
      <c r="K216" s="146"/>
      <c r="L216" s="146"/>
      <c r="M216" s="146"/>
      <c r="N216" s="146"/>
      <c r="O216" s="159"/>
      <c r="P216" s="146"/>
      <c r="Q216" s="146"/>
      <c r="R216" s="146"/>
      <c r="S216" s="146"/>
      <c r="T216" s="146"/>
      <c r="U216" s="146"/>
      <c r="V216" s="146"/>
      <c r="W216" s="146"/>
      <c r="X216" s="146"/>
      <c r="Y216" s="146"/>
    </row>
    <row r="217" spans="1:25" ht="15.75" customHeight="1" x14ac:dyDescent="0.25">
      <c r="A217" s="146"/>
      <c r="B217" s="146"/>
      <c r="C217" s="146"/>
      <c r="D217" s="146"/>
      <c r="E217" s="146"/>
      <c r="F217" s="146"/>
      <c r="G217" s="146"/>
      <c r="H217" s="146"/>
      <c r="I217" s="146"/>
      <c r="J217" s="146"/>
      <c r="K217" s="146"/>
      <c r="L217" s="146"/>
      <c r="M217" s="146"/>
      <c r="N217" s="146"/>
      <c r="O217" s="159"/>
      <c r="P217" s="146"/>
      <c r="Q217" s="146"/>
      <c r="R217" s="146"/>
      <c r="S217" s="146"/>
      <c r="T217" s="146"/>
      <c r="U217" s="146"/>
      <c r="V217" s="146"/>
      <c r="W217" s="146"/>
      <c r="X217" s="146"/>
      <c r="Y217" s="146"/>
    </row>
    <row r="218" spans="1:25" ht="15.75" customHeight="1" x14ac:dyDescent="0.25">
      <c r="A218" s="146"/>
      <c r="B218" s="146"/>
      <c r="C218" s="146"/>
      <c r="D218" s="146"/>
      <c r="E218" s="146"/>
      <c r="F218" s="146"/>
      <c r="G218" s="146"/>
      <c r="H218" s="146"/>
      <c r="I218" s="146"/>
      <c r="J218" s="146"/>
      <c r="K218" s="146"/>
      <c r="L218" s="146"/>
      <c r="M218" s="146"/>
      <c r="N218" s="146"/>
      <c r="O218" s="159"/>
      <c r="P218" s="146"/>
      <c r="Q218" s="146"/>
      <c r="R218" s="146"/>
      <c r="S218" s="146"/>
      <c r="T218" s="146"/>
      <c r="U218" s="146"/>
      <c r="V218" s="146"/>
      <c r="W218" s="146"/>
      <c r="X218" s="146"/>
      <c r="Y218" s="146"/>
    </row>
    <row r="219" spans="1:25" ht="15.75" customHeight="1" x14ac:dyDescent="0.25">
      <c r="A219" s="146"/>
      <c r="B219" s="146"/>
      <c r="C219" s="146"/>
      <c r="D219" s="146"/>
      <c r="E219" s="146"/>
      <c r="F219" s="146"/>
      <c r="G219" s="146"/>
      <c r="H219" s="146"/>
      <c r="I219" s="146"/>
      <c r="J219" s="146"/>
      <c r="K219" s="146"/>
      <c r="L219" s="146"/>
      <c r="M219" s="146"/>
      <c r="N219" s="146"/>
      <c r="O219" s="159"/>
      <c r="P219" s="146"/>
      <c r="Q219" s="146"/>
      <c r="R219" s="146"/>
      <c r="S219" s="146"/>
      <c r="T219" s="146"/>
      <c r="U219" s="146"/>
      <c r="V219" s="146"/>
      <c r="W219" s="146"/>
      <c r="X219" s="146"/>
      <c r="Y219" s="146"/>
    </row>
    <row r="220" spans="1:25" ht="15.75" customHeight="1" x14ac:dyDescent="0.25">
      <c r="A220" s="146"/>
      <c r="B220" s="146"/>
      <c r="C220" s="146"/>
      <c r="D220" s="146"/>
      <c r="E220" s="146"/>
      <c r="F220" s="146"/>
      <c r="G220" s="146"/>
      <c r="H220" s="146"/>
      <c r="I220" s="146"/>
      <c r="J220" s="146"/>
      <c r="K220" s="146"/>
      <c r="L220" s="146"/>
      <c r="M220" s="146"/>
      <c r="N220" s="146"/>
      <c r="O220" s="159"/>
      <c r="P220" s="146"/>
      <c r="Q220" s="146"/>
      <c r="R220" s="146"/>
      <c r="S220" s="146"/>
      <c r="T220" s="146"/>
      <c r="U220" s="146"/>
      <c r="V220" s="146"/>
      <c r="W220" s="146"/>
      <c r="X220" s="146"/>
      <c r="Y220" s="146"/>
    </row>
    <row r="221" spans="1:25" ht="15.75" customHeight="1" x14ac:dyDescent="0.25">
      <c r="A221" s="146"/>
      <c r="B221" s="146"/>
      <c r="C221" s="146"/>
      <c r="D221" s="146"/>
      <c r="E221" s="146"/>
      <c r="F221" s="146"/>
      <c r="G221" s="146"/>
      <c r="H221" s="146"/>
      <c r="I221" s="146"/>
      <c r="J221" s="146"/>
      <c r="K221" s="146"/>
      <c r="L221" s="146"/>
      <c r="M221" s="146"/>
      <c r="N221" s="146"/>
      <c r="O221" s="159"/>
      <c r="P221" s="146"/>
      <c r="Q221" s="146"/>
      <c r="R221" s="146"/>
      <c r="S221" s="146"/>
      <c r="T221" s="146"/>
      <c r="U221" s="146"/>
      <c r="V221" s="146"/>
      <c r="W221" s="146"/>
      <c r="X221" s="146"/>
      <c r="Y221" s="146"/>
    </row>
    <row r="222" spans="1:25" ht="15.75" customHeight="1" x14ac:dyDescent="0.25">
      <c r="A222" s="146"/>
      <c r="B222" s="146"/>
      <c r="C222" s="146"/>
      <c r="D222" s="146"/>
      <c r="E222" s="146"/>
      <c r="F222" s="146"/>
      <c r="G222" s="146"/>
      <c r="H222" s="146"/>
      <c r="I222" s="146"/>
      <c r="J222" s="146"/>
      <c r="K222" s="146"/>
      <c r="L222" s="146"/>
      <c r="M222" s="146"/>
      <c r="N222" s="146"/>
      <c r="O222" s="159"/>
      <c r="P222" s="146"/>
      <c r="Q222" s="146"/>
      <c r="R222" s="146"/>
      <c r="S222" s="146"/>
      <c r="T222" s="146"/>
      <c r="U222" s="146"/>
      <c r="V222" s="146"/>
      <c r="W222" s="146"/>
      <c r="X222" s="146"/>
      <c r="Y222" s="146"/>
    </row>
    <row r="223" spans="1:25" ht="15.75" customHeight="1" x14ac:dyDescent="0.25">
      <c r="A223" s="146"/>
      <c r="B223" s="146"/>
      <c r="C223" s="146"/>
      <c r="D223" s="146"/>
      <c r="E223" s="146"/>
      <c r="F223" s="146"/>
      <c r="G223" s="146"/>
      <c r="H223" s="146"/>
      <c r="I223" s="146"/>
      <c r="J223" s="146"/>
      <c r="K223" s="146"/>
      <c r="L223" s="146"/>
      <c r="M223" s="146"/>
      <c r="N223" s="146"/>
      <c r="O223" s="159"/>
      <c r="P223" s="146"/>
      <c r="Q223" s="146"/>
      <c r="R223" s="146"/>
      <c r="S223" s="146"/>
      <c r="T223" s="146"/>
      <c r="U223" s="146"/>
      <c r="V223" s="146"/>
      <c r="W223" s="146"/>
      <c r="X223" s="146"/>
      <c r="Y223" s="146"/>
    </row>
    <row r="224" spans="1:25" ht="15.75" customHeight="1" x14ac:dyDescent="0.25">
      <c r="A224" s="146"/>
      <c r="B224" s="146"/>
      <c r="C224" s="146"/>
      <c r="D224" s="146"/>
      <c r="E224" s="146"/>
      <c r="F224" s="146"/>
      <c r="G224" s="146"/>
      <c r="H224" s="146"/>
      <c r="I224" s="146"/>
      <c r="J224" s="146"/>
      <c r="K224" s="146"/>
      <c r="L224" s="146"/>
      <c r="M224" s="146"/>
      <c r="N224" s="146"/>
      <c r="O224" s="159"/>
      <c r="P224" s="146"/>
      <c r="Q224" s="146"/>
      <c r="R224" s="146"/>
      <c r="S224" s="146"/>
      <c r="T224" s="146"/>
      <c r="U224" s="146"/>
      <c r="V224" s="146"/>
      <c r="W224" s="146"/>
      <c r="X224" s="146"/>
      <c r="Y224" s="146"/>
    </row>
    <row r="225" spans="1:25" ht="15.75" customHeight="1" x14ac:dyDescent="0.25">
      <c r="A225" s="146"/>
      <c r="B225" s="146"/>
      <c r="C225" s="146"/>
      <c r="D225" s="146"/>
      <c r="E225" s="146"/>
      <c r="F225" s="146"/>
      <c r="G225" s="146"/>
      <c r="H225" s="146"/>
      <c r="I225" s="146"/>
      <c r="J225" s="146"/>
      <c r="K225" s="146"/>
      <c r="L225" s="146"/>
      <c r="M225" s="146"/>
      <c r="N225" s="146"/>
      <c r="O225" s="159"/>
      <c r="P225" s="146"/>
      <c r="Q225" s="146"/>
      <c r="R225" s="146"/>
      <c r="S225" s="146"/>
      <c r="T225" s="146"/>
      <c r="U225" s="146"/>
      <c r="V225" s="146"/>
      <c r="W225" s="146"/>
      <c r="X225" s="146"/>
      <c r="Y225" s="146"/>
    </row>
    <row r="226" spans="1:25" ht="15.75" customHeight="1" x14ac:dyDescent="0.25">
      <c r="A226" s="146"/>
      <c r="B226" s="146"/>
      <c r="C226" s="146"/>
      <c r="D226" s="146"/>
      <c r="E226" s="146"/>
      <c r="F226" s="146"/>
      <c r="G226" s="146"/>
      <c r="H226" s="146"/>
      <c r="I226" s="146"/>
      <c r="J226" s="146"/>
      <c r="K226" s="146"/>
      <c r="L226" s="146"/>
      <c r="M226" s="146"/>
      <c r="N226" s="146"/>
      <c r="O226" s="159"/>
      <c r="P226" s="146"/>
      <c r="Q226" s="146"/>
      <c r="R226" s="146"/>
      <c r="S226" s="146"/>
      <c r="T226" s="146"/>
      <c r="U226" s="146"/>
      <c r="V226" s="146"/>
      <c r="W226" s="146"/>
      <c r="X226" s="146"/>
      <c r="Y226" s="146"/>
    </row>
    <row r="227" spans="1:25" ht="15.75" customHeight="1" x14ac:dyDescent="0.25">
      <c r="A227" s="146"/>
      <c r="B227" s="146"/>
      <c r="C227" s="146"/>
      <c r="D227" s="146"/>
      <c r="E227" s="146"/>
      <c r="F227" s="146"/>
      <c r="G227" s="146"/>
      <c r="H227" s="146"/>
      <c r="I227" s="146"/>
      <c r="J227" s="146"/>
      <c r="K227" s="146"/>
      <c r="L227" s="146"/>
      <c r="M227" s="146"/>
      <c r="N227" s="146"/>
      <c r="O227" s="159"/>
      <c r="P227" s="146"/>
      <c r="Q227" s="146"/>
      <c r="R227" s="146"/>
      <c r="S227" s="146"/>
      <c r="T227" s="146"/>
      <c r="U227" s="146"/>
      <c r="V227" s="146"/>
      <c r="W227" s="146"/>
      <c r="X227" s="146"/>
      <c r="Y227" s="146"/>
    </row>
    <row r="228" spans="1:25" ht="15.75" customHeight="1" x14ac:dyDescent="0.25">
      <c r="A228" s="146"/>
      <c r="B228" s="146"/>
      <c r="C228" s="146"/>
      <c r="D228" s="146"/>
      <c r="E228" s="146"/>
      <c r="F228" s="146"/>
      <c r="G228" s="146"/>
      <c r="H228" s="146"/>
      <c r="I228" s="146"/>
      <c r="J228" s="146"/>
      <c r="K228" s="146"/>
      <c r="L228" s="146"/>
      <c r="M228" s="146"/>
      <c r="N228" s="146"/>
      <c r="O228" s="159"/>
      <c r="P228" s="146"/>
      <c r="Q228" s="146"/>
      <c r="R228" s="146"/>
      <c r="S228" s="146"/>
      <c r="T228" s="146"/>
      <c r="U228" s="146"/>
      <c r="V228" s="146"/>
      <c r="W228" s="146"/>
      <c r="X228" s="146"/>
      <c r="Y228" s="146"/>
    </row>
    <row r="229" spans="1:25" ht="15.75" customHeight="1" x14ac:dyDescent="0.25">
      <c r="A229" s="146"/>
      <c r="B229" s="146"/>
      <c r="C229" s="146"/>
      <c r="D229" s="146"/>
      <c r="E229" s="146"/>
      <c r="F229" s="146"/>
      <c r="G229" s="146"/>
      <c r="H229" s="146"/>
      <c r="I229" s="146"/>
      <c r="J229" s="146"/>
      <c r="K229" s="146"/>
      <c r="L229" s="146"/>
      <c r="M229" s="146"/>
      <c r="N229" s="146"/>
      <c r="O229" s="159"/>
      <c r="P229" s="146"/>
      <c r="Q229" s="146"/>
      <c r="R229" s="146"/>
      <c r="S229" s="146"/>
      <c r="T229" s="146"/>
      <c r="U229" s="146"/>
      <c r="V229" s="146"/>
      <c r="W229" s="146"/>
      <c r="X229" s="146"/>
      <c r="Y229" s="146"/>
    </row>
    <row r="230" spans="1:25" ht="15.75" customHeight="1" x14ac:dyDescent="0.25">
      <c r="A230" s="146"/>
      <c r="B230" s="146"/>
      <c r="C230" s="146"/>
      <c r="D230" s="146"/>
      <c r="E230" s="146"/>
      <c r="F230" s="146"/>
      <c r="G230" s="146"/>
      <c r="H230" s="146"/>
      <c r="I230" s="146"/>
      <c r="J230" s="146"/>
      <c r="K230" s="146"/>
      <c r="L230" s="146"/>
      <c r="M230" s="146"/>
      <c r="N230" s="146"/>
      <c r="O230" s="159"/>
      <c r="P230" s="146"/>
      <c r="Q230" s="146"/>
      <c r="R230" s="146"/>
      <c r="S230" s="146"/>
      <c r="T230" s="146"/>
      <c r="U230" s="146"/>
      <c r="V230" s="146"/>
      <c r="W230" s="146"/>
      <c r="X230" s="146"/>
      <c r="Y230" s="146"/>
    </row>
    <row r="231" spans="1:25" ht="15.75" customHeight="1" x14ac:dyDescent="0.25">
      <c r="A231" s="146"/>
      <c r="B231" s="146"/>
      <c r="C231" s="146"/>
      <c r="D231" s="146"/>
      <c r="E231" s="146"/>
      <c r="F231" s="146"/>
      <c r="G231" s="146"/>
      <c r="H231" s="146"/>
      <c r="I231" s="146"/>
      <c r="J231" s="146"/>
      <c r="K231" s="146"/>
      <c r="L231" s="146"/>
      <c r="M231" s="146"/>
      <c r="N231" s="146"/>
      <c r="O231" s="159"/>
      <c r="P231" s="146"/>
      <c r="Q231" s="146"/>
      <c r="R231" s="146"/>
      <c r="S231" s="146"/>
      <c r="T231" s="146"/>
      <c r="U231" s="146"/>
      <c r="V231" s="146"/>
      <c r="W231" s="146"/>
      <c r="X231" s="146"/>
      <c r="Y231" s="146"/>
    </row>
    <row r="232" spans="1:25" ht="15.75" customHeight="1" x14ac:dyDescent="0.25">
      <c r="A232" s="146"/>
      <c r="B232" s="146"/>
      <c r="C232" s="146"/>
      <c r="D232" s="146"/>
      <c r="E232" s="146"/>
      <c r="F232" s="146"/>
      <c r="G232" s="146"/>
      <c r="H232" s="146"/>
      <c r="I232" s="146"/>
      <c r="J232" s="146"/>
      <c r="K232" s="146"/>
      <c r="L232" s="146"/>
      <c r="M232" s="146"/>
      <c r="N232" s="146"/>
      <c r="O232" s="159"/>
      <c r="P232" s="146"/>
      <c r="Q232" s="146"/>
      <c r="R232" s="146"/>
      <c r="S232" s="146"/>
      <c r="T232" s="146"/>
      <c r="U232" s="146"/>
      <c r="V232" s="146"/>
      <c r="W232" s="146"/>
      <c r="X232" s="146"/>
      <c r="Y232" s="146"/>
    </row>
    <row r="233" spans="1:25" ht="15.75" customHeight="1" x14ac:dyDescent="0.25">
      <c r="A233" s="146"/>
      <c r="B233" s="146"/>
      <c r="C233" s="146"/>
      <c r="D233" s="146"/>
      <c r="E233" s="146"/>
      <c r="F233" s="146"/>
      <c r="G233" s="146"/>
      <c r="H233" s="146"/>
      <c r="I233" s="146"/>
      <c r="J233" s="146"/>
      <c r="K233" s="146"/>
      <c r="L233" s="146"/>
      <c r="M233" s="146"/>
      <c r="N233" s="146"/>
      <c r="O233" s="159"/>
      <c r="P233" s="146"/>
      <c r="Q233" s="146"/>
      <c r="R233" s="146"/>
      <c r="S233" s="146"/>
      <c r="T233" s="146"/>
      <c r="U233" s="146"/>
      <c r="V233" s="146"/>
      <c r="W233" s="146"/>
      <c r="X233" s="146"/>
      <c r="Y233" s="146"/>
    </row>
    <row r="234" spans="1:25" ht="15.75" customHeight="1" x14ac:dyDescent="0.25">
      <c r="A234" s="146"/>
      <c r="B234" s="146"/>
      <c r="C234" s="146"/>
      <c r="D234" s="146"/>
      <c r="E234" s="146"/>
      <c r="F234" s="146"/>
      <c r="G234" s="146"/>
      <c r="H234" s="146"/>
      <c r="I234" s="146"/>
      <c r="J234" s="146"/>
      <c r="K234" s="146"/>
      <c r="L234" s="146"/>
      <c r="M234" s="146"/>
      <c r="N234" s="146"/>
      <c r="O234" s="159"/>
      <c r="P234" s="146"/>
      <c r="Q234" s="146"/>
      <c r="R234" s="146"/>
      <c r="S234" s="146"/>
      <c r="T234" s="146"/>
      <c r="U234" s="146"/>
      <c r="V234" s="146"/>
      <c r="W234" s="146"/>
      <c r="X234" s="146"/>
      <c r="Y234" s="146"/>
    </row>
    <row r="235" spans="1:25" ht="15.75" customHeight="1" x14ac:dyDescent="0.25">
      <c r="A235" s="146"/>
      <c r="B235" s="146"/>
      <c r="C235" s="146"/>
      <c r="D235" s="146"/>
      <c r="E235" s="146"/>
      <c r="F235" s="146"/>
      <c r="G235" s="146"/>
      <c r="H235" s="146"/>
      <c r="I235" s="146"/>
      <c r="J235" s="146"/>
      <c r="K235" s="146"/>
      <c r="L235" s="146"/>
      <c r="M235" s="146"/>
      <c r="N235" s="146"/>
      <c r="O235" s="159"/>
      <c r="P235" s="146"/>
      <c r="Q235" s="146"/>
      <c r="R235" s="146"/>
      <c r="S235" s="146"/>
      <c r="T235" s="146"/>
      <c r="U235" s="146"/>
      <c r="V235" s="146"/>
      <c r="W235" s="146"/>
      <c r="X235" s="146"/>
      <c r="Y235" s="146"/>
    </row>
    <row r="236" spans="1:25" ht="15.75" customHeight="1" x14ac:dyDescent="0.25">
      <c r="A236" s="146"/>
      <c r="B236" s="146"/>
      <c r="C236" s="146"/>
      <c r="D236" s="146"/>
      <c r="E236" s="146"/>
      <c r="F236" s="146"/>
      <c r="G236" s="146"/>
      <c r="H236" s="146"/>
      <c r="I236" s="146"/>
      <c r="J236" s="146"/>
      <c r="K236" s="146"/>
      <c r="L236" s="146"/>
      <c r="M236" s="146"/>
      <c r="N236" s="146"/>
      <c r="O236" s="159"/>
      <c r="P236" s="146"/>
      <c r="Q236" s="146"/>
      <c r="R236" s="146"/>
      <c r="S236" s="146"/>
      <c r="T236" s="146"/>
      <c r="U236" s="146"/>
      <c r="V236" s="146"/>
      <c r="W236" s="146"/>
      <c r="X236" s="146"/>
      <c r="Y236" s="146"/>
    </row>
    <row r="237" spans="1:25" ht="15.75" customHeight="1" x14ac:dyDescent="0.25">
      <c r="A237" s="146"/>
      <c r="B237" s="146"/>
      <c r="C237" s="146"/>
      <c r="D237" s="146"/>
      <c r="E237" s="146"/>
      <c r="F237" s="146"/>
      <c r="G237" s="146"/>
      <c r="H237" s="146"/>
      <c r="I237" s="146"/>
      <c r="J237" s="146"/>
      <c r="K237" s="146"/>
      <c r="L237" s="146"/>
      <c r="M237" s="146"/>
      <c r="N237" s="146"/>
      <c r="O237" s="159"/>
      <c r="P237" s="146"/>
      <c r="Q237" s="146"/>
      <c r="R237" s="146"/>
      <c r="S237" s="146"/>
      <c r="T237" s="146"/>
      <c r="U237" s="146"/>
      <c r="V237" s="146"/>
      <c r="W237" s="146"/>
      <c r="X237" s="146"/>
      <c r="Y237" s="146"/>
    </row>
    <row r="238" spans="1:25" ht="15.75" customHeight="1" x14ac:dyDescent="0.25">
      <c r="A238" s="146"/>
      <c r="B238" s="146"/>
      <c r="C238" s="146"/>
      <c r="D238" s="146"/>
      <c r="E238" s="146"/>
      <c r="F238" s="146"/>
      <c r="G238" s="146"/>
      <c r="H238" s="146"/>
      <c r="I238" s="146"/>
      <c r="J238" s="146"/>
      <c r="K238" s="146"/>
      <c r="L238" s="146"/>
      <c r="M238" s="146"/>
      <c r="N238" s="146"/>
      <c r="O238" s="159"/>
      <c r="P238" s="146"/>
      <c r="Q238" s="146"/>
      <c r="R238" s="146"/>
      <c r="S238" s="146"/>
      <c r="T238" s="146"/>
      <c r="U238" s="146"/>
      <c r="V238" s="146"/>
      <c r="W238" s="146"/>
      <c r="X238" s="146"/>
      <c r="Y238" s="146"/>
    </row>
    <row r="239" spans="1:25" ht="15.75" customHeight="1" x14ac:dyDescent="0.25">
      <c r="A239" s="146"/>
      <c r="B239" s="146"/>
      <c r="C239" s="146"/>
      <c r="D239" s="146"/>
      <c r="E239" s="146"/>
      <c r="F239" s="146"/>
      <c r="G239" s="146"/>
      <c r="H239" s="146"/>
      <c r="I239" s="146"/>
      <c r="J239" s="146"/>
      <c r="K239" s="146"/>
      <c r="L239" s="146"/>
      <c r="M239" s="146"/>
      <c r="N239" s="146"/>
      <c r="O239" s="159"/>
      <c r="P239" s="146"/>
      <c r="Q239" s="146"/>
      <c r="R239" s="146"/>
      <c r="S239" s="146"/>
      <c r="T239" s="146"/>
      <c r="U239" s="146"/>
      <c r="V239" s="146"/>
      <c r="W239" s="146"/>
      <c r="X239" s="146"/>
      <c r="Y239" s="146"/>
    </row>
    <row r="240" spans="1:25" ht="15.75" customHeight="1" x14ac:dyDescent="0.25">
      <c r="A240" s="146"/>
      <c r="B240" s="146"/>
      <c r="C240" s="146"/>
      <c r="D240" s="146"/>
      <c r="E240" s="146"/>
      <c r="F240" s="146"/>
      <c r="G240" s="146"/>
      <c r="H240" s="146"/>
      <c r="I240" s="146"/>
      <c r="J240" s="146"/>
      <c r="K240" s="146"/>
      <c r="L240" s="146"/>
      <c r="M240" s="146"/>
      <c r="N240" s="146"/>
      <c r="O240" s="159"/>
      <c r="P240" s="146"/>
      <c r="Q240" s="146"/>
      <c r="R240" s="146"/>
      <c r="S240" s="146"/>
      <c r="T240" s="146"/>
      <c r="U240" s="146"/>
      <c r="V240" s="146"/>
      <c r="W240" s="146"/>
      <c r="X240" s="146"/>
      <c r="Y240" s="146"/>
    </row>
    <row r="241" spans="1:25" ht="15.75" customHeight="1" x14ac:dyDescent="0.25">
      <c r="A241" s="146"/>
      <c r="B241" s="146"/>
      <c r="C241" s="146"/>
      <c r="D241" s="146"/>
      <c r="E241" s="146"/>
      <c r="F241" s="146"/>
      <c r="G241" s="146"/>
      <c r="H241" s="146"/>
      <c r="I241" s="146"/>
      <c r="J241" s="146"/>
      <c r="K241" s="146"/>
      <c r="L241" s="146"/>
      <c r="M241" s="146"/>
      <c r="N241" s="146"/>
      <c r="O241" s="159"/>
      <c r="P241" s="146"/>
      <c r="Q241" s="146"/>
      <c r="R241" s="146"/>
      <c r="S241" s="146"/>
      <c r="T241" s="146"/>
      <c r="U241" s="146"/>
      <c r="V241" s="146"/>
      <c r="W241" s="146"/>
      <c r="X241" s="146"/>
      <c r="Y241" s="146"/>
    </row>
    <row r="242" spans="1:25" ht="15.75" customHeight="1" x14ac:dyDescent="0.15"/>
    <row r="243" spans="1:25" ht="15.75" customHeight="1" x14ac:dyDescent="0.15"/>
    <row r="244" spans="1:25" ht="15.75" customHeight="1" x14ac:dyDescent="0.15"/>
    <row r="245" spans="1:25" ht="15.75" customHeight="1" x14ac:dyDescent="0.15"/>
    <row r="246" spans="1:25" ht="15.75" customHeight="1" x14ac:dyDescent="0.15"/>
    <row r="247" spans="1:25" ht="15.75" customHeight="1" x14ac:dyDescent="0.15"/>
    <row r="248" spans="1:25" ht="15.75" customHeight="1" x14ac:dyDescent="0.15"/>
    <row r="249" spans="1:25" ht="15.75" customHeight="1" x14ac:dyDescent="0.15"/>
    <row r="250" spans="1:25" ht="15.75" customHeight="1" x14ac:dyDescent="0.15"/>
    <row r="251" spans="1:25" ht="15.75" customHeight="1" x14ac:dyDescent="0.15"/>
    <row r="252" spans="1:25" ht="15.75" customHeight="1" x14ac:dyDescent="0.15"/>
    <row r="253" spans="1:25" ht="15.75" customHeight="1" x14ac:dyDescent="0.15"/>
    <row r="254" spans="1:25" ht="15.75" customHeight="1" x14ac:dyDescent="0.15"/>
    <row r="255" spans="1:25" ht="15.75" customHeight="1" x14ac:dyDescent="0.15"/>
    <row r="256" spans="1:25"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M1000"/>
  <sheetViews>
    <sheetView workbookViewId="0"/>
  </sheetViews>
  <sheetFormatPr baseColWidth="10" defaultColWidth="12.6640625" defaultRowHeight="15" customHeight="1" x14ac:dyDescent="0.15"/>
  <cols>
    <col min="1" max="1" width="18.6640625" customWidth="1"/>
    <col min="2" max="2" width="15" customWidth="1"/>
    <col min="3" max="3" width="14.5" customWidth="1"/>
    <col min="4" max="6" width="12.6640625" customWidth="1"/>
  </cols>
  <sheetData>
    <row r="1" spans="1:13" ht="15.75" customHeight="1" x14ac:dyDescent="0.25">
      <c r="A1" s="175" t="s">
        <v>163</v>
      </c>
      <c r="B1" s="175" t="s">
        <v>164</v>
      </c>
      <c r="C1" s="164"/>
      <c r="D1" s="146"/>
      <c r="E1" s="146"/>
      <c r="F1" s="146"/>
      <c r="G1" s="146"/>
      <c r="H1" s="146"/>
      <c r="I1" s="146"/>
      <c r="J1" s="146"/>
      <c r="K1" s="146"/>
      <c r="L1" s="146"/>
      <c r="M1" s="146"/>
    </row>
    <row r="2" spans="1:13" ht="15.75" customHeight="1" x14ac:dyDescent="0.25">
      <c r="B2" s="176" t="s">
        <v>165</v>
      </c>
      <c r="C2" s="175" t="s">
        <v>166</v>
      </c>
      <c r="D2" s="176" t="s">
        <v>167</v>
      </c>
      <c r="E2" s="175" t="s">
        <v>168</v>
      </c>
      <c r="F2" s="176"/>
      <c r="G2" s="175"/>
      <c r="H2" s="146"/>
      <c r="I2" s="146"/>
      <c r="J2" s="146"/>
      <c r="K2" s="146"/>
      <c r="L2" s="146"/>
      <c r="M2" s="146"/>
    </row>
    <row r="3" spans="1:13" ht="15.75" customHeight="1" x14ac:dyDescent="0.25">
      <c r="A3" s="175" t="s">
        <v>37</v>
      </c>
      <c r="B3" s="177">
        <v>8000</v>
      </c>
      <c r="C3" s="177">
        <v>9000</v>
      </c>
      <c r="D3" s="177">
        <v>10000</v>
      </c>
      <c r="E3" s="177">
        <v>13000</v>
      </c>
      <c r="F3" s="177"/>
      <c r="G3" s="177"/>
      <c r="H3" s="146"/>
      <c r="I3" s="146"/>
      <c r="J3" s="146"/>
      <c r="K3" s="146"/>
      <c r="L3" s="146"/>
      <c r="M3" s="146"/>
    </row>
    <row r="4" spans="1:13" ht="15.75" customHeight="1" x14ac:dyDescent="0.25">
      <c r="A4" s="175" t="s">
        <v>163</v>
      </c>
      <c r="C4" s="178">
        <f>C3/B3</f>
        <v>1.125</v>
      </c>
      <c r="E4" s="178">
        <f>E3/D3</f>
        <v>1.3</v>
      </c>
      <c r="F4" s="179"/>
      <c r="G4" s="180"/>
      <c r="H4" s="146"/>
      <c r="I4" s="146"/>
      <c r="J4" s="146"/>
      <c r="K4" s="146"/>
      <c r="L4" s="146"/>
      <c r="M4" s="146"/>
    </row>
    <row r="5" spans="1:13" ht="15.75" customHeight="1" x14ac:dyDescent="0.25">
      <c r="C5" s="180"/>
      <c r="D5" s="146"/>
      <c r="E5" s="146"/>
      <c r="F5" s="146"/>
      <c r="G5" s="146"/>
      <c r="H5" s="146"/>
      <c r="I5" s="146"/>
      <c r="J5" s="146"/>
      <c r="K5" s="146"/>
      <c r="L5" s="146"/>
      <c r="M5" s="146"/>
    </row>
    <row r="6" spans="1:13" ht="15.75" customHeight="1" x14ac:dyDescent="0.25">
      <c r="A6" s="158" t="s">
        <v>169</v>
      </c>
      <c r="B6" s="158" t="s">
        <v>170</v>
      </c>
      <c r="C6" s="146"/>
      <c r="D6" s="146"/>
      <c r="E6" s="146"/>
      <c r="F6" s="146"/>
      <c r="G6" s="146"/>
      <c r="H6" s="146"/>
      <c r="I6" s="146"/>
      <c r="J6" s="146"/>
      <c r="K6" s="146"/>
      <c r="L6" s="146"/>
      <c r="M6" s="146"/>
    </row>
    <row r="7" spans="1:13" ht="15.75" customHeight="1" x14ac:dyDescent="0.25">
      <c r="B7" s="176" t="s">
        <v>165</v>
      </c>
      <c r="C7" s="175" t="s">
        <v>166</v>
      </c>
      <c r="D7" s="176" t="s">
        <v>167</v>
      </c>
      <c r="E7" s="175" t="s">
        <v>168</v>
      </c>
      <c r="F7" s="146"/>
      <c r="G7" s="146"/>
      <c r="H7" s="146"/>
      <c r="I7" s="146"/>
      <c r="J7" s="146"/>
      <c r="K7" s="146"/>
      <c r="L7" s="146"/>
      <c r="M7" s="146"/>
    </row>
    <row r="8" spans="1:13" ht="15.75" customHeight="1" x14ac:dyDescent="0.25">
      <c r="A8" s="175" t="s">
        <v>37</v>
      </c>
      <c r="B8" s="177">
        <v>8000</v>
      </c>
      <c r="C8" s="177">
        <v>7000</v>
      </c>
      <c r="D8" s="177">
        <v>10000</v>
      </c>
      <c r="E8" s="177">
        <v>7000</v>
      </c>
      <c r="F8" s="146"/>
      <c r="G8" s="146"/>
      <c r="H8" s="146"/>
      <c r="I8" s="146"/>
      <c r="J8" s="146"/>
      <c r="K8" s="146"/>
      <c r="L8" s="146"/>
      <c r="M8" s="146"/>
    </row>
    <row r="9" spans="1:13" ht="15.75" customHeight="1" x14ac:dyDescent="0.25">
      <c r="A9" s="175" t="s">
        <v>163</v>
      </c>
      <c r="C9" s="178">
        <f>C8/B8</f>
        <v>0.875</v>
      </c>
      <c r="D9" s="175"/>
      <c r="E9" s="178">
        <f>E8/D8</f>
        <v>0.7</v>
      </c>
      <c r="F9" s="146"/>
      <c r="G9" s="146"/>
      <c r="H9" s="146"/>
      <c r="I9" s="146"/>
      <c r="J9" s="146"/>
      <c r="K9" s="146"/>
      <c r="L9" s="146"/>
      <c r="M9" s="146"/>
    </row>
    <row r="10" spans="1:13" ht="15.75" customHeight="1" x14ac:dyDescent="0.25">
      <c r="F10" s="146"/>
      <c r="G10" s="146"/>
      <c r="H10" s="146"/>
      <c r="I10" s="146"/>
      <c r="J10" s="146"/>
      <c r="K10" s="146"/>
      <c r="L10" s="146"/>
      <c r="M10" s="146"/>
    </row>
    <row r="11" spans="1:13" ht="15.75" customHeight="1" x14ac:dyDescent="0.25">
      <c r="F11" s="146"/>
      <c r="G11" s="146"/>
      <c r="H11" s="146"/>
      <c r="I11" s="146"/>
      <c r="J11" s="146"/>
      <c r="K11" s="146"/>
      <c r="L11" s="146"/>
      <c r="M11" s="146"/>
    </row>
    <row r="12" spans="1:13" ht="15.75" customHeight="1" x14ac:dyDescent="0.25">
      <c r="F12" s="146"/>
      <c r="G12" s="146"/>
      <c r="H12" s="146"/>
      <c r="I12" s="146"/>
      <c r="J12" s="146"/>
      <c r="K12" s="146"/>
      <c r="L12" s="146"/>
      <c r="M12" s="146"/>
    </row>
    <row r="13" spans="1:13" ht="15.75" customHeight="1" x14ac:dyDescent="0.4">
      <c r="A13" s="181" t="s">
        <v>171</v>
      </c>
      <c r="B13" s="146"/>
      <c r="C13" s="146"/>
      <c r="D13" s="146"/>
      <c r="E13" s="146"/>
      <c r="F13" s="146"/>
      <c r="G13" s="146"/>
      <c r="H13" s="146"/>
      <c r="I13" s="146"/>
      <c r="J13" s="146"/>
      <c r="K13" s="146"/>
      <c r="L13" s="146"/>
      <c r="M13" s="146"/>
    </row>
    <row r="14" spans="1:13" ht="15.75" customHeight="1" x14ac:dyDescent="0.25">
      <c r="A14" s="158" t="s">
        <v>172</v>
      </c>
      <c r="B14" s="146"/>
      <c r="C14" s="146"/>
      <c r="D14" s="146"/>
      <c r="E14" s="146"/>
      <c r="F14" s="146"/>
      <c r="G14" s="146"/>
      <c r="H14" s="146"/>
      <c r="I14" s="146"/>
      <c r="J14" s="146"/>
      <c r="K14" s="146"/>
      <c r="L14" s="146"/>
      <c r="M14" s="146"/>
    </row>
    <row r="15" spans="1:13" ht="15.75" customHeight="1" x14ac:dyDescent="0.25">
      <c r="A15" s="146"/>
      <c r="B15" s="146" t="s">
        <v>173</v>
      </c>
      <c r="C15" s="146" t="s">
        <v>174</v>
      </c>
      <c r="D15" s="146"/>
      <c r="E15" s="146"/>
      <c r="F15" s="146"/>
      <c r="G15" s="146"/>
      <c r="H15" s="146"/>
      <c r="I15" s="146"/>
      <c r="J15" s="146"/>
      <c r="K15" s="146"/>
      <c r="L15" s="146"/>
      <c r="M15" s="146"/>
    </row>
    <row r="16" spans="1:13" ht="15.75" customHeight="1" x14ac:dyDescent="0.25">
      <c r="A16" s="182"/>
      <c r="B16" s="182">
        <v>1</v>
      </c>
      <c r="C16" s="182">
        <v>2</v>
      </c>
      <c r="D16" s="182">
        <v>3</v>
      </c>
      <c r="E16" s="182">
        <v>4</v>
      </c>
      <c r="F16" s="182">
        <v>5</v>
      </c>
      <c r="G16" s="182">
        <v>6</v>
      </c>
      <c r="H16" s="182">
        <v>7</v>
      </c>
      <c r="I16" s="182">
        <v>8</v>
      </c>
      <c r="J16" s="182">
        <v>9</v>
      </c>
      <c r="K16" s="182">
        <v>10</v>
      </c>
      <c r="L16" s="182">
        <v>11</v>
      </c>
      <c r="M16" s="182">
        <v>12</v>
      </c>
    </row>
    <row r="17" spans="1:13" ht="15.75" customHeight="1" x14ac:dyDescent="0.25">
      <c r="A17" s="146" t="s">
        <v>175</v>
      </c>
      <c r="B17" s="162">
        <v>5000</v>
      </c>
      <c r="C17" s="162">
        <v>4000</v>
      </c>
      <c r="D17" s="162">
        <v>3000</v>
      </c>
      <c r="E17" s="162">
        <v>2250</v>
      </c>
      <c r="F17" s="162">
        <v>1750</v>
      </c>
      <c r="G17" s="162">
        <v>1250</v>
      </c>
      <c r="H17" s="162">
        <v>750</v>
      </c>
      <c r="I17" s="162">
        <v>500</v>
      </c>
      <c r="J17" s="162">
        <v>300</v>
      </c>
      <c r="K17" s="162">
        <v>100</v>
      </c>
      <c r="L17" s="162">
        <v>80</v>
      </c>
      <c r="M17" s="162">
        <v>10</v>
      </c>
    </row>
    <row r="18" spans="1:13" ht="15.75" customHeight="1" x14ac:dyDescent="0.25">
      <c r="A18" s="146" t="s">
        <v>176</v>
      </c>
      <c r="B18" s="162">
        <v>5000</v>
      </c>
      <c r="C18" s="162">
        <v>4300</v>
      </c>
      <c r="D18" s="162">
        <v>4050</v>
      </c>
      <c r="E18" s="162">
        <v>3650</v>
      </c>
      <c r="F18" s="162">
        <v>3250</v>
      </c>
      <c r="G18" s="162">
        <v>2900</v>
      </c>
      <c r="H18" s="162">
        <v>2550</v>
      </c>
      <c r="I18" s="162">
        <v>2250</v>
      </c>
      <c r="J18" s="162">
        <v>1950</v>
      </c>
      <c r="K18" s="162">
        <v>1550</v>
      </c>
      <c r="L18" s="162">
        <v>1250</v>
      </c>
      <c r="M18" s="146">
        <v>925</v>
      </c>
    </row>
    <row r="19" spans="1:13" ht="15.75" customHeight="1" x14ac:dyDescent="0.25">
      <c r="A19" s="146" t="s">
        <v>177</v>
      </c>
      <c r="B19" s="162">
        <v>7000</v>
      </c>
      <c r="C19" s="162">
        <v>6000</v>
      </c>
      <c r="D19" s="162">
        <v>5000</v>
      </c>
      <c r="E19" s="162">
        <v>4000</v>
      </c>
      <c r="F19" s="162">
        <v>3500</v>
      </c>
      <c r="G19" s="162">
        <v>3000</v>
      </c>
      <c r="H19" s="162">
        <v>2750</v>
      </c>
      <c r="I19" s="162">
        <v>2600</v>
      </c>
      <c r="J19" s="162">
        <v>2500</v>
      </c>
      <c r="K19" s="162">
        <v>2400</v>
      </c>
      <c r="L19" s="146">
        <v>2300</v>
      </c>
      <c r="M19" s="146">
        <v>2200</v>
      </c>
    </row>
    <row r="20" spans="1:13" ht="15.75" customHeight="1" x14ac:dyDescent="0.25">
      <c r="A20" s="146" t="s">
        <v>178</v>
      </c>
      <c r="B20" s="162">
        <v>5000</v>
      </c>
      <c r="C20" s="162">
        <v>4880</v>
      </c>
      <c r="D20" s="162">
        <v>4763</v>
      </c>
      <c r="E20" s="162">
        <v>4649</v>
      </c>
      <c r="F20" s="162">
        <v>4537</v>
      </c>
      <c r="G20" s="162">
        <v>4428</v>
      </c>
      <c r="H20" s="162">
        <v>4322</v>
      </c>
      <c r="I20" s="162">
        <v>4218</v>
      </c>
      <c r="J20" s="162">
        <v>4117</v>
      </c>
      <c r="K20" s="162">
        <v>4018</v>
      </c>
      <c r="L20" s="162">
        <v>3922</v>
      </c>
      <c r="M20" s="162">
        <v>3828</v>
      </c>
    </row>
    <row r="21" spans="1:13" ht="15.75" customHeight="1" x14ac:dyDescent="0.25">
      <c r="A21" s="146" t="s">
        <v>179</v>
      </c>
      <c r="B21" s="162">
        <v>6500</v>
      </c>
      <c r="C21" s="162">
        <v>6344</v>
      </c>
      <c r="D21" s="162">
        <v>6192</v>
      </c>
      <c r="E21" s="162">
        <v>6043</v>
      </c>
      <c r="F21" s="162">
        <v>5898</v>
      </c>
      <c r="G21" s="162">
        <v>5757</v>
      </c>
      <c r="H21" s="162">
        <v>5618</v>
      </c>
      <c r="I21" s="162">
        <v>5484</v>
      </c>
      <c r="J21" s="162">
        <v>5352</v>
      </c>
      <c r="K21" s="162">
        <v>5224</v>
      </c>
      <c r="L21" s="162">
        <v>5098</v>
      </c>
      <c r="M21" s="146"/>
    </row>
    <row r="22" spans="1:13" ht="15.75" customHeight="1" x14ac:dyDescent="0.25">
      <c r="A22" s="146" t="s">
        <v>180</v>
      </c>
      <c r="B22" s="162">
        <v>7000</v>
      </c>
      <c r="C22" s="162">
        <v>6832</v>
      </c>
      <c r="D22" s="162">
        <v>6668</v>
      </c>
      <c r="E22" s="162">
        <v>6508</v>
      </c>
      <c r="F22" s="162">
        <v>6352</v>
      </c>
      <c r="G22" s="162">
        <v>6199</v>
      </c>
      <c r="H22" s="162">
        <v>6051</v>
      </c>
      <c r="I22" s="162">
        <v>5905</v>
      </c>
      <c r="J22" s="162">
        <v>5764</v>
      </c>
      <c r="K22" s="162">
        <v>5625</v>
      </c>
      <c r="L22" s="146"/>
      <c r="M22" s="146"/>
    </row>
    <row r="23" spans="1:13" ht="15.75" customHeight="1" x14ac:dyDescent="0.25">
      <c r="A23" s="146" t="s">
        <v>181</v>
      </c>
      <c r="B23" s="162">
        <v>5000</v>
      </c>
      <c r="C23" s="162">
        <v>4880</v>
      </c>
      <c r="D23" s="162">
        <v>4763</v>
      </c>
      <c r="E23" s="162">
        <v>4649</v>
      </c>
      <c r="F23" s="162">
        <v>4537</v>
      </c>
      <c r="G23" s="162">
        <v>4428</v>
      </c>
      <c r="H23" s="162">
        <v>4322</v>
      </c>
      <c r="I23" s="162">
        <v>4218</v>
      </c>
      <c r="J23" s="162">
        <v>4117</v>
      </c>
      <c r="K23" s="146"/>
      <c r="L23" s="146"/>
      <c r="M23" s="146"/>
    </row>
    <row r="24" spans="1:13" ht="15.75" customHeight="1" x14ac:dyDescent="0.25">
      <c r="A24" s="146" t="s">
        <v>182</v>
      </c>
      <c r="B24" s="162">
        <v>4000</v>
      </c>
      <c r="C24" s="162">
        <v>3904</v>
      </c>
      <c r="D24" s="162">
        <v>3810</v>
      </c>
      <c r="E24" s="162">
        <v>3719</v>
      </c>
      <c r="F24" s="162">
        <v>3630</v>
      </c>
      <c r="G24" s="162">
        <v>3542</v>
      </c>
      <c r="H24" s="162">
        <v>3457</v>
      </c>
      <c r="I24" s="162">
        <v>3374</v>
      </c>
      <c r="J24" s="146"/>
      <c r="K24" s="146"/>
      <c r="L24" s="146"/>
      <c r="M24" s="146"/>
    </row>
    <row r="25" spans="1:13" ht="15.75" customHeight="1" x14ac:dyDescent="0.25">
      <c r="A25" s="146" t="s">
        <v>183</v>
      </c>
      <c r="B25" s="162">
        <v>8500</v>
      </c>
      <c r="C25" s="162">
        <v>8296</v>
      </c>
      <c r="D25" s="162">
        <v>8097</v>
      </c>
      <c r="E25" s="162">
        <v>7903</v>
      </c>
      <c r="F25" s="162">
        <v>7713</v>
      </c>
      <c r="G25" s="162">
        <v>7528</v>
      </c>
      <c r="H25" s="162">
        <v>7347</v>
      </c>
      <c r="I25" s="146"/>
      <c r="J25" s="146"/>
      <c r="K25" s="146"/>
      <c r="L25" s="146"/>
      <c r="M25" s="146"/>
    </row>
    <row r="26" spans="1:13" ht="15.75" customHeight="1" x14ac:dyDescent="0.25">
      <c r="A26" s="146" t="s">
        <v>184</v>
      </c>
      <c r="B26" s="162">
        <v>7000</v>
      </c>
      <c r="C26" s="162">
        <v>6832</v>
      </c>
      <c r="D26" s="162">
        <v>6668</v>
      </c>
      <c r="E26" s="162">
        <v>6508</v>
      </c>
      <c r="F26" s="162">
        <v>6352</v>
      </c>
      <c r="G26" s="162">
        <v>6199</v>
      </c>
      <c r="H26" s="146"/>
      <c r="I26" s="146"/>
      <c r="J26" s="146"/>
      <c r="K26" s="146"/>
      <c r="L26" s="146"/>
      <c r="M26" s="146"/>
    </row>
    <row r="27" spans="1:13" ht="15.75" customHeight="1" x14ac:dyDescent="0.25">
      <c r="A27" s="146" t="s">
        <v>185</v>
      </c>
      <c r="B27" s="162">
        <v>6500</v>
      </c>
      <c r="C27" s="162">
        <v>6344</v>
      </c>
      <c r="D27" s="162">
        <v>6192</v>
      </c>
      <c r="E27" s="162">
        <v>6043</v>
      </c>
      <c r="F27" s="162">
        <v>5898</v>
      </c>
      <c r="G27" s="146"/>
      <c r="H27" s="146"/>
      <c r="I27" s="146"/>
      <c r="J27" s="146"/>
      <c r="K27" s="146"/>
      <c r="L27" s="146"/>
      <c r="M27" s="146"/>
    </row>
    <row r="28" spans="1:13" ht="15.75" customHeight="1" x14ac:dyDescent="0.25">
      <c r="A28" s="146" t="s">
        <v>186</v>
      </c>
      <c r="B28" s="162">
        <v>7000</v>
      </c>
      <c r="C28" s="162">
        <v>6832</v>
      </c>
      <c r="D28" s="162">
        <v>6668</v>
      </c>
      <c r="E28" s="162">
        <v>6508</v>
      </c>
      <c r="F28" s="146"/>
      <c r="G28" s="146"/>
      <c r="H28" s="146"/>
      <c r="I28" s="146"/>
      <c r="J28" s="146"/>
      <c r="K28" s="146"/>
      <c r="L28" s="146"/>
      <c r="M28" s="146"/>
    </row>
    <row r="29" spans="1:13" ht="15.75" customHeight="1" x14ac:dyDescent="0.25">
      <c r="A29" s="146" t="s">
        <v>175</v>
      </c>
      <c r="B29" s="162">
        <v>8000</v>
      </c>
      <c r="C29" s="162">
        <v>7808</v>
      </c>
      <c r="D29" s="162">
        <v>7621</v>
      </c>
      <c r="E29" s="146"/>
      <c r="F29" s="146"/>
      <c r="G29" s="146"/>
      <c r="H29" s="146"/>
      <c r="I29" s="146"/>
      <c r="J29" s="146"/>
      <c r="K29" s="146"/>
      <c r="L29" s="146"/>
      <c r="M29" s="146"/>
    </row>
    <row r="30" spans="1:13" ht="15.75" customHeight="1" x14ac:dyDescent="0.25">
      <c r="A30" s="146" t="s">
        <v>176</v>
      </c>
      <c r="B30" s="162">
        <v>9000</v>
      </c>
      <c r="C30" s="162">
        <v>8784</v>
      </c>
      <c r="D30" s="146"/>
      <c r="E30" s="146"/>
      <c r="F30" s="146"/>
      <c r="G30" s="146"/>
      <c r="H30" s="146"/>
      <c r="I30" s="146"/>
      <c r="J30" s="146"/>
      <c r="K30" s="146"/>
      <c r="L30" s="146"/>
      <c r="M30" s="146"/>
    </row>
    <row r="31" spans="1:13" ht="15.75" customHeight="1" x14ac:dyDescent="0.25">
      <c r="A31" s="146" t="s">
        <v>177</v>
      </c>
      <c r="B31" s="162">
        <v>9000</v>
      </c>
      <c r="C31" s="146"/>
      <c r="D31" s="146"/>
      <c r="E31" s="146"/>
      <c r="F31" s="146"/>
      <c r="G31" s="146"/>
      <c r="H31" s="146"/>
      <c r="I31" s="146"/>
      <c r="J31" s="146"/>
      <c r="K31" s="146"/>
      <c r="L31" s="146"/>
      <c r="M31" s="146"/>
    </row>
    <row r="32" spans="1:13" ht="15.75" customHeight="1" x14ac:dyDescent="0.25">
      <c r="A32" s="146"/>
      <c r="B32" s="146"/>
      <c r="C32" s="146"/>
      <c r="D32" s="146"/>
      <c r="E32" s="146"/>
      <c r="F32" s="146"/>
      <c r="G32" s="146"/>
      <c r="H32" s="146"/>
      <c r="I32" s="146"/>
      <c r="J32" s="146"/>
      <c r="K32" s="146"/>
      <c r="L32" s="146"/>
      <c r="M32" s="146"/>
    </row>
    <row r="33" spans="1:13" ht="15.75" customHeight="1" x14ac:dyDescent="0.25">
      <c r="A33" s="158" t="s">
        <v>187</v>
      </c>
      <c r="B33" s="146"/>
      <c r="C33" s="146"/>
      <c r="D33" s="146"/>
      <c r="E33" s="146"/>
      <c r="F33" s="146"/>
      <c r="G33" s="146"/>
      <c r="H33" s="146"/>
      <c r="I33" s="146"/>
      <c r="J33" s="146"/>
      <c r="K33" s="146"/>
      <c r="L33" s="146"/>
      <c r="M33" s="146"/>
    </row>
    <row r="34" spans="1:13" ht="15.75" customHeight="1" x14ac:dyDescent="0.25">
      <c r="A34" s="182"/>
      <c r="B34" s="182">
        <v>1</v>
      </c>
      <c r="C34" s="182">
        <v>2</v>
      </c>
      <c r="D34" s="182">
        <v>3</v>
      </c>
      <c r="E34" s="182">
        <v>4</v>
      </c>
      <c r="F34" s="182">
        <v>5</v>
      </c>
      <c r="G34" s="182">
        <v>6</v>
      </c>
      <c r="H34" s="182">
        <v>7</v>
      </c>
      <c r="I34" s="182">
        <v>8</v>
      </c>
      <c r="J34" s="182">
        <v>9</v>
      </c>
      <c r="K34" s="182">
        <v>10</v>
      </c>
      <c r="L34" s="182">
        <v>11</v>
      </c>
      <c r="M34" s="182">
        <v>12</v>
      </c>
    </row>
    <row r="35" spans="1:13" ht="15.75" customHeight="1" x14ac:dyDescent="0.25">
      <c r="A35" s="146" t="s">
        <v>175</v>
      </c>
      <c r="B35" s="163">
        <f t="shared" ref="B35:M35" si="0">B17/$B17</f>
        <v>1</v>
      </c>
      <c r="C35" s="163">
        <f t="shared" si="0"/>
        <v>0.8</v>
      </c>
      <c r="D35" s="163">
        <f t="shared" si="0"/>
        <v>0.6</v>
      </c>
      <c r="E35" s="163">
        <f t="shared" si="0"/>
        <v>0.45</v>
      </c>
      <c r="F35" s="163">
        <f t="shared" si="0"/>
        <v>0.35</v>
      </c>
      <c r="G35" s="163">
        <f t="shared" si="0"/>
        <v>0.25</v>
      </c>
      <c r="H35" s="163">
        <f t="shared" si="0"/>
        <v>0.15</v>
      </c>
      <c r="I35" s="163">
        <f t="shared" si="0"/>
        <v>0.1</v>
      </c>
      <c r="J35" s="163">
        <f t="shared" si="0"/>
        <v>0.06</v>
      </c>
      <c r="K35" s="163">
        <f t="shared" si="0"/>
        <v>0.02</v>
      </c>
      <c r="L35" s="163">
        <f t="shared" si="0"/>
        <v>1.6E-2</v>
      </c>
      <c r="M35" s="163">
        <f t="shared" si="0"/>
        <v>2E-3</v>
      </c>
    </row>
    <row r="36" spans="1:13" ht="15.75" customHeight="1" x14ac:dyDescent="0.25">
      <c r="A36" s="146" t="s">
        <v>176</v>
      </c>
      <c r="B36" s="163">
        <f t="shared" ref="B36:M36" si="1">B18/$B18</f>
        <v>1</v>
      </c>
      <c r="C36" s="163">
        <f t="shared" si="1"/>
        <v>0.86</v>
      </c>
      <c r="D36" s="163">
        <f t="shared" si="1"/>
        <v>0.81</v>
      </c>
      <c r="E36" s="163">
        <f t="shared" si="1"/>
        <v>0.73</v>
      </c>
      <c r="F36" s="163">
        <f t="shared" si="1"/>
        <v>0.65</v>
      </c>
      <c r="G36" s="163">
        <f t="shared" si="1"/>
        <v>0.57999999999999996</v>
      </c>
      <c r="H36" s="163">
        <f t="shared" si="1"/>
        <v>0.51</v>
      </c>
      <c r="I36" s="163">
        <f t="shared" si="1"/>
        <v>0.45</v>
      </c>
      <c r="J36" s="163">
        <f t="shared" si="1"/>
        <v>0.39</v>
      </c>
      <c r="K36" s="163">
        <f t="shared" si="1"/>
        <v>0.31</v>
      </c>
      <c r="L36" s="163">
        <f t="shared" si="1"/>
        <v>0.25</v>
      </c>
      <c r="M36" s="163">
        <f t="shared" si="1"/>
        <v>0.185</v>
      </c>
    </row>
    <row r="37" spans="1:13" ht="15.75" customHeight="1" x14ac:dyDescent="0.25">
      <c r="A37" s="146" t="s">
        <v>177</v>
      </c>
      <c r="B37" s="163">
        <f t="shared" ref="B37:M37" si="2">B19/$B19</f>
        <v>1</v>
      </c>
      <c r="C37" s="163">
        <f t="shared" si="2"/>
        <v>0.8571428571428571</v>
      </c>
      <c r="D37" s="163">
        <f t="shared" si="2"/>
        <v>0.7142857142857143</v>
      </c>
      <c r="E37" s="163">
        <f t="shared" si="2"/>
        <v>0.5714285714285714</v>
      </c>
      <c r="F37" s="163">
        <f t="shared" si="2"/>
        <v>0.5</v>
      </c>
      <c r="G37" s="163">
        <f t="shared" si="2"/>
        <v>0.42857142857142855</v>
      </c>
      <c r="H37" s="163">
        <f t="shared" si="2"/>
        <v>0.39285714285714285</v>
      </c>
      <c r="I37" s="163">
        <f t="shared" si="2"/>
        <v>0.37142857142857144</v>
      </c>
      <c r="J37" s="163">
        <f t="shared" si="2"/>
        <v>0.35714285714285715</v>
      </c>
      <c r="K37" s="163">
        <f t="shared" si="2"/>
        <v>0.34285714285714286</v>
      </c>
      <c r="L37" s="163">
        <f t="shared" si="2"/>
        <v>0.32857142857142857</v>
      </c>
      <c r="M37" s="163">
        <f t="shared" si="2"/>
        <v>0.31428571428571428</v>
      </c>
    </row>
    <row r="38" spans="1:13" ht="15.75" customHeight="1" x14ac:dyDescent="0.25">
      <c r="A38" s="146" t="s">
        <v>178</v>
      </c>
      <c r="B38" s="163">
        <f t="shared" ref="B38:M38" si="3">B20/$B20</f>
        <v>1</v>
      </c>
      <c r="C38" s="163">
        <f t="shared" si="3"/>
        <v>0.97599999999999998</v>
      </c>
      <c r="D38" s="163">
        <f t="shared" si="3"/>
        <v>0.9526</v>
      </c>
      <c r="E38" s="163">
        <f t="shared" si="3"/>
        <v>0.92979999999999996</v>
      </c>
      <c r="F38" s="163">
        <f t="shared" si="3"/>
        <v>0.90739999999999998</v>
      </c>
      <c r="G38" s="163">
        <f t="shared" si="3"/>
        <v>0.88560000000000005</v>
      </c>
      <c r="H38" s="163">
        <f t="shared" si="3"/>
        <v>0.86439999999999995</v>
      </c>
      <c r="I38" s="163">
        <f t="shared" si="3"/>
        <v>0.84360000000000002</v>
      </c>
      <c r="J38" s="163">
        <f t="shared" si="3"/>
        <v>0.82340000000000002</v>
      </c>
      <c r="K38" s="163">
        <f t="shared" si="3"/>
        <v>0.80359999999999998</v>
      </c>
      <c r="L38" s="163">
        <f t="shared" si="3"/>
        <v>0.78439999999999999</v>
      </c>
      <c r="M38" s="163">
        <f t="shared" si="3"/>
        <v>0.76559999999999995</v>
      </c>
    </row>
    <row r="39" spans="1:13" ht="15.75" customHeight="1" x14ac:dyDescent="0.25">
      <c r="A39" s="146" t="s">
        <v>179</v>
      </c>
      <c r="B39" s="163">
        <f t="shared" ref="B39:L39" si="4">B21/$B21</f>
        <v>1</v>
      </c>
      <c r="C39" s="163">
        <f t="shared" si="4"/>
        <v>0.97599999999999998</v>
      </c>
      <c r="D39" s="163">
        <f t="shared" si="4"/>
        <v>0.95261538461538464</v>
      </c>
      <c r="E39" s="163">
        <f t="shared" si="4"/>
        <v>0.92969230769230771</v>
      </c>
      <c r="F39" s="163">
        <f t="shared" si="4"/>
        <v>0.90738461538461535</v>
      </c>
      <c r="G39" s="163">
        <f t="shared" si="4"/>
        <v>0.88569230769230767</v>
      </c>
      <c r="H39" s="163">
        <f t="shared" si="4"/>
        <v>0.86430769230769233</v>
      </c>
      <c r="I39" s="163">
        <f t="shared" si="4"/>
        <v>0.84369230769230774</v>
      </c>
      <c r="J39" s="163">
        <f t="shared" si="4"/>
        <v>0.82338461538461538</v>
      </c>
      <c r="K39" s="163">
        <f t="shared" si="4"/>
        <v>0.80369230769230771</v>
      </c>
      <c r="L39" s="163">
        <f t="shared" si="4"/>
        <v>0.78430769230769226</v>
      </c>
      <c r="M39" s="146"/>
    </row>
    <row r="40" spans="1:13" ht="15.75" customHeight="1" x14ac:dyDescent="0.25">
      <c r="A40" s="146" t="s">
        <v>180</v>
      </c>
      <c r="B40" s="163">
        <f t="shared" ref="B40:K40" si="5">B22/$B22</f>
        <v>1</v>
      </c>
      <c r="C40" s="163">
        <f t="shared" si="5"/>
        <v>0.97599999999999998</v>
      </c>
      <c r="D40" s="163">
        <f t="shared" si="5"/>
        <v>0.95257142857142862</v>
      </c>
      <c r="E40" s="163">
        <f t="shared" si="5"/>
        <v>0.92971428571428572</v>
      </c>
      <c r="F40" s="163">
        <f t="shared" si="5"/>
        <v>0.90742857142857147</v>
      </c>
      <c r="G40" s="163">
        <f t="shared" si="5"/>
        <v>0.88557142857142856</v>
      </c>
      <c r="H40" s="163">
        <f t="shared" si="5"/>
        <v>0.86442857142857144</v>
      </c>
      <c r="I40" s="163">
        <f t="shared" si="5"/>
        <v>0.84357142857142853</v>
      </c>
      <c r="J40" s="163">
        <f t="shared" si="5"/>
        <v>0.8234285714285714</v>
      </c>
      <c r="K40" s="163">
        <f t="shared" si="5"/>
        <v>0.8035714285714286</v>
      </c>
      <c r="L40" s="146"/>
      <c r="M40" s="146"/>
    </row>
    <row r="41" spans="1:13" ht="15.75" customHeight="1" x14ac:dyDescent="0.25">
      <c r="A41" s="146" t="s">
        <v>181</v>
      </c>
      <c r="B41" s="163">
        <f t="shared" ref="B41:J41" si="6">B23/$B23</f>
        <v>1</v>
      </c>
      <c r="C41" s="163">
        <f t="shared" si="6"/>
        <v>0.97599999999999998</v>
      </c>
      <c r="D41" s="163">
        <f t="shared" si="6"/>
        <v>0.9526</v>
      </c>
      <c r="E41" s="163">
        <f t="shared" si="6"/>
        <v>0.92979999999999996</v>
      </c>
      <c r="F41" s="163">
        <f t="shared" si="6"/>
        <v>0.90739999999999998</v>
      </c>
      <c r="G41" s="163">
        <f t="shared" si="6"/>
        <v>0.88560000000000005</v>
      </c>
      <c r="H41" s="163">
        <f t="shared" si="6"/>
        <v>0.86439999999999995</v>
      </c>
      <c r="I41" s="163">
        <f t="shared" si="6"/>
        <v>0.84360000000000002</v>
      </c>
      <c r="J41" s="163">
        <f t="shared" si="6"/>
        <v>0.82340000000000002</v>
      </c>
      <c r="K41" s="146"/>
      <c r="L41" s="146"/>
      <c r="M41" s="146"/>
    </row>
    <row r="42" spans="1:13" ht="15.75" customHeight="1" x14ac:dyDescent="0.25">
      <c r="A42" s="146" t="s">
        <v>182</v>
      </c>
      <c r="B42" s="163">
        <f t="shared" ref="B42:I42" si="7">B24/$B24</f>
        <v>1</v>
      </c>
      <c r="C42" s="163">
        <f t="shared" si="7"/>
        <v>0.97599999999999998</v>
      </c>
      <c r="D42" s="163">
        <f t="shared" si="7"/>
        <v>0.95250000000000001</v>
      </c>
      <c r="E42" s="163">
        <f t="shared" si="7"/>
        <v>0.92974999999999997</v>
      </c>
      <c r="F42" s="163">
        <f t="shared" si="7"/>
        <v>0.90749999999999997</v>
      </c>
      <c r="G42" s="163">
        <f t="shared" si="7"/>
        <v>0.88549999999999995</v>
      </c>
      <c r="H42" s="163">
        <f t="shared" si="7"/>
        <v>0.86424999999999996</v>
      </c>
      <c r="I42" s="163">
        <f t="shared" si="7"/>
        <v>0.84350000000000003</v>
      </c>
      <c r="J42" s="146"/>
      <c r="K42" s="146"/>
      <c r="L42" s="146"/>
      <c r="M42" s="146"/>
    </row>
    <row r="43" spans="1:13" ht="15.75" customHeight="1" x14ac:dyDescent="0.25">
      <c r="A43" s="146" t="s">
        <v>183</v>
      </c>
      <c r="B43" s="163">
        <f t="shared" ref="B43:H43" si="8">B25/$B25</f>
        <v>1</v>
      </c>
      <c r="C43" s="163">
        <f t="shared" si="8"/>
        <v>0.97599999999999998</v>
      </c>
      <c r="D43" s="163">
        <f t="shared" si="8"/>
        <v>0.95258823529411762</v>
      </c>
      <c r="E43" s="163">
        <f t="shared" si="8"/>
        <v>0.92976470588235294</v>
      </c>
      <c r="F43" s="163">
        <f t="shared" si="8"/>
        <v>0.90741176470588236</v>
      </c>
      <c r="G43" s="163">
        <f t="shared" si="8"/>
        <v>0.88564705882352945</v>
      </c>
      <c r="H43" s="163">
        <f t="shared" si="8"/>
        <v>0.86435294117647055</v>
      </c>
      <c r="I43" s="146"/>
      <c r="J43" s="146"/>
      <c r="K43" s="146"/>
      <c r="L43" s="146"/>
      <c r="M43" s="146"/>
    </row>
    <row r="44" spans="1:13" ht="15.75" customHeight="1" x14ac:dyDescent="0.25">
      <c r="A44" s="146" t="s">
        <v>184</v>
      </c>
      <c r="B44" s="163">
        <f t="shared" ref="B44:G44" si="9">B26/$B26</f>
        <v>1</v>
      </c>
      <c r="C44" s="163">
        <f t="shared" si="9"/>
        <v>0.97599999999999998</v>
      </c>
      <c r="D44" s="163">
        <f t="shared" si="9"/>
        <v>0.95257142857142862</v>
      </c>
      <c r="E44" s="163">
        <f t="shared" si="9"/>
        <v>0.92971428571428572</v>
      </c>
      <c r="F44" s="163">
        <f t="shared" si="9"/>
        <v>0.90742857142857147</v>
      </c>
      <c r="G44" s="163">
        <f t="shared" si="9"/>
        <v>0.88557142857142856</v>
      </c>
      <c r="H44" s="146"/>
      <c r="I44" s="146"/>
      <c r="J44" s="146"/>
      <c r="K44" s="146"/>
      <c r="L44" s="146"/>
      <c r="M44" s="146"/>
    </row>
    <row r="45" spans="1:13" ht="15.75" customHeight="1" x14ac:dyDescent="0.25">
      <c r="A45" s="146" t="s">
        <v>185</v>
      </c>
      <c r="B45" s="163">
        <f t="shared" ref="B45:F45" si="10">B27/$B27</f>
        <v>1</v>
      </c>
      <c r="C45" s="163">
        <f t="shared" si="10"/>
        <v>0.97599999999999998</v>
      </c>
      <c r="D45" s="163">
        <f t="shared" si="10"/>
        <v>0.95261538461538464</v>
      </c>
      <c r="E45" s="163">
        <f t="shared" si="10"/>
        <v>0.92969230769230771</v>
      </c>
      <c r="F45" s="163">
        <f t="shared" si="10"/>
        <v>0.90738461538461535</v>
      </c>
      <c r="G45" s="146"/>
      <c r="H45" s="146"/>
      <c r="I45" s="146"/>
      <c r="J45" s="146"/>
      <c r="K45" s="146"/>
      <c r="L45" s="146"/>
      <c r="M45" s="146"/>
    </row>
    <row r="46" spans="1:13" ht="15.75" customHeight="1" x14ac:dyDescent="0.25">
      <c r="A46" s="146" t="s">
        <v>186</v>
      </c>
      <c r="B46" s="163">
        <f t="shared" ref="B46:E46" si="11">B28/$B28</f>
        <v>1</v>
      </c>
      <c r="C46" s="163">
        <f t="shared" si="11"/>
        <v>0.97599999999999998</v>
      </c>
      <c r="D46" s="163">
        <f t="shared" si="11"/>
        <v>0.95257142857142862</v>
      </c>
      <c r="E46" s="163">
        <f t="shared" si="11"/>
        <v>0.92971428571428572</v>
      </c>
      <c r="F46" s="146"/>
      <c r="G46" s="146"/>
      <c r="H46" s="146"/>
      <c r="I46" s="146"/>
      <c r="J46" s="146"/>
      <c r="K46" s="146"/>
      <c r="L46" s="146"/>
      <c r="M46" s="146"/>
    </row>
    <row r="47" spans="1:13" ht="15.75" customHeight="1" x14ac:dyDescent="0.25">
      <c r="A47" s="146" t="s">
        <v>175</v>
      </c>
      <c r="B47" s="163">
        <f t="shared" ref="B47:D47" si="12">B29/$B29</f>
        <v>1</v>
      </c>
      <c r="C47" s="163">
        <f t="shared" si="12"/>
        <v>0.97599999999999998</v>
      </c>
      <c r="D47" s="163">
        <f t="shared" si="12"/>
        <v>0.95262500000000006</v>
      </c>
      <c r="E47" s="146"/>
      <c r="F47" s="146"/>
      <c r="G47" s="146"/>
      <c r="H47" s="146"/>
      <c r="I47" s="146"/>
      <c r="J47" s="146"/>
      <c r="K47" s="146"/>
      <c r="L47" s="146"/>
      <c r="M47" s="146"/>
    </row>
    <row r="48" spans="1:13" ht="15.75" customHeight="1" x14ac:dyDescent="0.25">
      <c r="A48" s="146" t="s">
        <v>176</v>
      </c>
      <c r="B48" s="163">
        <f t="shared" ref="B48:C48" si="13">B30/$B30</f>
        <v>1</v>
      </c>
      <c r="C48" s="163">
        <f t="shared" si="13"/>
        <v>0.97599999999999998</v>
      </c>
      <c r="D48" s="146"/>
      <c r="E48" s="146"/>
      <c r="F48" s="146"/>
      <c r="G48" s="146"/>
      <c r="H48" s="146"/>
      <c r="I48" s="146"/>
      <c r="J48" s="146"/>
      <c r="K48" s="146"/>
      <c r="L48" s="146"/>
      <c r="M48" s="146"/>
    </row>
    <row r="49" spans="1:13" ht="15.75" customHeight="1" x14ac:dyDescent="0.25">
      <c r="A49" s="146" t="s">
        <v>177</v>
      </c>
      <c r="B49" s="163">
        <f>B31/$B31</f>
        <v>1</v>
      </c>
      <c r="C49" s="146" t="s">
        <v>40</v>
      </c>
      <c r="D49" s="146"/>
      <c r="E49" s="146"/>
      <c r="F49" s="146"/>
      <c r="G49" s="146"/>
      <c r="H49" s="146"/>
      <c r="I49" s="146"/>
      <c r="J49" s="146"/>
      <c r="K49" s="146"/>
      <c r="L49" s="146"/>
      <c r="M49" s="146"/>
    </row>
    <row r="50" spans="1:13" ht="15.75" customHeight="1" x14ac:dyDescent="0.25">
      <c r="A50" s="146"/>
      <c r="B50" s="146"/>
      <c r="C50" s="146"/>
      <c r="D50" s="146"/>
      <c r="E50" s="146"/>
      <c r="F50" s="146"/>
      <c r="G50" s="146"/>
      <c r="H50" s="146"/>
      <c r="I50" s="146"/>
      <c r="J50" s="146"/>
      <c r="K50" s="146"/>
      <c r="L50" s="146"/>
      <c r="M50" s="146"/>
    </row>
    <row r="51" spans="1:13" ht="15.75" customHeight="1" x14ac:dyDescent="0.4">
      <c r="A51" s="181" t="s">
        <v>188</v>
      </c>
      <c r="B51" s="146"/>
      <c r="C51" s="146"/>
      <c r="D51" s="146"/>
      <c r="E51" s="146"/>
      <c r="F51" s="146"/>
      <c r="G51" s="146"/>
      <c r="H51" s="146"/>
      <c r="I51" s="146"/>
      <c r="J51" s="146"/>
      <c r="K51" s="146"/>
      <c r="L51" s="146"/>
      <c r="M51" s="146"/>
    </row>
    <row r="52" spans="1:13" ht="15.75" customHeight="1" x14ac:dyDescent="0.25">
      <c r="A52" s="183" t="s">
        <v>189</v>
      </c>
      <c r="B52" s="182">
        <v>1</v>
      </c>
      <c r="C52" s="182">
        <v>2</v>
      </c>
      <c r="D52" s="182">
        <v>3</v>
      </c>
      <c r="E52" s="182">
        <v>4</v>
      </c>
      <c r="F52" s="182">
        <v>5</v>
      </c>
      <c r="G52" s="182">
        <v>6</v>
      </c>
      <c r="H52" s="182">
        <v>7</v>
      </c>
      <c r="I52" s="182">
        <v>8</v>
      </c>
      <c r="J52" s="182">
        <v>9</v>
      </c>
      <c r="K52" s="182">
        <v>10</v>
      </c>
      <c r="L52" s="182">
        <v>11</v>
      </c>
      <c r="M52" s="182">
        <v>12</v>
      </c>
    </row>
    <row r="53" spans="1:13" ht="15.75" customHeight="1" x14ac:dyDescent="0.25">
      <c r="A53" s="146" t="s">
        <v>178</v>
      </c>
      <c r="B53" s="162">
        <v>500</v>
      </c>
      <c r="C53" s="162">
        <v>400</v>
      </c>
      <c r="D53" s="162">
        <v>300</v>
      </c>
      <c r="E53" s="162">
        <v>200</v>
      </c>
      <c r="F53" s="162">
        <v>100</v>
      </c>
      <c r="G53" s="162">
        <v>50</v>
      </c>
      <c r="H53" s="162">
        <v>25</v>
      </c>
      <c r="I53" s="162">
        <v>5</v>
      </c>
      <c r="J53" s="162">
        <v>0</v>
      </c>
      <c r="K53" s="162">
        <v>0</v>
      </c>
      <c r="L53" s="162">
        <v>0</v>
      </c>
      <c r="M53" s="162">
        <v>0</v>
      </c>
    </row>
    <row r="54" spans="1:13" ht="15.75" customHeight="1" x14ac:dyDescent="0.25">
      <c r="A54" s="146" t="s">
        <v>179</v>
      </c>
      <c r="B54" s="162">
        <v>650</v>
      </c>
      <c r="C54" s="162">
        <v>550</v>
      </c>
      <c r="D54" s="162">
        <v>450</v>
      </c>
      <c r="E54" s="162">
        <v>350</v>
      </c>
      <c r="F54" s="162">
        <v>250</v>
      </c>
      <c r="G54" s="162">
        <v>150</v>
      </c>
      <c r="H54" s="162">
        <v>50</v>
      </c>
      <c r="I54" s="162">
        <v>25</v>
      </c>
      <c r="J54" s="162">
        <v>10</v>
      </c>
      <c r="K54" s="162">
        <v>5</v>
      </c>
      <c r="L54" s="162">
        <v>1</v>
      </c>
      <c r="M54" s="146"/>
    </row>
    <row r="55" spans="1:13" ht="15.75" customHeight="1" x14ac:dyDescent="0.25">
      <c r="A55" s="146" t="s">
        <v>180</v>
      </c>
      <c r="B55" s="162">
        <v>700</v>
      </c>
      <c r="C55" s="162">
        <v>600</v>
      </c>
      <c r="D55" s="162">
        <v>500</v>
      </c>
      <c r="E55" s="162">
        <v>400</v>
      </c>
      <c r="F55" s="162">
        <v>300</v>
      </c>
      <c r="G55" s="162">
        <v>250</v>
      </c>
      <c r="H55" s="162">
        <v>225</v>
      </c>
      <c r="I55" s="162">
        <v>200</v>
      </c>
      <c r="J55" s="162">
        <v>175</v>
      </c>
      <c r="K55" s="162">
        <v>165</v>
      </c>
      <c r="L55" s="146"/>
      <c r="M55" s="146"/>
    </row>
    <row r="56" spans="1:13" ht="15.75" customHeight="1" x14ac:dyDescent="0.25">
      <c r="A56" s="146" t="s">
        <v>181</v>
      </c>
      <c r="B56" s="162">
        <v>500</v>
      </c>
      <c r="C56" s="162">
        <v>400</v>
      </c>
      <c r="D56" s="162">
        <v>350</v>
      </c>
      <c r="E56" s="162">
        <v>300</v>
      </c>
      <c r="F56" s="162">
        <v>275</v>
      </c>
      <c r="G56" s="162">
        <v>250</v>
      </c>
      <c r="H56" s="162">
        <v>225</v>
      </c>
      <c r="I56" s="162">
        <v>205</v>
      </c>
      <c r="J56" s="162">
        <v>190</v>
      </c>
      <c r="K56" s="146"/>
      <c r="L56" s="146"/>
      <c r="M56" s="146"/>
    </row>
    <row r="57" spans="1:13" ht="15.75" customHeight="1" x14ac:dyDescent="0.25">
      <c r="A57" s="146" t="s">
        <v>182</v>
      </c>
      <c r="B57" s="162">
        <v>400</v>
      </c>
      <c r="C57" s="162">
        <v>300</v>
      </c>
      <c r="D57" s="162">
        <v>250</v>
      </c>
      <c r="E57" s="162">
        <v>225</v>
      </c>
      <c r="F57" s="162">
        <v>200</v>
      </c>
      <c r="G57" s="162">
        <v>190</v>
      </c>
      <c r="H57" s="162">
        <v>180</v>
      </c>
      <c r="I57" s="162">
        <v>160</v>
      </c>
      <c r="J57" s="146"/>
      <c r="K57" s="146"/>
      <c r="L57" s="146"/>
      <c r="M57" s="146"/>
    </row>
    <row r="58" spans="1:13" ht="15.75" customHeight="1" x14ac:dyDescent="0.25">
      <c r="A58" s="146" t="s">
        <v>183</v>
      </c>
      <c r="B58" s="162">
        <v>500</v>
      </c>
      <c r="C58" s="162">
        <v>425</v>
      </c>
      <c r="D58" s="162">
        <v>350</v>
      </c>
      <c r="E58" s="162">
        <v>300</v>
      </c>
      <c r="F58" s="162">
        <v>275</v>
      </c>
      <c r="G58" s="162">
        <v>250</v>
      </c>
      <c r="H58" s="162">
        <v>225</v>
      </c>
      <c r="I58" s="146"/>
      <c r="J58" s="146"/>
      <c r="K58" s="146"/>
      <c r="L58" s="146"/>
      <c r="M58" s="146"/>
    </row>
    <row r="59" spans="1:13" ht="15.75" customHeight="1" x14ac:dyDescent="0.25">
      <c r="A59" s="146" t="s">
        <v>184</v>
      </c>
      <c r="B59" s="162">
        <v>500</v>
      </c>
      <c r="C59" s="162">
        <v>450</v>
      </c>
      <c r="D59" s="162">
        <v>350</v>
      </c>
      <c r="E59" s="162">
        <v>300</v>
      </c>
      <c r="F59" s="162">
        <v>275</v>
      </c>
      <c r="G59" s="162">
        <v>250</v>
      </c>
      <c r="H59" s="162"/>
      <c r="I59" s="146"/>
      <c r="J59" s="146"/>
      <c r="K59" s="146"/>
      <c r="L59" s="146"/>
      <c r="M59" s="146"/>
    </row>
    <row r="60" spans="1:13" ht="15.75" customHeight="1" x14ac:dyDescent="0.25">
      <c r="A60" s="146" t="s">
        <v>185</v>
      </c>
      <c r="B60" s="162">
        <v>500</v>
      </c>
      <c r="C60" s="162">
        <v>350</v>
      </c>
      <c r="D60" s="162">
        <v>250</v>
      </c>
      <c r="E60" s="162">
        <v>225</v>
      </c>
      <c r="F60" s="162">
        <v>200</v>
      </c>
      <c r="G60" s="146"/>
      <c r="H60" s="146"/>
      <c r="I60" s="146"/>
      <c r="J60" s="146"/>
      <c r="K60" s="146"/>
      <c r="L60" s="146"/>
      <c r="M60" s="146"/>
    </row>
    <row r="61" spans="1:13" ht="15.75" customHeight="1" x14ac:dyDescent="0.25">
      <c r="A61" s="146" t="s">
        <v>186</v>
      </c>
      <c r="B61" s="162">
        <v>700</v>
      </c>
      <c r="C61" s="162">
        <v>625</v>
      </c>
      <c r="D61" s="162">
        <v>550</v>
      </c>
      <c r="E61" s="162">
        <v>490</v>
      </c>
      <c r="F61" s="146"/>
      <c r="G61" s="146"/>
      <c r="H61" s="146"/>
      <c r="I61" s="146"/>
      <c r="J61" s="146"/>
      <c r="K61" s="146"/>
      <c r="L61" s="146"/>
      <c r="M61" s="146"/>
    </row>
    <row r="62" spans="1:13" ht="15.75" customHeight="1" x14ac:dyDescent="0.25">
      <c r="A62" s="146" t="s">
        <v>175</v>
      </c>
      <c r="B62" s="162">
        <v>800</v>
      </c>
      <c r="C62" s="162">
        <v>750</v>
      </c>
      <c r="D62" s="162">
        <v>725</v>
      </c>
      <c r="E62" s="146"/>
      <c r="F62" s="146"/>
      <c r="G62" s="146"/>
      <c r="H62" s="146"/>
      <c r="I62" s="146"/>
      <c r="J62" s="146"/>
      <c r="K62" s="146"/>
      <c r="L62" s="146"/>
      <c r="M62" s="146"/>
    </row>
    <row r="63" spans="1:13" ht="15.75" customHeight="1" x14ac:dyDescent="0.25">
      <c r="A63" s="146" t="s">
        <v>176</v>
      </c>
      <c r="B63" s="162">
        <v>900</v>
      </c>
      <c r="C63" s="162">
        <v>850</v>
      </c>
      <c r="D63" s="146"/>
      <c r="E63" s="146"/>
      <c r="F63" s="146"/>
      <c r="G63" s="146"/>
      <c r="H63" s="146"/>
      <c r="I63" s="146"/>
      <c r="J63" s="146"/>
      <c r="K63" s="146"/>
      <c r="L63" s="146"/>
      <c r="M63" s="146"/>
    </row>
    <row r="64" spans="1:13" ht="15.75" customHeight="1" x14ac:dyDescent="0.25">
      <c r="A64" s="146" t="s">
        <v>177</v>
      </c>
      <c r="B64" s="162">
        <v>900</v>
      </c>
      <c r="C64" s="146"/>
      <c r="D64" s="146"/>
      <c r="E64" s="146"/>
      <c r="F64" s="146"/>
      <c r="G64" s="146"/>
      <c r="H64" s="146"/>
      <c r="I64" s="146"/>
      <c r="J64" s="146"/>
      <c r="K64" s="146"/>
      <c r="L64" s="146"/>
      <c r="M64" s="146"/>
    </row>
    <row r="65" spans="1:13" ht="15.75" customHeight="1" x14ac:dyDescent="0.4">
      <c r="A65" s="181"/>
      <c r="B65" s="146"/>
      <c r="C65" s="146"/>
      <c r="D65" s="146"/>
      <c r="E65" s="146"/>
      <c r="F65" s="146"/>
      <c r="G65" s="146"/>
      <c r="H65" s="146"/>
      <c r="I65" s="146"/>
      <c r="J65" s="146"/>
      <c r="K65" s="146"/>
      <c r="L65" s="146"/>
      <c r="M65" s="146"/>
    </row>
    <row r="66" spans="1:13" ht="15.75" customHeight="1" x14ac:dyDescent="0.4">
      <c r="A66" s="181"/>
      <c r="B66" s="146"/>
      <c r="C66" s="146"/>
      <c r="D66" s="146"/>
      <c r="E66" s="146"/>
      <c r="F66" s="146"/>
      <c r="G66" s="146"/>
      <c r="H66" s="146"/>
      <c r="I66" s="146"/>
      <c r="J66" s="146"/>
      <c r="K66" s="146"/>
      <c r="L66" s="146"/>
      <c r="M66" s="146"/>
    </row>
    <row r="67" spans="1:13" ht="15.75" customHeight="1" x14ac:dyDescent="0.4">
      <c r="A67" s="181"/>
      <c r="B67" s="146"/>
      <c r="C67" s="146"/>
      <c r="D67" s="146"/>
      <c r="E67" s="146"/>
      <c r="F67" s="146"/>
      <c r="G67" s="146"/>
      <c r="H67" s="146"/>
      <c r="I67" s="146"/>
      <c r="J67" s="146"/>
      <c r="K67" s="146"/>
      <c r="L67" s="146"/>
      <c r="M67" s="146"/>
    </row>
    <row r="68" spans="1:13" ht="15.75" customHeight="1" x14ac:dyDescent="0.25">
      <c r="A68" s="182" t="s">
        <v>190</v>
      </c>
      <c r="B68" s="184">
        <v>10</v>
      </c>
      <c r="C68" s="183" t="s">
        <v>191</v>
      </c>
      <c r="D68" s="182"/>
      <c r="E68" s="182"/>
      <c r="F68" s="182"/>
      <c r="G68" s="182"/>
      <c r="H68" s="182"/>
      <c r="I68" s="182"/>
      <c r="J68" s="182"/>
      <c r="K68" s="182"/>
      <c r="L68" s="182"/>
      <c r="M68" s="182"/>
    </row>
    <row r="69" spans="1:13" ht="15.75" customHeight="1" x14ac:dyDescent="0.25">
      <c r="A69" s="183" t="s">
        <v>14</v>
      </c>
      <c r="B69" s="182">
        <v>1</v>
      </c>
      <c r="C69" s="182">
        <v>2</v>
      </c>
      <c r="D69" s="182">
        <v>3</v>
      </c>
      <c r="E69" s="182">
        <v>4</v>
      </c>
      <c r="F69" s="182">
        <v>5</v>
      </c>
      <c r="G69" s="182">
        <v>6</v>
      </c>
      <c r="H69" s="182">
        <v>7</v>
      </c>
      <c r="I69" s="182">
        <v>8</v>
      </c>
      <c r="J69" s="182">
        <v>9</v>
      </c>
      <c r="K69" s="182">
        <v>10</v>
      </c>
      <c r="L69" s="182">
        <v>11</v>
      </c>
      <c r="M69" s="182">
        <v>12</v>
      </c>
    </row>
    <row r="70" spans="1:13" ht="15.75" customHeight="1" x14ac:dyDescent="0.25">
      <c r="A70" s="146" t="s">
        <v>178</v>
      </c>
      <c r="B70" s="160">
        <f t="shared" ref="B70:M70" si="14">$B$68*B53</f>
        <v>5000</v>
      </c>
      <c r="C70" s="160">
        <f t="shared" si="14"/>
        <v>4000</v>
      </c>
      <c r="D70" s="160">
        <f t="shared" si="14"/>
        <v>3000</v>
      </c>
      <c r="E70" s="160">
        <f t="shared" si="14"/>
        <v>2000</v>
      </c>
      <c r="F70" s="160">
        <f t="shared" si="14"/>
        <v>1000</v>
      </c>
      <c r="G70" s="160">
        <f t="shared" si="14"/>
        <v>500</v>
      </c>
      <c r="H70" s="160">
        <f t="shared" si="14"/>
        <v>250</v>
      </c>
      <c r="I70" s="160">
        <f t="shared" si="14"/>
        <v>50</v>
      </c>
      <c r="J70" s="160">
        <f t="shared" si="14"/>
        <v>0</v>
      </c>
      <c r="K70" s="160">
        <f t="shared" si="14"/>
        <v>0</v>
      </c>
      <c r="L70" s="160">
        <f t="shared" si="14"/>
        <v>0</v>
      </c>
      <c r="M70" s="160">
        <f t="shared" si="14"/>
        <v>0</v>
      </c>
    </row>
    <row r="71" spans="1:13" ht="15.75" customHeight="1" x14ac:dyDescent="0.25">
      <c r="A71" s="146" t="s">
        <v>179</v>
      </c>
      <c r="B71" s="160">
        <f t="shared" ref="B71:L71" si="15">$B$68*B54</f>
        <v>6500</v>
      </c>
      <c r="C71" s="160">
        <f t="shared" si="15"/>
        <v>5500</v>
      </c>
      <c r="D71" s="160">
        <f t="shared" si="15"/>
        <v>4500</v>
      </c>
      <c r="E71" s="160">
        <f t="shared" si="15"/>
        <v>3500</v>
      </c>
      <c r="F71" s="160">
        <f t="shared" si="15"/>
        <v>2500</v>
      </c>
      <c r="G71" s="160">
        <f t="shared" si="15"/>
        <v>1500</v>
      </c>
      <c r="H71" s="160">
        <f t="shared" si="15"/>
        <v>500</v>
      </c>
      <c r="I71" s="160">
        <f t="shared" si="15"/>
        <v>250</v>
      </c>
      <c r="J71" s="160">
        <f t="shared" si="15"/>
        <v>100</v>
      </c>
      <c r="K71" s="160">
        <f t="shared" si="15"/>
        <v>50</v>
      </c>
      <c r="L71" s="160">
        <f t="shared" si="15"/>
        <v>10</v>
      </c>
      <c r="M71" s="160"/>
    </row>
    <row r="72" spans="1:13" ht="15.75" customHeight="1" x14ac:dyDescent="0.25">
      <c r="A72" s="146" t="s">
        <v>180</v>
      </c>
      <c r="B72" s="160">
        <f t="shared" ref="B72:K72" si="16">$B$68*B55</f>
        <v>7000</v>
      </c>
      <c r="C72" s="160">
        <f t="shared" si="16"/>
        <v>6000</v>
      </c>
      <c r="D72" s="160">
        <f t="shared" si="16"/>
        <v>5000</v>
      </c>
      <c r="E72" s="160">
        <f t="shared" si="16"/>
        <v>4000</v>
      </c>
      <c r="F72" s="160">
        <f t="shared" si="16"/>
        <v>3000</v>
      </c>
      <c r="G72" s="160">
        <f t="shared" si="16"/>
        <v>2500</v>
      </c>
      <c r="H72" s="160">
        <f t="shared" si="16"/>
        <v>2250</v>
      </c>
      <c r="I72" s="160">
        <f t="shared" si="16"/>
        <v>2000</v>
      </c>
      <c r="J72" s="160">
        <f t="shared" si="16"/>
        <v>1750</v>
      </c>
      <c r="K72" s="160">
        <f t="shared" si="16"/>
        <v>1650</v>
      </c>
      <c r="L72" s="160"/>
      <c r="M72" s="160"/>
    </row>
    <row r="73" spans="1:13" ht="15.75" customHeight="1" x14ac:dyDescent="0.25">
      <c r="A73" s="146" t="s">
        <v>181</v>
      </c>
      <c r="B73" s="160">
        <f t="shared" ref="B73:J73" si="17">$B$68*B56</f>
        <v>5000</v>
      </c>
      <c r="C73" s="160">
        <f t="shared" si="17"/>
        <v>4000</v>
      </c>
      <c r="D73" s="160">
        <f t="shared" si="17"/>
        <v>3500</v>
      </c>
      <c r="E73" s="160">
        <f t="shared" si="17"/>
        <v>3000</v>
      </c>
      <c r="F73" s="160">
        <f t="shared" si="17"/>
        <v>2750</v>
      </c>
      <c r="G73" s="160">
        <f t="shared" si="17"/>
        <v>2500</v>
      </c>
      <c r="H73" s="160">
        <f t="shared" si="17"/>
        <v>2250</v>
      </c>
      <c r="I73" s="160">
        <f t="shared" si="17"/>
        <v>2050</v>
      </c>
      <c r="J73" s="160">
        <f t="shared" si="17"/>
        <v>1900</v>
      </c>
      <c r="K73" s="160"/>
      <c r="L73" s="160"/>
      <c r="M73" s="160"/>
    </row>
    <row r="74" spans="1:13" ht="15.75" customHeight="1" x14ac:dyDescent="0.25">
      <c r="A74" s="146" t="s">
        <v>182</v>
      </c>
      <c r="B74" s="160">
        <f t="shared" ref="B74:I74" si="18">$B$68*B57</f>
        <v>4000</v>
      </c>
      <c r="C74" s="160">
        <f t="shared" si="18"/>
        <v>3000</v>
      </c>
      <c r="D74" s="160">
        <f t="shared" si="18"/>
        <v>2500</v>
      </c>
      <c r="E74" s="160">
        <f t="shared" si="18"/>
        <v>2250</v>
      </c>
      <c r="F74" s="160">
        <f t="shared" si="18"/>
        <v>2000</v>
      </c>
      <c r="G74" s="160">
        <f t="shared" si="18"/>
        <v>1900</v>
      </c>
      <c r="H74" s="160">
        <f t="shared" si="18"/>
        <v>1800</v>
      </c>
      <c r="I74" s="160">
        <f t="shared" si="18"/>
        <v>1600</v>
      </c>
      <c r="J74" s="160"/>
      <c r="K74" s="160"/>
      <c r="L74" s="160"/>
      <c r="M74" s="160"/>
    </row>
    <row r="75" spans="1:13" ht="15.75" customHeight="1" x14ac:dyDescent="0.25">
      <c r="A75" s="146" t="s">
        <v>183</v>
      </c>
      <c r="B75" s="160">
        <f t="shared" ref="B75:H75" si="19">$B$68*B58</f>
        <v>5000</v>
      </c>
      <c r="C75" s="160">
        <f t="shared" si="19"/>
        <v>4250</v>
      </c>
      <c r="D75" s="160">
        <f t="shared" si="19"/>
        <v>3500</v>
      </c>
      <c r="E75" s="160">
        <f t="shared" si="19"/>
        <v>3000</v>
      </c>
      <c r="F75" s="160">
        <f t="shared" si="19"/>
        <v>2750</v>
      </c>
      <c r="G75" s="160">
        <f t="shared" si="19"/>
        <v>2500</v>
      </c>
      <c r="H75" s="160">
        <f t="shared" si="19"/>
        <v>2250</v>
      </c>
      <c r="I75" s="160"/>
      <c r="J75" s="160"/>
      <c r="K75" s="160"/>
      <c r="L75" s="160"/>
      <c r="M75" s="160"/>
    </row>
    <row r="76" spans="1:13" ht="15.75" customHeight="1" x14ac:dyDescent="0.25">
      <c r="A76" s="146" t="s">
        <v>184</v>
      </c>
      <c r="B76" s="160">
        <f t="shared" ref="B76:G76" si="20">$B$68*B59</f>
        <v>5000</v>
      </c>
      <c r="C76" s="160">
        <f t="shared" si="20"/>
        <v>4500</v>
      </c>
      <c r="D76" s="160">
        <f t="shared" si="20"/>
        <v>3500</v>
      </c>
      <c r="E76" s="160">
        <f t="shared" si="20"/>
        <v>3000</v>
      </c>
      <c r="F76" s="160">
        <f t="shared" si="20"/>
        <v>2750</v>
      </c>
      <c r="G76" s="160">
        <f t="shared" si="20"/>
        <v>2500</v>
      </c>
      <c r="H76" s="160"/>
      <c r="I76" s="160"/>
      <c r="J76" s="160"/>
      <c r="K76" s="160"/>
      <c r="L76" s="160"/>
      <c r="M76" s="160"/>
    </row>
    <row r="77" spans="1:13" ht="15.75" customHeight="1" x14ac:dyDescent="0.25">
      <c r="A77" s="146" t="s">
        <v>185</v>
      </c>
      <c r="B77" s="160">
        <f t="shared" ref="B77:F77" si="21">$B$68*B60</f>
        <v>5000</v>
      </c>
      <c r="C77" s="160">
        <f t="shared" si="21"/>
        <v>3500</v>
      </c>
      <c r="D77" s="160">
        <f t="shared" si="21"/>
        <v>2500</v>
      </c>
      <c r="E77" s="160">
        <f t="shared" si="21"/>
        <v>2250</v>
      </c>
      <c r="F77" s="160">
        <f t="shared" si="21"/>
        <v>2000</v>
      </c>
      <c r="G77" s="160"/>
      <c r="H77" s="160"/>
      <c r="I77" s="160"/>
      <c r="J77" s="160"/>
      <c r="K77" s="160"/>
      <c r="L77" s="160"/>
      <c r="M77" s="160"/>
    </row>
    <row r="78" spans="1:13" ht="15.75" customHeight="1" x14ac:dyDescent="0.25">
      <c r="A78" s="146" t="s">
        <v>186</v>
      </c>
      <c r="B78" s="160">
        <f t="shared" ref="B78:E78" si="22">$B$68*B61</f>
        <v>7000</v>
      </c>
      <c r="C78" s="160">
        <f t="shared" si="22"/>
        <v>6250</v>
      </c>
      <c r="D78" s="160">
        <f t="shared" si="22"/>
        <v>5500</v>
      </c>
      <c r="E78" s="160">
        <f t="shared" si="22"/>
        <v>4900</v>
      </c>
      <c r="F78" s="160"/>
      <c r="G78" s="160"/>
      <c r="H78" s="160"/>
      <c r="I78" s="160"/>
      <c r="J78" s="160"/>
      <c r="K78" s="160"/>
      <c r="L78" s="160"/>
      <c r="M78" s="160"/>
    </row>
    <row r="79" spans="1:13" ht="15.75" customHeight="1" x14ac:dyDescent="0.25">
      <c r="A79" s="146" t="s">
        <v>175</v>
      </c>
      <c r="B79" s="160">
        <f t="shared" ref="B79:D79" si="23">$B$68*B62</f>
        <v>8000</v>
      </c>
      <c r="C79" s="160">
        <f t="shared" si="23"/>
        <v>7500</v>
      </c>
      <c r="D79" s="160">
        <f t="shared" si="23"/>
        <v>7250</v>
      </c>
      <c r="E79" s="160"/>
      <c r="F79" s="160"/>
      <c r="G79" s="160"/>
      <c r="H79" s="160"/>
      <c r="I79" s="160"/>
      <c r="J79" s="160"/>
      <c r="K79" s="160"/>
      <c r="L79" s="160"/>
      <c r="M79" s="160"/>
    </row>
    <row r="80" spans="1:13" ht="15.75" customHeight="1" x14ac:dyDescent="0.25">
      <c r="A80" s="146" t="s">
        <v>176</v>
      </c>
      <c r="B80" s="160">
        <f t="shared" ref="B80:C80" si="24">$B$68*B63</f>
        <v>9000</v>
      </c>
      <c r="C80" s="160">
        <f t="shared" si="24"/>
        <v>8500</v>
      </c>
      <c r="D80" s="160"/>
      <c r="E80" s="160"/>
      <c r="F80" s="160"/>
      <c r="G80" s="160"/>
      <c r="H80" s="160"/>
      <c r="I80" s="160"/>
      <c r="J80" s="160"/>
      <c r="K80" s="160"/>
      <c r="L80" s="160"/>
      <c r="M80" s="160"/>
    </row>
    <row r="81" spans="1:13" ht="15.75" customHeight="1" x14ac:dyDescent="0.25">
      <c r="A81" s="146" t="s">
        <v>177</v>
      </c>
      <c r="B81" s="160">
        <f>$B$68*B64</f>
        <v>9000</v>
      </c>
      <c r="C81" s="160"/>
      <c r="D81" s="160"/>
      <c r="E81" s="160"/>
      <c r="F81" s="160"/>
      <c r="G81" s="160"/>
      <c r="H81" s="160"/>
      <c r="I81" s="160"/>
      <c r="J81" s="160"/>
      <c r="K81" s="160"/>
      <c r="L81" s="160"/>
      <c r="M81" s="160"/>
    </row>
    <row r="82" spans="1:13" ht="15.75" customHeight="1" x14ac:dyDescent="0.25">
      <c r="A82" s="146"/>
      <c r="B82" s="160"/>
      <c r="C82" s="160"/>
      <c r="D82" s="160"/>
      <c r="E82" s="160"/>
      <c r="F82" s="160"/>
      <c r="G82" s="160"/>
      <c r="H82" s="160"/>
      <c r="I82" s="160"/>
      <c r="J82" s="160"/>
      <c r="K82" s="160"/>
      <c r="L82" s="160"/>
      <c r="M82" s="160"/>
    </row>
    <row r="83" spans="1:13" ht="15.75" customHeight="1" x14ac:dyDescent="0.4">
      <c r="A83" s="146"/>
      <c r="B83" s="160"/>
      <c r="C83" s="160"/>
      <c r="D83" s="160"/>
      <c r="E83" s="160"/>
      <c r="F83" s="244"/>
      <c r="G83" s="243"/>
      <c r="H83" s="243"/>
      <c r="I83" s="160"/>
      <c r="J83" s="160"/>
      <c r="K83" s="160"/>
      <c r="L83" s="160"/>
      <c r="M83" s="160"/>
    </row>
    <row r="84" spans="1:13" ht="15.75" customHeight="1" x14ac:dyDescent="0.25">
      <c r="A84" s="183" t="s">
        <v>192</v>
      </c>
      <c r="B84" s="183" t="s">
        <v>193</v>
      </c>
      <c r="C84" s="183" t="s">
        <v>194</v>
      </c>
      <c r="D84" s="183" t="s">
        <v>195</v>
      </c>
      <c r="E84" s="7" t="s">
        <v>35</v>
      </c>
      <c r="F84" s="183" t="s">
        <v>196</v>
      </c>
      <c r="G84" s="158"/>
      <c r="H84" s="158"/>
      <c r="I84" s="158"/>
      <c r="J84" s="158"/>
      <c r="K84" s="158"/>
      <c r="L84" s="158"/>
      <c r="M84" s="158"/>
    </row>
    <row r="85" spans="1:13" ht="15.75" customHeight="1" x14ac:dyDescent="0.25">
      <c r="A85" s="146" t="s">
        <v>178</v>
      </c>
      <c r="B85" s="160">
        <f t="shared" ref="B85:B95" si="25">SUM(B70:D70)/B53</f>
        <v>24</v>
      </c>
      <c r="C85" s="160">
        <f t="shared" ref="C85:C95" si="26">SUM(B70:G70)/B53</f>
        <v>31</v>
      </c>
      <c r="D85" s="160">
        <f t="shared" ref="D85:D95" si="27">SUM(B70:M70)/B53</f>
        <v>31.6</v>
      </c>
      <c r="E85" s="160">
        <v>143</v>
      </c>
      <c r="F85" s="185">
        <f t="shared" ref="F85:F95" si="28">E85/D85</f>
        <v>4.5253164556962027</v>
      </c>
      <c r="G85" s="160"/>
      <c r="H85" s="160"/>
      <c r="I85" s="160"/>
      <c r="J85" s="160"/>
      <c r="K85" s="160"/>
      <c r="L85" s="160"/>
      <c r="M85" s="160"/>
    </row>
    <row r="86" spans="1:13" ht="15.75" customHeight="1" x14ac:dyDescent="0.25">
      <c r="A86" s="146" t="s">
        <v>179</v>
      </c>
      <c r="B86" s="160">
        <f t="shared" si="25"/>
        <v>25.384615384615383</v>
      </c>
      <c r="C86" s="160">
        <f t="shared" si="26"/>
        <v>36.92307692307692</v>
      </c>
      <c r="D86" s="186">
        <f t="shared" si="27"/>
        <v>38.323076923076925</v>
      </c>
      <c r="E86" s="160">
        <v>155</v>
      </c>
      <c r="F86" s="185">
        <f t="shared" si="28"/>
        <v>4.0445604175030105</v>
      </c>
      <c r="G86" s="160"/>
      <c r="H86" s="160"/>
      <c r="I86" s="160"/>
      <c r="J86" s="160"/>
      <c r="K86" s="160"/>
      <c r="L86" s="160"/>
      <c r="M86" s="160"/>
    </row>
    <row r="87" spans="1:13" ht="15.75" customHeight="1" x14ac:dyDescent="0.25">
      <c r="A87" s="146" t="s">
        <v>180</v>
      </c>
      <c r="B87" s="160">
        <f t="shared" si="25"/>
        <v>25.714285714285715</v>
      </c>
      <c r="C87" s="160">
        <f t="shared" si="26"/>
        <v>39.285714285714285</v>
      </c>
      <c r="D87" s="186">
        <f t="shared" si="27"/>
        <v>50.214285714285715</v>
      </c>
      <c r="E87" s="160">
        <v>172</v>
      </c>
      <c r="F87" s="185">
        <f t="shared" si="28"/>
        <v>3.4253200568990043</v>
      </c>
      <c r="G87" s="160"/>
      <c r="H87" s="160"/>
      <c r="I87" s="160"/>
      <c r="J87" s="160"/>
      <c r="K87" s="160"/>
      <c r="L87" s="160"/>
      <c r="M87" s="160"/>
    </row>
    <row r="88" spans="1:13" ht="15.75" customHeight="1" x14ac:dyDescent="0.25">
      <c r="A88" s="146" t="s">
        <v>181</v>
      </c>
      <c r="B88" s="160">
        <f t="shared" si="25"/>
        <v>25</v>
      </c>
      <c r="C88" s="160">
        <f t="shared" si="26"/>
        <v>41.5</v>
      </c>
      <c r="D88" s="187">
        <f t="shared" si="27"/>
        <v>53.9</v>
      </c>
      <c r="E88" s="160">
        <v>141</v>
      </c>
      <c r="F88" s="185">
        <f t="shared" si="28"/>
        <v>2.6159554730983303</v>
      </c>
      <c r="G88" s="160"/>
      <c r="H88" s="160"/>
      <c r="I88" s="160"/>
      <c r="J88" s="160"/>
      <c r="K88" s="160"/>
      <c r="L88" s="160"/>
      <c r="M88" s="160"/>
    </row>
    <row r="89" spans="1:13" ht="15.75" customHeight="1" x14ac:dyDescent="0.25">
      <c r="A89" s="146" t="s">
        <v>182</v>
      </c>
      <c r="B89" s="160">
        <f t="shared" si="25"/>
        <v>23.75</v>
      </c>
      <c r="C89" s="160">
        <f t="shared" si="26"/>
        <v>39.125</v>
      </c>
      <c r="D89" s="186">
        <f t="shared" si="27"/>
        <v>47.625</v>
      </c>
      <c r="E89" s="160">
        <v>187</v>
      </c>
      <c r="F89" s="185">
        <f t="shared" si="28"/>
        <v>3.9265091863517059</v>
      </c>
      <c r="G89" s="160"/>
      <c r="H89" s="160"/>
      <c r="I89" s="160"/>
      <c r="J89" s="160"/>
      <c r="K89" s="160"/>
      <c r="L89" s="160"/>
      <c r="M89" s="160"/>
    </row>
    <row r="90" spans="1:13" ht="15.75" customHeight="1" x14ac:dyDescent="0.25">
      <c r="A90" s="146" t="s">
        <v>183</v>
      </c>
      <c r="B90" s="160">
        <f t="shared" si="25"/>
        <v>25.5</v>
      </c>
      <c r="C90" s="160">
        <f t="shared" si="26"/>
        <v>42</v>
      </c>
      <c r="D90" s="186">
        <f t="shared" si="27"/>
        <v>46.5</v>
      </c>
      <c r="E90" s="160">
        <v>209</v>
      </c>
      <c r="F90" s="185">
        <f t="shared" si="28"/>
        <v>4.4946236559139781</v>
      </c>
      <c r="G90" s="160"/>
      <c r="H90" s="160"/>
      <c r="I90" s="160"/>
      <c r="J90" s="160"/>
      <c r="K90" s="160"/>
      <c r="L90" s="160"/>
      <c r="M90" s="160"/>
    </row>
    <row r="91" spans="1:13" ht="15.75" customHeight="1" x14ac:dyDescent="0.25">
      <c r="A91" s="146" t="s">
        <v>184</v>
      </c>
      <c r="B91" s="160">
        <f t="shared" si="25"/>
        <v>26</v>
      </c>
      <c r="C91" s="187">
        <f t="shared" si="26"/>
        <v>42.5</v>
      </c>
      <c r="D91" s="186">
        <f t="shared" si="27"/>
        <v>42.5</v>
      </c>
      <c r="E91" s="160">
        <v>201</v>
      </c>
      <c r="F91" s="185">
        <f t="shared" si="28"/>
        <v>4.7294117647058824</v>
      </c>
      <c r="G91" s="160"/>
      <c r="H91" s="160"/>
      <c r="I91" s="160"/>
      <c r="J91" s="160"/>
      <c r="K91" s="160"/>
      <c r="L91" s="160"/>
      <c r="M91" s="160"/>
    </row>
    <row r="92" spans="1:13" ht="15.75" customHeight="1" x14ac:dyDescent="0.25">
      <c r="A92" s="146" t="s">
        <v>185</v>
      </c>
      <c r="B92" s="160">
        <f t="shared" si="25"/>
        <v>22</v>
      </c>
      <c r="C92" s="188">
        <f t="shared" si="26"/>
        <v>30.5</v>
      </c>
      <c r="D92" s="186">
        <f t="shared" si="27"/>
        <v>30.5</v>
      </c>
      <c r="E92" s="160">
        <v>188</v>
      </c>
      <c r="F92" s="185">
        <f t="shared" si="28"/>
        <v>6.1639344262295079</v>
      </c>
      <c r="G92" s="160"/>
      <c r="H92" s="160"/>
      <c r="I92" s="160"/>
      <c r="J92" s="160"/>
      <c r="K92" s="160"/>
      <c r="L92" s="160"/>
      <c r="M92" s="160"/>
    </row>
    <row r="93" spans="1:13" ht="15.75" customHeight="1" x14ac:dyDescent="0.25">
      <c r="A93" s="146" t="s">
        <v>186</v>
      </c>
      <c r="B93" s="160">
        <f t="shared" si="25"/>
        <v>26.785714285714285</v>
      </c>
      <c r="C93" s="186">
        <f t="shared" si="26"/>
        <v>33.785714285714285</v>
      </c>
      <c r="D93" s="186">
        <f t="shared" si="27"/>
        <v>33.785714285714285</v>
      </c>
      <c r="E93" s="160">
        <v>176</v>
      </c>
      <c r="F93" s="185">
        <f t="shared" si="28"/>
        <v>5.2093023255813957</v>
      </c>
      <c r="G93" s="160"/>
      <c r="H93" s="160"/>
      <c r="I93" s="160"/>
      <c r="J93" s="160"/>
      <c r="K93" s="160"/>
      <c r="L93" s="160"/>
      <c r="M93" s="160"/>
    </row>
    <row r="94" spans="1:13" ht="15.75" customHeight="1" x14ac:dyDescent="0.25">
      <c r="A94" s="146" t="s">
        <v>175</v>
      </c>
      <c r="B94" s="189">
        <f t="shared" si="25"/>
        <v>28.4375</v>
      </c>
      <c r="C94" s="186">
        <f t="shared" si="26"/>
        <v>28.4375</v>
      </c>
      <c r="D94" s="186">
        <f t="shared" si="27"/>
        <v>28.4375</v>
      </c>
      <c r="E94" s="160">
        <v>153</v>
      </c>
      <c r="F94" s="185">
        <f t="shared" si="28"/>
        <v>5.3802197802197806</v>
      </c>
      <c r="G94" s="160"/>
      <c r="H94" s="160"/>
      <c r="I94" s="160"/>
      <c r="J94" s="160"/>
      <c r="K94" s="160"/>
      <c r="L94" s="160"/>
      <c r="M94" s="160"/>
    </row>
    <row r="95" spans="1:13" ht="15.75" customHeight="1" x14ac:dyDescent="0.25">
      <c r="A95" s="146" t="s">
        <v>176</v>
      </c>
      <c r="B95" s="190">
        <f t="shared" si="25"/>
        <v>19.444444444444443</v>
      </c>
      <c r="C95" s="186">
        <f t="shared" si="26"/>
        <v>19.444444444444443</v>
      </c>
      <c r="D95" s="186">
        <f t="shared" si="27"/>
        <v>19.444444444444443</v>
      </c>
      <c r="E95" s="160">
        <v>119</v>
      </c>
      <c r="F95" s="185">
        <f t="shared" si="28"/>
        <v>6.12</v>
      </c>
      <c r="G95" s="160"/>
      <c r="H95" s="160"/>
      <c r="I95" s="160"/>
      <c r="J95" s="160"/>
      <c r="K95" s="160"/>
      <c r="L95" s="160"/>
      <c r="M95" s="160"/>
    </row>
    <row r="96" spans="1:13" ht="15.75" customHeight="1" x14ac:dyDescent="0.25">
      <c r="A96" s="146" t="s">
        <v>177</v>
      </c>
      <c r="B96" s="160" t="s">
        <v>42</v>
      </c>
      <c r="C96" s="160" t="s">
        <v>42</v>
      </c>
      <c r="D96" s="160" t="s">
        <v>42</v>
      </c>
      <c r="E96" s="160"/>
      <c r="F96" s="160"/>
      <c r="G96" s="160"/>
      <c r="H96" s="160"/>
      <c r="I96" s="160"/>
      <c r="J96" s="160"/>
      <c r="K96" s="160"/>
      <c r="L96" s="160"/>
      <c r="M96" s="160"/>
    </row>
    <row r="97" spans="1:13" ht="15.75" customHeight="1" x14ac:dyDescent="0.25">
      <c r="A97" s="146"/>
      <c r="B97" s="146"/>
      <c r="C97" s="146"/>
      <c r="D97" s="146"/>
      <c r="E97" s="146"/>
      <c r="F97" s="146"/>
      <c r="G97" s="146"/>
      <c r="H97" s="146"/>
      <c r="I97" s="146"/>
      <c r="J97" s="146"/>
      <c r="K97" s="146"/>
      <c r="L97" s="146"/>
      <c r="M97" s="146"/>
    </row>
    <row r="98" spans="1:13" ht="15.75" customHeight="1" x14ac:dyDescent="0.25">
      <c r="A98" s="146"/>
      <c r="B98" s="163"/>
      <c r="C98" s="163"/>
      <c r="D98" s="163"/>
      <c r="E98" s="163"/>
      <c r="F98" s="163"/>
      <c r="G98" s="163"/>
      <c r="H98" s="146"/>
      <c r="I98" s="146"/>
      <c r="J98" s="146"/>
      <c r="K98" s="146"/>
      <c r="L98" s="146"/>
      <c r="M98" s="146"/>
    </row>
    <row r="99" spans="1:13" ht="15.75" customHeight="1" x14ac:dyDescent="0.25">
      <c r="A99" s="146"/>
      <c r="B99" s="146"/>
      <c r="C99" s="146"/>
      <c r="D99" s="146"/>
      <c r="E99" s="146"/>
      <c r="F99" s="146"/>
      <c r="G99" s="146"/>
      <c r="H99" s="146"/>
      <c r="I99" s="146"/>
      <c r="J99" s="146"/>
      <c r="K99" s="146"/>
      <c r="L99" s="146"/>
      <c r="M99" s="146"/>
    </row>
    <row r="100" spans="1:13" ht="15.75" customHeight="1" x14ac:dyDescent="0.4">
      <c r="A100" s="244" t="s">
        <v>197</v>
      </c>
      <c r="B100" s="243"/>
      <c r="C100" s="243"/>
      <c r="D100" s="146"/>
      <c r="E100" s="146"/>
      <c r="F100" s="146"/>
      <c r="G100" s="146"/>
      <c r="H100" s="146"/>
      <c r="I100" s="146"/>
      <c r="J100" s="146"/>
      <c r="K100" s="146"/>
      <c r="L100" s="146"/>
      <c r="M100" s="146"/>
    </row>
    <row r="101" spans="1:13" ht="15.75" customHeight="1" x14ac:dyDescent="0.25">
      <c r="A101" s="146" t="s">
        <v>37</v>
      </c>
      <c r="B101" s="1" t="s">
        <v>198</v>
      </c>
      <c r="C101" s="1" t="s">
        <v>199</v>
      </c>
      <c r="D101" s="1" t="s">
        <v>200</v>
      </c>
      <c r="E101" s="146" t="s">
        <v>201</v>
      </c>
      <c r="F101" s="146"/>
      <c r="G101" s="146"/>
      <c r="H101" s="146"/>
      <c r="I101" s="146"/>
      <c r="J101" s="146"/>
      <c r="K101" s="146"/>
      <c r="L101" s="146"/>
      <c r="M101" s="146"/>
    </row>
    <row r="102" spans="1:13" ht="15.75" customHeight="1" x14ac:dyDescent="0.25">
      <c r="A102" s="1">
        <v>1</v>
      </c>
      <c r="B102" s="160">
        <v>2000</v>
      </c>
      <c r="C102" s="1">
        <v>500</v>
      </c>
      <c r="D102" s="160">
        <v>1500</v>
      </c>
      <c r="E102" s="146">
        <v>500</v>
      </c>
      <c r="F102" s="146"/>
      <c r="G102" s="146"/>
      <c r="H102" s="146"/>
      <c r="I102" s="146"/>
      <c r="J102" s="146"/>
      <c r="K102" s="146"/>
      <c r="L102" s="146"/>
      <c r="M102" s="146"/>
    </row>
    <row r="103" spans="1:13" ht="15.75" customHeight="1" x14ac:dyDescent="0.25">
      <c r="A103" s="146">
        <v>2</v>
      </c>
      <c r="B103" s="160">
        <v>1900</v>
      </c>
      <c r="C103" s="1">
        <v>500</v>
      </c>
      <c r="D103" s="160">
        <v>1200</v>
      </c>
      <c r="E103" s="146">
        <v>1000</v>
      </c>
      <c r="F103" s="146"/>
      <c r="G103" s="146"/>
      <c r="H103" s="146"/>
      <c r="I103" s="146"/>
      <c r="J103" s="146"/>
      <c r="K103" s="146"/>
      <c r="L103" s="146"/>
      <c r="M103" s="146"/>
    </row>
    <row r="104" spans="1:13" ht="15.75" customHeight="1" x14ac:dyDescent="0.25">
      <c r="A104" s="146">
        <v>3</v>
      </c>
      <c r="B104" s="160">
        <v>1800</v>
      </c>
      <c r="C104" s="1">
        <v>500</v>
      </c>
      <c r="D104" s="160">
        <v>900</v>
      </c>
      <c r="E104" s="146">
        <v>2000</v>
      </c>
      <c r="F104" s="146"/>
      <c r="G104" s="146"/>
      <c r="H104" s="146"/>
      <c r="I104" s="146"/>
      <c r="J104" s="146"/>
      <c r="K104" s="146"/>
      <c r="L104" s="146"/>
      <c r="M104" s="146"/>
    </row>
    <row r="105" spans="1:13" ht="15.75" customHeight="1" x14ac:dyDescent="0.25">
      <c r="A105" s="146">
        <v>4</v>
      </c>
      <c r="B105" s="160">
        <v>1700</v>
      </c>
      <c r="C105" s="1">
        <v>500</v>
      </c>
      <c r="D105" s="160">
        <v>600</v>
      </c>
      <c r="E105" s="146">
        <v>4000</v>
      </c>
      <c r="F105" s="146"/>
      <c r="G105" s="146"/>
      <c r="H105" s="146"/>
      <c r="I105" s="146"/>
      <c r="J105" s="146"/>
      <c r="K105" s="146"/>
      <c r="L105" s="146"/>
      <c r="M105" s="146"/>
    </row>
    <row r="106" spans="1:13" ht="15.75" customHeight="1" x14ac:dyDescent="0.25">
      <c r="A106" s="146">
        <v>5</v>
      </c>
      <c r="B106" s="160">
        <v>1700</v>
      </c>
      <c r="C106" s="1">
        <v>500</v>
      </c>
      <c r="D106" s="160">
        <v>400</v>
      </c>
      <c r="E106" s="146">
        <v>5000</v>
      </c>
      <c r="F106" s="146"/>
      <c r="G106" s="146"/>
      <c r="H106" s="146"/>
      <c r="I106" s="146"/>
      <c r="J106" s="146"/>
      <c r="K106" s="146"/>
      <c r="L106" s="146"/>
      <c r="M106" s="146"/>
    </row>
    <row r="107" spans="1:13" ht="15.75" customHeight="1" x14ac:dyDescent="0.25">
      <c r="A107" s="146">
        <v>6</v>
      </c>
      <c r="B107" s="160">
        <v>1700</v>
      </c>
      <c r="C107" s="1">
        <v>500</v>
      </c>
      <c r="D107" s="160">
        <v>400</v>
      </c>
      <c r="E107" s="146">
        <v>5000</v>
      </c>
      <c r="F107" s="146"/>
      <c r="G107" s="146"/>
      <c r="H107" s="146"/>
      <c r="I107" s="146"/>
      <c r="J107" s="146"/>
      <c r="K107" s="146"/>
      <c r="L107" s="146"/>
      <c r="M107" s="146"/>
    </row>
    <row r="108" spans="1:13" ht="15.75" customHeight="1" x14ac:dyDescent="0.25">
      <c r="A108" s="146"/>
      <c r="B108" s="146"/>
      <c r="C108" s="146"/>
      <c r="D108" s="146"/>
      <c r="E108" s="146"/>
      <c r="F108" s="146"/>
      <c r="G108" s="146"/>
      <c r="H108" s="146"/>
      <c r="I108" s="146"/>
      <c r="J108" s="146"/>
      <c r="K108" s="146"/>
      <c r="L108" s="146"/>
      <c r="M108" s="146"/>
    </row>
    <row r="109" spans="1:13" ht="15.75" customHeight="1" x14ac:dyDescent="0.25">
      <c r="A109" s="158" t="s">
        <v>202</v>
      </c>
      <c r="B109" s="146"/>
      <c r="C109" s="146"/>
      <c r="D109" s="146"/>
      <c r="E109" s="146"/>
      <c r="F109" s="146"/>
      <c r="G109" s="146"/>
      <c r="H109" s="146"/>
      <c r="I109" s="146"/>
      <c r="J109" s="146"/>
      <c r="K109" s="146"/>
      <c r="L109" s="146"/>
      <c r="M109" s="146"/>
    </row>
    <row r="110" spans="1:13" ht="15.75" customHeight="1" x14ac:dyDescent="0.25">
      <c r="A110" s="146" t="s">
        <v>37</v>
      </c>
      <c r="B110" s="191" t="s">
        <v>199</v>
      </c>
      <c r="C110" s="192" t="s">
        <v>201</v>
      </c>
      <c r="D110" s="146"/>
      <c r="E110" s="146"/>
      <c r="F110" s="146"/>
      <c r="G110" s="146"/>
      <c r="H110" s="146"/>
      <c r="I110" s="146"/>
      <c r="J110" s="146"/>
      <c r="K110" s="146"/>
      <c r="L110" s="146"/>
      <c r="M110" s="146"/>
    </row>
    <row r="111" spans="1:13" ht="15.75" customHeight="1" x14ac:dyDescent="0.25">
      <c r="A111" s="1">
        <v>1</v>
      </c>
      <c r="B111" s="193">
        <v>500</v>
      </c>
      <c r="C111" s="194">
        <v>500</v>
      </c>
      <c r="D111" s="146"/>
      <c r="E111" s="146"/>
      <c r="F111" s="146"/>
      <c r="G111" s="146"/>
      <c r="H111" s="146"/>
      <c r="I111" s="146"/>
      <c r="J111" s="146"/>
      <c r="K111" s="146"/>
      <c r="L111" s="146"/>
      <c r="M111" s="146"/>
    </row>
    <row r="112" spans="1:13" ht="15.75" customHeight="1" x14ac:dyDescent="0.25">
      <c r="A112" s="146">
        <v>2</v>
      </c>
      <c r="B112" s="193">
        <v>600</v>
      </c>
      <c r="C112" s="194">
        <v>1000</v>
      </c>
      <c r="D112" s="146"/>
      <c r="E112" s="146"/>
      <c r="F112" s="146"/>
      <c r="G112" s="146"/>
      <c r="H112" s="146"/>
      <c r="I112" s="146"/>
      <c r="J112" s="146"/>
      <c r="K112" s="146"/>
      <c r="L112" s="146"/>
      <c r="M112" s="146"/>
    </row>
    <row r="113" spans="1:13" ht="15.75" customHeight="1" x14ac:dyDescent="0.25">
      <c r="A113" s="146">
        <v>3</v>
      </c>
      <c r="B113" s="193">
        <v>700</v>
      </c>
      <c r="C113" s="194">
        <v>2000</v>
      </c>
      <c r="D113" s="146"/>
      <c r="E113" s="146"/>
      <c r="F113" s="146"/>
      <c r="G113" s="146"/>
      <c r="H113" s="146"/>
      <c r="I113" s="146"/>
      <c r="J113" s="146"/>
      <c r="K113" s="146"/>
      <c r="L113" s="146"/>
      <c r="M113" s="146"/>
    </row>
    <row r="114" spans="1:13" ht="15.75" customHeight="1" x14ac:dyDescent="0.25">
      <c r="A114" s="146">
        <v>4</v>
      </c>
      <c r="B114" s="193">
        <v>800</v>
      </c>
      <c r="C114" s="194">
        <v>4000</v>
      </c>
      <c r="D114" s="146"/>
      <c r="E114" s="146"/>
      <c r="F114" s="146"/>
      <c r="G114" s="146"/>
      <c r="H114" s="146"/>
      <c r="I114" s="146"/>
      <c r="J114" s="146"/>
      <c r="K114" s="146"/>
      <c r="L114" s="146"/>
      <c r="M114" s="146"/>
    </row>
    <row r="115" spans="1:13" ht="15.75" customHeight="1" x14ac:dyDescent="0.25">
      <c r="A115" s="146">
        <v>5</v>
      </c>
      <c r="B115" s="193">
        <v>900</v>
      </c>
      <c r="C115" s="194">
        <v>5000</v>
      </c>
      <c r="D115" s="146"/>
      <c r="E115" s="146"/>
      <c r="F115" s="146"/>
      <c r="G115" s="146"/>
      <c r="H115" s="146"/>
      <c r="I115" s="146"/>
      <c r="J115" s="146"/>
      <c r="K115" s="146"/>
      <c r="L115" s="146"/>
      <c r="M115" s="146"/>
    </row>
    <row r="116" spans="1:13" ht="15.75" customHeight="1" x14ac:dyDescent="0.25">
      <c r="A116" s="146">
        <v>6</v>
      </c>
      <c r="B116" s="193">
        <v>1000</v>
      </c>
      <c r="C116" s="194">
        <v>5000</v>
      </c>
      <c r="D116" s="146"/>
      <c r="E116" s="146"/>
      <c r="F116" s="146"/>
      <c r="G116" s="146"/>
      <c r="H116" s="146"/>
      <c r="I116" s="146"/>
      <c r="J116" s="146"/>
      <c r="K116" s="146"/>
      <c r="L116" s="146"/>
      <c r="M116" s="146"/>
    </row>
    <row r="117" spans="1:13" ht="15.75" customHeight="1" x14ac:dyDescent="0.25">
      <c r="A117" s="146"/>
      <c r="B117" s="146"/>
      <c r="C117" s="146"/>
      <c r="D117" s="146"/>
      <c r="E117" s="146"/>
      <c r="F117" s="146"/>
      <c r="G117" s="146"/>
      <c r="H117" s="146"/>
      <c r="I117" s="146"/>
      <c r="J117" s="146"/>
      <c r="K117" s="146"/>
      <c r="L117" s="146"/>
      <c r="M117" s="146"/>
    </row>
    <row r="118" spans="1:13" ht="15.75" customHeight="1" x14ac:dyDescent="0.25">
      <c r="A118" s="158" t="s">
        <v>203</v>
      </c>
      <c r="B118" s="146"/>
      <c r="C118" s="146"/>
      <c r="D118" s="146"/>
      <c r="E118" s="146"/>
      <c r="F118" s="146"/>
      <c r="G118" s="146"/>
      <c r="H118" s="146"/>
      <c r="I118" s="146"/>
      <c r="J118" s="146"/>
      <c r="K118" s="146"/>
      <c r="L118" s="146"/>
      <c r="M118" s="146"/>
    </row>
    <row r="119" spans="1:13" ht="15.75" customHeight="1" x14ac:dyDescent="0.25">
      <c r="A119" s="146" t="s">
        <v>37</v>
      </c>
      <c r="B119" s="191" t="s">
        <v>199</v>
      </c>
      <c r="C119" s="192" t="s">
        <v>201</v>
      </c>
      <c r="D119" s="146"/>
      <c r="E119" s="146"/>
      <c r="F119" s="146"/>
      <c r="G119" s="146"/>
      <c r="H119" s="146"/>
      <c r="I119" s="146"/>
      <c r="J119" s="146"/>
      <c r="K119" s="146"/>
      <c r="L119" s="146"/>
      <c r="M119" s="146"/>
    </row>
    <row r="120" spans="1:13" ht="15.75" customHeight="1" x14ac:dyDescent="0.25">
      <c r="A120" s="1">
        <v>1</v>
      </c>
      <c r="B120" s="195">
        <v>1</v>
      </c>
      <c r="C120" s="195">
        <v>1</v>
      </c>
      <c r="D120" s="146"/>
      <c r="E120" s="146"/>
      <c r="F120" s="146"/>
      <c r="G120" s="146"/>
      <c r="H120" s="146"/>
      <c r="I120" s="146"/>
      <c r="J120" s="146"/>
      <c r="K120" s="146"/>
      <c r="L120" s="146"/>
      <c r="M120" s="146"/>
    </row>
    <row r="121" spans="1:13" ht="15.75" customHeight="1" x14ac:dyDescent="0.25">
      <c r="A121" s="146">
        <v>2</v>
      </c>
      <c r="B121" s="195">
        <v>0.8</v>
      </c>
      <c r="C121" s="195">
        <v>0.3</v>
      </c>
      <c r="D121" s="146"/>
      <c r="E121" s="146"/>
      <c r="F121" s="146"/>
      <c r="G121" s="146"/>
      <c r="H121" s="146"/>
      <c r="I121" s="146"/>
      <c r="J121" s="146"/>
      <c r="K121" s="146"/>
      <c r="L121" s="146"/>
      <c r="M121" s="146"/>
    </row>
    <row r="122" spans="1:13" ht="15.75" customHeight="1" x14ac:dyDescent="0.25">
      <c r="A122" s="146">
        <v>3</v>
      </c>
      <c r="B122" s="195">
        <v>0.6</v>
      </c>
      <c r="C122" s="195">
        <v>0.25</v>
      </c>
      <c r="D122" s="146"/>
      <c r="E122" s="146"/>
      <c r="F122" s="146"/>
      <c r="G122" s="146"/>
      <c r="H122" s="146"/>
      <c r="I122" s="146"/>
      <c r="J122" s="146"/>
      <c r="K122" s="146"/>
      <c r="L122" s="146"/>
      <c r="M122" s="146"/>
    </row>
    <row r="123" spans="1:13" ht="15.75" customHeight="1" x14ac:dyDescent="0.25">
      <c r="A123" s="146">
        <v>4</v>
      </c>
      <c r="B123" s="195">
        <v>0.5</v>
      </c>
      <c r="C123" s="195">
        <v>0.23</v>
      </c>
      <c r="D123" s="146"/>
      <c r="E123" s="146"/>
      <c r="F123" s="146"/>
      <c r="G123" s="146"/>
      <c r="H123" s="146"/>
      <c r="I123" s="146"/>
      <c r="J123" s="146"/>
      <c r="K123" s="146"/>
      <c r="L123" s="146"/>
      <c r="M123" s="146"/>
    </row>
    <row r="124" spans="1:13" ht="15.75" customHeight="1" x14ac:dyDescent="0.25">
      <c r="A124" s="146">
        <v>5</v>
      </c>
      <c r="B124" s="195">
        <v>0.5</v>
      </c>
      <c r="C124" s="195">
        <v>0.2</v>
      </c>
      <c r="D124" s="146"/>
      <c r="E124" s="146"/>
      <c r="F124" s="146"/>
      <c r="G124" s="146"/>
      <c r="H124" s="146"/>
      <c r="I124" s="146"/>
      <c r="J124" s="146"/>
      <c r="K124" s="146"/>
      <c r="L124" s="146"/>
      <c r="M124" s="146"/>
    </row>
    <row r="125" spans="1:13" ht="15.75" customHeight="1" x14ac:dyDescent="0.25">
      <c r="A125" s="146">
        <v>6</v>
      </c>
      <c r="B125" s="195">
        <v>0.5</v>
      </c>
      <c r="C125" s="195">
        <v>0.2</v>
      </c>
      <c r="D125" s="146"/>
      <c r="E125" s="146"/>
      <c r="F125" s="146"/>
      <c r="G125" s="146"/>
      <c r="H125" s="146"/>
      <c r="I125" s="146"/>
      <c r="J125" s="146"/>
      <c r="K125" s="146"/>
      <c r="L125" s="146"/>
      <c r="M125" s="146"/>
    </row>
    <row r="126" spans="1:13" ht="15.75" customHeight="1" x14ac:dyDescent="0.25">
      <c r="A126" s="146"/>
      <c r="B126" s="146"/>
      <c r="C126" s="146"/>
      <c r="D126" s="146"/>
      <c r="E126" s="146"/>
      <c r="F126" s="146"/>
      <c r="G126" s="146"/>
      <c r="H126" s="146"/>
      <c r="I126" s="146"/>
      <c r="J126" s="146"/>
      <c r="K126" s="146"/>
      <c r="L126" s="146"/>
      <c r="M126" s="146"/>
    </row>
    <row r="127" spans="1:13" ht="15.75" customHeight="1" x14ac:dyDescent="0.25">
      <c r="A127" s="146"/>
      <c r="B127" s="146"/>
      <c r="C127" s="146"/>
      <c r="D127" s="146"/>
      <c r="E127" s="146"/>
      <c r="F127" s="146"/>
      <c r="G127" s="146"/>
      <c r="H127" s="146"/>
      <c r="I127" s="146"/>
      <c r="J127" s="146"/>
      <c r="K127" s="146"/>
      <c r="L127" s="146"/>
      <c r="M127" s="146"/>
    </row>
    <row r="128" spans="1:13" ht="15.75" customHeight="1" x14ac:dyDescent="0.25">
      <c r="A128" s="146"/>
      <c r="B128" s="146"/>
      <c r="C128" s="146"/>
      <c r="D128" s="146"/>
      <c r="E128" s="146"/>
      <c r="F128" s="146"/>
      <c r="G128" s="146"/>
      <c r="H128" s="146"/>
      <c r="I128" s="146"/>
      <c r="J128" s="146"/>
      <c r="K128" s="146"/>
      <c r="L128" s="146"/>
      <c r="M128" s="146"/>
    </row>
    <row r="129" spans="1:13" ht="15.75" customHeight="1" x14ac:dyDescent="0.25">
      <c r="A129" s="146"/>
      <c r="B129" s="146"/>
      <c r="C129" s="146"/>
      <c r="D129" s="146"/>
      <c r="E129" s="146"/>
      <c r="F129" s="146"/>
      <c r="G129" s="146"/>
      <c r="H129" s="146"/>
      <c r="I129" s="146"/>
      <c r="J129" s="146"/>
      <c r="K129" s="146"/>
      <c r="L129" s="146"/>
      <c r="M129" s="146"/>
    </row>
    <row r="130" spans="1:13" ht="15.75" customHeight="1" x14ac:dyDescent="0.25">
      <c r="A130" s="146"/>
      <c r="B130" s="146"/>
      <c r="C130" s="146"/>
      <c r="D130" s="146"/>
      <c r="E130" s="146"/>
      <c r="F130" s="146"/>
      <c r="G130" s="146"/>
      <c r="H130" s="146"/>
      <c r="I130" s="146"/>
      <c r="J130" s="146"/>
      <c r="K130" s="146"/>
      <c r="L130" s="146"/>
      <c r="M130" s="146"/>
    </row>
    <row r="131" spans="1:13" ht="15.75" customHeight="1" x14ac:dyDescent="0.25">
      <c r="A131" s="146"/>
      <c r="B131" s="146"/>
      <c r="C131" s="146"/>
      <c r="D131" s="146"/>
      <c r="E131" s="146"/>
      <c r="F131" s="146"/>
      <c r="G131" s="146"/>
      <c r="H131" s="146"/>
      <c r="I131" s="146"/>
      <c r="J131" s="146"/>
      <c r="K131" s="146"/>
      <c r="L131" s="146"/>
      <c r="M131" s="146"/>
    </row>
    <row r="132" spans="1:13" ht="15.75" customHeight="1" x14ac:dyDescent="0.25">
      <c r="A132" s="146"/>
      <c r="B132" s="146"/>
      <c r="C132" s="146"/>
      <c r="D132" s="146"/>
      <c r="E132" s="146"/>
      <c r="F132" s="146"/>
      <c r="G132" s="146"/>
      <c r="H132" s="146"/>
      <c r="I132" s="146"/>
      <c r="J132" s="146"/>
      <c r="K132" s="146"/>
      <c r="L132" s="146"/>
      <c r="M132" s="146"/>
    </row>
    <row r="133" spans="1:13" ht="15.75" customHeight="1" x14ac:dyDescent="0.25">
      <c r="A133" s="146"/>
      <c r="B133" s="146"/>
      <c r="C133" s="146"/>
      <c r="D133" s="146"/>
      <c r="E133" s="146"/>
      <c r="F133" s="146"/>
      <c r="G133" s="146"/>
      <c r="H133" s="146"/>
      <c r="I133" s="146"/>
      <c r="J133" s="146"/>
      <c r="K133" s="146"/>
      <c r="L133" s="146"/>
      <c r="M133" s="146"/>
    </row>
    <row r="134" spans="1:13" ht="15.75" customHeight="1" x14ac:dyDescent="0.25">
      <c r="A134" s="146"/>
      <c r="B134" s="146"/>
      <c r="C134" s="146"/>
      <c r="D134" s="146"/>
      <c r="E134" s="146"/>
      <c r="F134" s="146"/>
      <c r="G134" s="146"/>
      <c r="H134" s="146"/>
      <c r="I134" s="146"/>
      <c r="J134" s="146"/>
      <c r="K134" s="146"/>
      <c r="L134" s="146"/>
      <c r="M134" s="146"/>
    </row>
    <row r="135" spans="1:13" ht="15.75" customHeight="1" x14ac:dyDescent="0.25">
      <c r="A135" s="146"/>
      <c r="B135" s="146"/>
      <c r="C135" s="146"/>
      <c r="D135" s="146"/>
      <c r="E135" s="146"/>
      <c r="F135" s="146"/>
      <c r="G135" s="146"/>
      <c r="H135" s="146"/>
      <c r="I135" s="146"/>
      <c r="J135" s="146"/>
      <c r="K135" s="146"/>
      <c r="L135" s="146"/>
      <c r="M135" s="146"/>
    </row>
    <row r="136" spans="1:13" ht="15.75" customHeight="1" x14ac:dyDescent="0.25">
      <c r="A136" s="146"/>
      <c r="B136" s="146"/>
      <c r="C136" s="146"/>
      <c r="D136" s="146"/>
      <c r="E136" s="146"/>
      <c r="F136" s="146"/>
      <c r="G136" s="146"/>
      <c r="H136" s="146"/>
      <c r="I136" s="146"/>
      <c r="J136" s="146"/>
      <c r="K136" s="146"/>
      <c r="L136" s="146"/>
      <c r="M136" s="146"/>
    </row>
    <row r="137" spans="1:13" ht="15.75" customHeight="1" x14ac:dyDescent="0.25">
      <c r="A137" s="146"/>
      <c r="B137" s="146"/>
      <c r="C137" s="146"/>
      <c r="D137" s="146"/>
      <c r="E137" s="146"/>
      <c r="F137" s="146"/>
      <c r="G137" s="146"/>
      <c r="H137" s="146"/>
      <c r="I137" s="146"/>
      <c r="J137" s="146"/>
      <c r="K137" s="146"/>
      <c r="L137" s="146"/>
      <c r="M137" s="146"/>
    </row>
    <row r="138" spans="1:13" ht="15.75" customHeight="1" x14ac:dyDescent="0.25">
      <c r="A138" s="146"/>
      <c r="B138" s="146"/>
      <c r="C138" s="146"/>
      <c r="D138" s="146"/>
      <c r="E138" s="146"/>
      <c r="F138" s="146"/>
      <c r="G138" s="146"/>
      <c r="H138" s="146"/>
      <c r="I138" s="146"/>
      <c r="J138" s="146"/>
      <c r="K138" s="146"/>
      <c r="L138" s="146"/>
      <c r="M138" s="146"/>
    </row>
    <row r="139" spans="1:13" ht="15.75" customHeight="1" x14ac:dyDescent="0.25">
      <c r="A139" s="146"/>
      <c r="B139" s="146"/>
      <c r="C139" s="146"/>
      <c r="D139" s="146"/>
      <c r="E139" s="146"/>
      <c r="F139" s="146"/>
      <c r="G139" s="146"/>
      <c r="H139" s="146"/>
      <c r="I139" s="146"/>
      <c r="J139" s="146"/>
      <c r="K139" s="146"/>
      <c r="L139" s="146"/>
      <c r="M139" s="146"/>
    </row>
    <row r="140" spans="1:13" ht="15.75" customHeight="1" x14ac:dyDescent="0.25">
      <c r="A140" s="146"/>
      <c r="B140" s="146"/>
      <c r="C140" s="146"/>
      <c r="D140" s="146"/>
      <c r="E140" s="146"/>
      <c r="F140" s="146"/>
      <c r="G140" s="146"/>
      <c r="H140" s="146"/>
      <c r="I140" s="146"/>
      <c r="J140" s="146"/>
      <c r="K140" s="146"/>
      <c r="L140" s="146"/>
      <c r="M140" s="146"/>
    </row>
    <row r="141" spans="1:13" ht="15.75" customHeight="1" x14ac:dyDescent="0.25">
      <c r="A141" s="146"/>
      <c r="B141" s="146"/>
      <c r="C141" s="146"/>
      <c r="D141" s="146"/>
      <c r="E141" s="146"/>
      <c r="F141" s="146"/>
      <c r="G141" s="146"/>
      <c r="H141" s="146"/>
      <c r="I141" s="146"/>
      <c r="J141" s="146"/>
      <c r="K141" s="146"/>
      <c r="L141" s="146"/>
      <c r="M141" s="146"/>
    </row>
    <row r="142" spans="1:13" ht="15.75" customHeight="1" x14ac:dyDescent="0.25">
      <c r="A142" s="146"/>
      <c r="B142" s="146"/>
      <c r="C142" s="146"/>
      <c r="D142" s="146"/>
      <c r="E142" s="146"/>
      <c r="F142" s="146"/>
      <c r="G142" s="146"/>
      <c r="H142" s="146"/>
      <c r="I142" s="146"/>
      <c r="J142" s="146"/>
      <c r="K142" s="146"/>
      <c r="L142" s="146"/>
      <c r="M142" s="146"/>
    </row>
    <row r="143" spans="1:13" ht="15.75" customHeight="1" x14ac:dyDescent="0.25">
      <c r="A143" s="146"/>
      <c r="B143" s="146"/>
      <c r="C143" s="146"/>
      <c r="D143" s="146"/>
      <c r="E143" s="146"/>
      <c r="F143" s="146"/>
      <c r="G143" s="146"/>
      <c r="H143" s="146"/>
      <c r="I143" s="146"/>
      <c r="J143" s="146"/>
      <c r="K143" s="146"/>
      <c r="L143" s="146"/>
      <c r="M143" s="146"/>
    </row>
    <row r="144" spans="1:13" ht="15.75" customHeight="1" x14ac:dyDescent="0.25">
      <c r="A144" s="146"/>
      <c r="B144" s="146"/>
      <c r="C144" s="146"/>
      <c r="D144" s="146"/>
      <c r="E144" s="146"/>
      <c r="F144" s="146"/>
      <c r="G144" s="146"/>
      <c r="H144" s="146"/>
      <c r="I144" s="146"/>
      <c r="J144" s="146"/>
      <c r="K144" s="146"/>
      <c r="L144" s="146"/>
      <c r="M144" s="146"/>
    </row>
    <row r="145" spans="1:13" ht="15.75" customHeight="1" x14ac:dyDescent="0.25">
      <c r="A145" s="146"/>
      <c r="B145" s="146"/>
      <c r="C145" s="146"/>
      <c r="D145" s="146"/>
      <c r="E145" s="146"/>
      <c r="F145" s="146"/>
      <c r="G145" s="146"/>
      <c r="H145" s="146"/>
      <c r="I145" s="146"/>
      <c r="J145" s="146"/>
      <c r="K145" s="146"/>
      <c r="L145" s="146"/>
      <c r="M145" s="146"/>
    </row>
    <row r="146" spans="1:13" ht="15.75" customHeight="1" x14ac:dyDescent="0.25">
      <c r="A146" s="146"/>
      <c r="B146" s="146"/>
      <c r="C146" s="146"/>
      <c r="D146" s="146"/>
      <c r="E146" s="146"/>
      <c r="F146" s="146"/>
      <c r="G146" s="146"/>
      <c r="H146" s="146"/>
      <c r="I146" s="146"/>
      <c r="J146" s="146"/>
      <c r="K146" s="146"/>
      <c r="L146" s="146"/>
      <c r="M146" s="146"/>
    </row>
    <row r="147" spans="1:13" ht="15.75" customHeight="1" x14ac:dyDescent="0.25">
      <c r="A147" s="146"/>
      <c r="B147" s="146"/>
      <c r="C147" s="146"/>
      <c r="D147" s="146"/>
      <c r="E147" s="146"/>
      <c r="F147" s="146"/>
      <c r="G147" s="146"/>
      <c r="H147" s="146"/>
      <c r="I147" s="146"/>
      <c r="J147" s="146"/>
      <c r="K147" s="146"/>
      <c r="L147" s="146"/>
      <c r="M147" s="146"/>
    </row>
    <row r="148" spans="1:13" ht="15.75" customHeight="1" x14ac:dyDescent="0.25">
      <c r="A148" s="146"/>
      <c r="B148" s="146"/>
      <c r="C148" s="146"/>
      <c r="D148" s="146"/>
      <c r="E148" s="146"/>
      <c r="F148" s="146"/>
      <c r="G148" s="146"/>
      <c r="H148" s="146"/>
      <c r="I148" s="146"/>
      <c r="J148" s="146"/>
      <c r="K148" s="146"/>
      <c r="L148" s="146"/>
      <c r="M148" s="146"/>
    </row>
    <row r="149" spans="1:13" ht="15.75" customHeight="1" x14ac:dyDescent="0.25">
      <c r="A149" s="146"/>
      <c r="B149" s="146"/>
      <c r="C149" s="146"/>
      <c r="D149" s="146"/>
      <c r="E149" s="146"/>
      <c r="F149" s="146"/>
      <c r="G149" s="146"/>
      <c r="H149" s="146"/>
      <c r="I149" s="146"/>
      <c r="J149" s="146"/>
      <c r="K149" s="146"/>
      <c r="L149" s="146"/>
      <c r="M149" s="146"/>
    </row>
    <row r="150" spans="1:13" ht="15.75" customHeight="1" x14ac:dyDescent="0.25">
      <c r="A150" s="146"/>
      <c r="B150" s="146"/>
      <c r="C150" s="146"/>
      <c r="D150" s="146"/>
      <c r="E150" s="146"/>
      <c r="F150" s="146"/>
      <c r="G150" s="146"/>
      <c r="H150" s="146"/>
      <c r="I150" s="146"/>
      <c r="J150" s="146"/>
      <c r="K150" s="146"/>
      <c r="L150" s="146"/>
      <c r="M150" s="146"/>
    </row>
    <row r="151" spans="1:13" ht="15.75" customHeight="1" x14ac:dyDescent="0.25">
      <c r="A151" s="146"/>
      <c r="B151" s="146"/>
      <c r="C151" s="146"/>
      <c r="D151" s="146"/>
      <c r="E151" s="146"/>
      <c r="F151" s="146"/>
      <c r="G151" s="146"/>
      <c r="H151" s="146"/>
      <c r="I151" s="146"/>
      <c r="J151" s="146"/>
      <c r="K151" s="146"/>
      <c r="L151" s="146"/>
      <c r="M151" s="146"/>
    </row>
    <row r="152" spans="1:13" ht="15.75" customHeight="1" x14ac:dyDescent="0.25">
      <c r="A152" s="146"/>
      <c r="B152" s="146"/>
      <c r="C152" s="146"/>
      <c r="D152" s="146"/>
      <c r="E152" s="146"/>
      <c r="F152" s="146"/>
      <c r="G152" s="146"/>
      <c r="H152" s="146"/>
      <c r="I152" s="146"/>
      <c r="J152" s="146"/>
      <c r="K152" s="146"/>
      <c r="L152" s="146"/>
      <c r="M152" s="146"/>
    </row>
    <row r="153" spans="1:13" ht="15.75" customHeight="1" x14ac:dyDescent="0.25">
      <c r="A153" s="146"/>
      <c r="B153" s="146"/>
      <c r="C153" s="146"/>
      <c r="D153" s="146"/>
      <c r="E153" s="146"/>
      <c r="F153" s="146"/>
      <c r="G153" s="146"/>
      <c r="H153" s="146"/>
      <c r="I153" s="146"/>
      <c r="J153" s="146"/>
      <c r="K153" s="146"/>
      <c r="L153" s="146"/>
      <c r="M153" s="146"/>
    </row>
    <row r="154" spans="1:13" ht="15.75" customHeight="1" x14ac:dyDescent="0.25">
      <c r="A154" s="146"/>
      <c r="B154" s="146"/>
      <c r="C154" s="146"/>
      <c r="D154" s="146"/>
      <c r="E154" s="146"/>
      <c r="F154" s="146"/>
      <c r="G154" s="146"/>
      <c r="H154" s="146"/>
      <c r="I154" s="146"/>
      <c r="J154" s="146"/>
      <c r="K154" s="146"/>
      <c r="L154" s="146"/>
      <c r="M154" s="146"/>
    </row>
    <row r="155" spans="1:13" ht="15.75" customHeight="1" x14ac:dyDescent="0.25">
      <c r="A155" s="146"/>
      <c r="B155" s="146"/>
      <c r="C155" s="146"/>
      <c r="D155" s="146"/>
      <c r="E155" s="146"/>
      <c r="F155" s="146"/>
      <c r="G155" s="146"/>
      <c r="H155" s="146"/>
      <c r="I155" s="146"/>
      <c r="J155" s="146"/>
      <c r="K155" s="146"/>
      <c r="L155" s="146"/>
      <c r="M155" s="146"/>
    </row>
    <row r="156" spans="1:13" ht="15.75" customHeight="1" x14ac:dyDescent="0.25">
      <c r="A156" s="146"/>
      <c r="B156" s="146"/>
      <c r="C156" s="146"/>
      <c r="D156" s="146"/>
      <c r="E156" s="146"/>
      <c r="F156" s="146"/>
      <c r="G156" s="146"/>
      <c r="H156" s="146"/>
      <c r="I156" s="146"/>
      <c r="J156" s="146"/>
      <c r="K156" s="146"/>
      <c r="L156" s="146"/>
      <c r="M156" s="146"/>
    </row>
    <row r="157" spans="1:13" ht="15.75" customHeight="1" x14ac:dyDescent="0.25">
      <c r="A157" s="146"/>
      <c r="B157" s="146"/>
      <c r="C157" s="146"/>
      <c r="D157" s="146"/>
      <c r="E157" s="146"/>
      <c r="F157" s="146"/>
      <c r="G157" s="146"/>
      <c r="H157" s="146"/>
      <c r="I157" s="146"/>
      <c r="J157" s="146"/>
      <c r="K157" s="146"/>
      <c r="L157" s="146"/>
      <c r="M157" s="146"/>
    </row>
    <row r="158" spans="1:13" ht="15.75" customHeight="1" x14ac:dyDescent="0.25">
      <c r="A158" s="146"/>
      <c r="B158" s="146"/>
      <c r="C158" s="146"/>
      <c r="D158" s="146"/>
      <c r="E158" s="146"/>
      <c r="F158" s="146"/>
      <c r="G158" s="146"/>
      <c r="H158" s="146"/>
      <c r="I158" s="146"/>
      <c r="J158" s="146"/>
      <c r="K158" s="146"/>
      <c r="L158" s="146"/>
      <c r="M158" s="146"/>
    </row>
    <row r="159" spans="1:13" ht="15.75" customHeight="1" x14ac:dyDescent="0.25">
      <c r="A159" s="146"/>
      <c r="B159" s="146"/>
      <c r="C159" s="146"/>
      <c r="D159" s="146"/>
      <c r="E159" s="146"/>
      <c r="F159" s="146"/>
      <c r="G159" s="146"/>
      <c r="H159" s="146"/>
      <c r="I159" s="146"/>
      <c r="J159" s="146"/>
      <c r="K159" s="146"/>
      <c r="L159" s="146"/>
      <c r="M159" s="146"/>
    </row>
    <row r="160" spans="1:13" ht="15.75" customHeight="1" x14ac:dyDescent="0.25">
      <c r="A160" s="146"/>
      <c r="B160" s="146"/>
      <c r="C160" s="146"/>
      <c r="D160" s="146"/>
      <c r="E160" s="146"/>
      <c r="F160" s="146"/>
      <c r="G160" s="146"/>
      <c r="H160" s="146"/>
      <c r="I160" s="146"/>
      <c r="J160" s="146"/>
      <c r="K160" s="146"/>
      <c r="L160" s="146"/>
      <c r="M160" s="146"/>
    </row>
    <row r="161" spans="1:13" ht="15.75" customHeight="1" x14ac:dyDescent="0.25">
      <c r="A161" s="146"/>
      <c r="B161" s="146"/>
      <c r="C161" s="146"/>
      <c r="D161" s="146"/>
      <c r="E161" s="146"/>
      <c r="F161" s="146"/>
      <c r="G161" s="146"/>
      <c r="H161" s="146"/>
      <c r="I161" s="146"/>
      <c r="J161" s="146"/>
      <c r="K161" s="146"/>
      <c r="L161" s="146"/>
      <c r="M161" s="146"/>
    </row>
    <row r="162" spans="1:13" ht="15.75" customHeight="1" x14ac:dyDescent="0.25">
      <c r="A162" s="146"/>
      <c r="B162" s="146"/>
      <c r="C162" s="146"/>
      <c r="D162" s="146"/>
      <c r="E162" s="146"/>
      <c r="F162" s="146"/>
      <c r="G162" s="146"/>
      <c r="H162" s="146"/>
      <c r="I162" s="146"/>
      <c r="J162" s="146"/>
      <c r="K162" s="146"/>
      <c r="L162" s="146"/>
      <c r="M162" s="146"/>
    </row>
    <row r="163" spans="1:13" ht="15.75" customHeight="1" x14ac:dyDescent="0.25">
      <c r="A163" s="146"/>
      <c r="B163" s="146"/>
      <c r="C163" s="146"/>
      <c r="D163" s="146"/>
      <c r="E163" s="146"/>
      <c r="F163" s="146"/>
      <c r="G163" s="146"/>
      <c r="H163" s="146"/>
      <c r="I163" s="146"/>
      <c r="J163" s="146"/>
      <c r="K163" s="146"/>
      <c r="L163" s="146"/>
      <c r="M163" s="146"/>
    </row>
    <row r="164" spans="1:13" ht="15.75" customHeight="1" x14ac:dyDescent="0.25">
      <c r="A164" s="146"/>
      <c r="B164" s="146"/>
      <c r="C164" s="146"/>
      <c r="D164" s="146"/>
      <c r="E164" s="146"/>
      <c r="F164" s="146"/>
      <c r="G164" s="146"/>
      <c r="H164" s="146"/>
      <c r="I164" s="146"/>
      <c r="J164" s="146"/>
      <c r="K164" s="146"/>
      <c r="L164" s="146"/>
      <c r="M164" s="146"/>
    </row>
    <row r="165" spans="1:13" ht="15.75" customHeight="1" x14ac:dyDescent="0.25">
      <c r="A165" s="146"/>
      <c r="B165" s="146"/>
      <c r="C165" s="146"/>
      <c r="D165" s="146"/>
      <c r="E165" s="146"/>
      <c r="F165" s="146"/>
      <c r="G165" s="146"/>
      <c r="H165" s="146"/>
      <c r="I165" s="146"/>
      <c r="J165" s="146"/>
      <c r="K165" s="146"/>
      <c r="L165" s="146"/>
      <c r="M165" s="146"/>
    </row>
    <row r="166" spans="1:13" ht="15.75" customHeight="1" x14ac:dyDescent="0.25">
      <c r="A166" s="146"/>
      <c r="B166" s="146"/>
      <c r="C166" s="146"/>
      <c r="D166" s="146"/>
      <c r="E166" s="146"/>
      <c r="F166" s="146"/>
      <c r="G166" s="146"/>
      <c r="H166" s="146"/>
      <c r="I166" s="146"/>
      <c r="J166" s="146"/>
      <c r="K166" s="146"/>
      <c r="L166" s="146"/>
      <c r="M166" s="146"/>
    </row>
    <row r="167" spans="1:13" ht="15.75" customHeight="1" x14ac:dyDescent="0.25">
      <c r="A167" s="146"/>
      <c r="B167" s="146"/>
      <c r="C167" s="146"/>
      <c r="D167" s="146"/>
      <c r="E167" s="146"/>
      <c r="F167" s="146"/>
      <c r="G167" s="146"/>
      <c r="H167" s="146"/>
      <c r="I167" s="146"/>
      <c r="J167" s="146"/>
      <c r="K167" s="146"/>
      <c r="L167" s="146"/>
      <c r="M167" s="146"/>
    </row>
    <row r="168" spans="1:13" ht="15.75" customHeight="1" x14ac:dyDescent="0.25">
      <c r="A168" s="146"/>
      <c r="B168" s="146"/>
      <c r="C168" s="146"/>
      <c r="D168" s="146"/>
      <c r="E168" s="146"/>
      <c r="F168" s="146"/>
      <c r="G168" s="146"/>
      <c r="H168" s="146"/>
      <c r="I168" s="146"/>
      <c r="J168" s="146"/>
      <c r="K168" s="146"/>
      <c r="L168" s="146"/>
      <c r="M168" s="146"/>
    </row>
    <row r="169" spans="1:13" ht="15.75" customHeight="1" x14ac:dyDescent="0.25">
      <c r="A169" s="146"/>
      <c r="B169" s="146"/>
      <c r="C169" s="146"/>
      <c r="D169" s="146"/>
      <c r="E169" s="146"/>
      <c r="F169" s="146"/>
      <c r="G169" s="146"/>
      <c r="H169" s="146"/>
      <c r="I169" s="146"/>
      <c r="J169" s="146"/>
      <c r="K169" s="146"/>
      <c r="L169" s="146"/>
      <c r="M169" s="146"/>
    </row>
    <row r="170" spans="1:13" ht="15.75" customHeight="1" x14ac:dyDescent="0.25">
      <c r="A170" s="146"/>
      <c r="B170" s="146"/>
      <c r="C170" s="146"/>
      <c r="D170" s="146"/>
      <c r="E170" s="146"/>
      <c r="F170" s="146"/>
      <c r="G170" s="146"/>
      <c r="H170" s="146"/>
      <c r="I170" s="146"/>
      <c r="J170" s="146"/>
      <c r="K170" s="146"/>
      <c r="L170" s="146"/>
      <c r="M170" s="146"/>
    </row>
    <row r="171" spans="1:13" ht="15.75" customHeight="1" x14ac:dyDescent="0.25">
      <c r="A171" s="146"/>
      <c r="B171" s="146"/>
      <c r="C171" s="146"/>
      <c r="D171" s="146"/>
      <c r="E171" s="146"/>
      <c r="F171" s="146"/>
      <c r="G171" s="146"/>
      <c r="H171" s="146"/>
      <c r="I171" s="146"/>
      <c r="J171" s="146"/>
      <c r="K171" s="146"/>
      <c r="L171" s="146"/>
      <c r="M171" s="146"/>
    </row>
    <row r="172" spans="1:13" ht="15.75" customHeight="1" x14ac:dyDescent="0.25">
      <c r="A172" s="146"/>
      <c r="B172" s="146"/>
      <c r="C172" s="146"/>
      <c r="D172" s="146"/>
      <c r="E172" s="146"/>
      <c r="F172" s="146"/>
      <c r="G172" s="146"/>
      <c r="H172" s="146"/>
      <c r="I172" s="146"/>
      <c r="J172" s="146"/>
      <c r="K172" s="146"/>
      <c r="L172" s="146"/>
      <c r="M172" s="146"/>
    </row>
    <row r="173" spans="1:13" ht="15.75" customHeight="1" x14ac:dyDescent="0.25">
      <c r="A173" s="146"/>
      <c r="B173" s="146"/>
      <c r="C173" s="146"/>
      <c r="D173" s="146"/>
      <c r="E173" s="146"/>
      <c r="F173" s="146"/>
      <c r="G173" s="146"/>
      <c r="H173" s="146"/>
      <c r="I173" s="146"/>
      <c r="J173" s="146"/>
      <c r="K173" s="146"/>
      <c r="L173" s="146"/>
      <c r="M173" s="146"/>
    </row>
    <row r="174" spans="1:13" ht="15.75" customHeight="1" x14ac:dyDescent="0.25">
      <c r="A174" s="146"/>
      <c r="B174" s="146"/>
      <c r="C174" s="146"/>
      <c r="D174" s="146"/>
      <c r="E174" s="146"/>
      <c r="F174" s="146"/>
      <c r="G174" s="146"/>
      <c r="H174" s="146"/>
      <c r="I174" s="146"/>
      <c r="J174" s="146"/>
      <c r="K174" s="146"/>
      <c r="L174" s="146"/>
      <c r="M174" s="146"/>
    </row>
    <row r="175" spans="1:13" ht="15.75" customHeight="1" x14ac:dyDescent="0.25">
      <c r="A175" s="146"/>
      <c r="B175" s="146"/>
      <c r="C175" s="146"/>
      <c r="D175" s="146"/>
      <c r="E175" s="146"/>
      <c r="F175" s="146"/>
      <c r="G175" s="146"/>
      <c r="H175" s="146"/>
      <c r="I175" s="146"/>
      <c r="J175" s="146"/>
      <c r="K175" s="146"/>
      <c r="L175" s="146"/>
      <c r="M175" s="146"/>
    </row>
    <row r="176" spans="1:13" ht="15.75" customHeight="1" x14ac:dyDescent="0.25">
      <c r="A176" s="146"/>
      <c r="B176" s="146"/>
      <c r="C176" s="146"/>
      <c r="D176" s="146"/>
      <c r="E176" s="146"/>
      <c r="F176" s="146"/>
      <c r="G176" s="146"/>
      <c r="H176" s="146"/>
      <c r="I176" s="146"/>
      <c r="J176" s="146"/>
      <c r="K176" s="146"/>
      <c r="L176" s="146"/>
      <c r="M176" s="146"/>
    </row>
    <row r="177" spans="1:13" ht="15.75" customHeight="1" x14ac:dyDescent="0.25">
      <c r="A177" s="146"/>
      <c r="B177" s="146"/>
      <c r="C177" s="146"/>
      <c r="D177" s="146"/>
      <c r="E177" s="146"/>
      <c r="F177" s="146"/>
      <c r="G177" s="146"/>
      <c r="H177" s="146"/>
      <c r="I177" s="146"/>
      <c r="J177" s="146"/>
      <c r="K177" s="146"/>
      <c r="L177" s="146"/>
      <c r="M177" s="146"/>
    </row>
    <row r="178" spans="1:13" ht="15.75" customHeight="1" x14ac:dyDescent="0.25">
      <c r="A178" s="146"/>
      <c r="B178" s="146"/>
      <c r="C178" s="146"/>
      <c r="D178" s="146"/>
      <c r="E178" s="146"/>
      <c r="F178" s="146"/>
      <c r="G178" s="146"/>
      <c r="H178" s="146"/>
      <c r="I178" s="146"/>
      <c r="J178" s="146"/>
      <c r="K178" s="146"/>
      <c r="L178" s="146"/>
      <c r="M178" s="146"/>
    </row>
    <row r="179" spans="1:13" ht="15.75" customHeight="1" x14ac:dyDescent="0.25">
      <c r="A179" s="146"/>
      <c r="B179" s="146"/>
      <c r="C179" s="146"/>
      <c r="D179" s="146"/>
      <c r="E179" s="146"/>
      <c r="F179" s="146"/>
      <c r="G179" s="146"/>
      <c r="H179" s="146"/>
      <c r="I179" s="146"/>
      <c r="J179" s="146"/>
      <c r="K179" s="146"/>
      <c r="L179" s="146"/>
      <c r="M179" s="146"/>
    </row>
    <row r="180" spans="1:13" ht="15.75" customHeight="1" x14ac:dyDescent="0.25">
      <c r="A180" s="146"/>
      <c r="B180" s="146"/>
      <c r="C180" s="146"/>
      <c r="D180" s="146"/>
      <c r="E180" s="146"/>
      <c r="F180" s="146"/>
      <c r="G180" s="146"/>
      <c r="H180" s="146"/>
      <c r="I180" s="146"/>
      <c r="J180" s="146"/>
      <c r="K180" s="146"/>
      <c r="L180" s="146"/>
      <c r="M180" s="146"/>
    </row>
    <row r="181" spans="1:13" ht="15.75" customHeight="1" x14ac:dyDescent="0.25">
      <c r="A181" s="146"/>
      <c r="B181" s="146"/>
      <c r="C181" s="146"/>
      <c r="D181" s="146"/>
      <c r="E181" s="146"/>
      <c r="F181" s="146"/>
      <c r="G181" s="146"/>
      <c r="H181" s="146"/>
      <c r="I181" s="146"/>
      <c r="J181" s="146"/>
      <c r="K181" s="146"/>
      <c r="L181" s="146"/>
      <c r="M181" s="146"/>
    </row>
    <row r="182" spans="1:13" ht="15.75" customHeight="1" x14ac:dyDescent="0.25">
      <c r="A182" s="146"/>
      <c r="B182" s="146"/>
      <c r="C182" s="146"/>
      <c r="D182" s="146"/>
      <c r="E182" s="146"/>
      <c r="F182" s="146"/>
      <c r="G182" s="146"/>
      <c r="H182" s="146"/>
      <c r="I182" s="146"/>
      <c r="J182" s="146"/>
      <c r="K182" s="146"/>
      <c r="L182" s="146"/>
      <c r="M182" s="146"/>
    </row>
    <row r="183" spans="1:13" ht="15.75" customHeight="1" x14ac:dyDescent="0.25">
      <c r="A183" s="146"/>
      <c r="B183" s="146"/>
      <c r="C183" s="146"/>
      <c r="D183" s="146"/>
      <c r="E183" s="146"/>
      <c r="F183" s="146"/>
      <c r="G183" s="146"/>
      <c r="H183" s="146"/>
      <c r="I183" s="146"/>
      <c r="J183" s="146"/>
      <c r="K183" s="146"/>
      <c r="L183" s="146"/>
      <c r="M183" s="146"/>
    </row>
    <row r="184" spans="1:13" ht="15.75" customHeight="1" x14ac:dyDescent="0.25">
      <c r="A184" s="146"/>
      <c r="B184" s="146"/>
      <c r="C184" s="146"/>
      <c r="D184" s="146"/>
      <c r="E184" s="146"/>
      <c r="F184" s="146"/>
      <c r="G184" s="146"/>
      <c r="H184" s="146"/>
      <c r="I184" s="146"/>
      <c r="J184" s="146"/>
      <c r="K184" s="146"/>
      <c r="L184" s="146"/>
      <c r="M184" s="146"/>
    </row>
    <row r="185" spans="1:13" ht="15.75" customHeight="1" x14ac:dyDescent="0.25">
      <c r="A185" s="146"/>
      <c r="B185" s="146"/>
      <c r="C185" s="146"/>
      <c r="D185" s="146"/>
      <c r="E185" s="146"/>
      <c r="F185" s="146"/>
      <c r="G185" s="146"/>
      <c r="H185" s="146"/>
      <c r="I185" s="146"/>
      <c r="J185" s="146"/>
      <c r="K185" s="146"/>
      <c r="L185" s="146"/>
      <c r="M185" s="146"/>
    </row>
    <row r="186" spans="1:13" ht="15.75" customHeight="1" x14ac:dyDescent="0.25">
      <c r="A186" s="146"/>
      <c r="B186" s="146"/>
      <c r="C186" s="146"/>
      <c r="D186" s="146"/>
      <c r="E186" s="146"/>
      <c r="F186" s="146"/>
      <c r="G186" s="146"/>
      <c r="H186" s="146"/>
      <c r="I186" s="146"/>
      <c r="J186" s="146"/>
      <c r="K186" s="146"/>
      <c r="L186" s="146"/>
      <c r="M186" s="146"/>
    </row>
    <row r="187" spans="1:13" ht="15.75" customHeight="1" x14ac:dyDescent="0.25">
      <c r="A187" s="146"/>
      <c r="B187" s="146"/>
      <c r="C187" s="146"/>
      <c r="D187" s="146"/>
      <c r="E187" s="146"/>
      <c r="F187" s="146"/>
      <c r="G187" s="146"/>
      <c r="H187" s="146"/>
      <c r="I187" s="146"/>
      <c r="J187" s="146"/>
      <c r="K187" s="146"/>
      <c r="L187" s="146"/>
      <c r="M187" s="146"/>
    </row>
    <row r="188" spans="1:13" ht="15.75" customHeight="1" x14ac:dyDescent="0.25">
      <c r="A188" s="146"/>
      <c r="B188" s="146"/>
      <c r="C188" s="146"/>
      <c r="D188" s="146"/>
      <c r="E188" s="146"/>
      <c r="F188" s="146"/>
      <c r="G188" s="146"/>
      <c r="H188" s="146"/>
      <c r="I188" s="146"/>
      <c r="J188" s="146"/>
      <c r="K188" s="146"/>
      <c r="L188" s="146"/>
      <c r="M188" s="146"/>
    </row>
    <row r="189" spans="1:13" ht="15.75" customHeight="1" x14ac:dyDescent="0.25">
      <c r="A189" s="146"/>
      <c r="B189" s="146"/>
      <c r="C189" s="146"/>
      <c r="D189" s="146"/>
      <c r="E189" s="146"/>
      <c r="F189" s="146"/>
      <c r="G189" s="146"/>
      <c r="H189" s="146"/>
      <c r="I189" s="146"/>
      <c r="J189" s="146"/>
      <c r="K189" s="146"/>
      <c r="L189" s="146"/>
      <c r="M189" s="146"/>
    </row>
    <row r="190" spans="1:13" ht="15.75" customHeight="1" x14ac:dyDescent="0.25">
      <c r="A190" s="146"/>
      <c r="B190" s="146"/>
      <c r="C190" s="146"/>
      <c r="D190" s="146"/>
      <c r="E190" s="146"/>
      <c r="F190" s="146"/>
      <c r="G190" s="146"/>
      <c r="H190" s="146"/>
      <c r="I190" s="146"/>
      <c r="J190" s="146"/>
      <c r="K190" s="146"/>
      <c r="L190" s="146"/>
      <c r="M190" s="146"/>
    </row>
    <row r="191" spans="1:13" ht="15.75" customHeight="1" x14ac:dyDescent="0.25">
      <c r="A191" s="146"/>
      <c r="B191" s="146"/>
      <c r="C191" s="146"/>
      <c r="D191" s="146"/>
      <c r="E191" s="146"/>
      <c r="F191" s="146"/>
      <c r="G191" s="146"/>
      <c r="H191" s="146"/>
      <c r="I191" s="146"/>
      <c r="J191" s="146"/>
      <c r="K191" s="146"/>
      <c r="L191" s="146"/>
      <c r="M191" s="146"/>
    </row>
    <row r="192" spans="1:13" ht="15.75" customHeight="1" x14ac:dyDescent="0.25">
      <c r="A192" s="146"/>
      <c r="B192" s="146"/>
      <c r="C192" s="146"/>
      <c r="D192" s="146"/>
      <c r="E192" s="146"/>
      <c r="F192" s="146"/>
      <c r="G192" s="146"/>
      <c r="H192" s="146"/>
      <c r="I192" s="146"/>
      <c r="J192" s="146"/>
      <c r="K192" s="146"/>
      <c r="L192" s="146"/>
      <c r="M192" s="146"/>
    </row>
    <row r="193" spans="1:13" ht="15.75" customHeight="1" x14ac:dyDescent="0.25">
      <c r="A193" s="146"/>
      <c r="B193" s="146"/>
      <c r="C193" s="146"/>
      <c r="D193" s="146"/>
      <c r="E193" s="146"/>
      <c r="F193" s="146"/>
      <c r="G193" s="146"/>
      <c r="H193" s="146"/>
      <c r="I193" s="146"/>
      <c r="J193" s="146"/>
      <c r="K193" s="146"/>
      <c r="L193" s="146"/>
      <c r="M193" s="146"/>
    </row>
    <row r="194" spans="1:13" ht="15.75" customHeight="1" x14ac:dyDescent="0.25">
      <c r="A194" s="146"/>
      <c r="B194" s="146"/>
      <c r="C194" s="146"/>
      <c r="D194" s="146"/>
      <c r="E194" s="146"/>
      <c r="F194" s="146"/>
      <c r="G194" s="146"/>
      <c r="H194" s="146"/>
      <c r="I194" s="146"/>
      <c r="J194" s="146"/>
      <c r="K194" s="146"/>
      <c r="L194" s="146"/>
      <c r="M194" s="146"/>
    </row>
    <row r="195" spans="1:13" ht="15.75" customHeight="1" x14ac:dyDescent="0.25">
      <c r="A195" s="146"/>
      <c r="B195" s="146"/>
      <c r="C195" s="146"/>
      <c r="D195" s="146"/>
      <c r="E195" s="146"/>
      <c r="F195" s="146"/>
      <c r="G195" s="146"/>
      <c r="H195" s="146"/>
      <c r="I195" s="146"/>
      <c r="J195" s="146"/>
      <c r="K195" s="146"/>
      <c r="L195" s="146"/>
      <c r="M195" s="146"/>
    </row>
    <row r="196" spans="1:13" ht="15.75" customHeight="1" x14ac:dyDescent="0.25">
      <c r="A196" s="146"/>
      <c r="B196" s="146"/>
      <c r="C196" s="146"/>
      <c r="D196" s="146"/>
      <c r="E196" s="146"/>
      <c r="F196" s="146"/>
      <c r="G196" s="146"/>
      <c r="H196" s="146"/>
      <c r="I196" s="146"/>
      <c r="J196" s="146"/>
      <c r="K196" s="146"/>
      <c r="L196" s="146"/>
      <c r="M196" s="146"/>
    </row>
    <row r="197" spans="1:13" ht="15.75" customHeight="1" x14ac:dyDescent="0.25">
      <c r="A197" s="146"/>
      <c r="B197" s="146"/>
      <c r="C197" s="146"/>
      <c r="D197" s="146"/>
      <c r="E197" s="146"/>
      <c r="F197" s="146"/>
      <c r="G197" s="146"/>
      <c r="H197" s="146"/>
      <c r="I197" s="146"/>
      <c r="J197" s="146"/>
      <c r="K197" s="146"/>
      <c r="L197" s="146"/>
      <c r="M197" s="146"/>
    </row>
    <row r="198" spans="1:13" ht="15.75" customHeight="1" x14ac:dyDescent="0.25">
      <c r="A198" s="146"/>
      <c r="B198" s="146"/>
      <c r="C198" s="146"/>
      <c r="D198" s="146"/>
      <c r="E198" s="146"/>
      <c r="F198" s="146"/>
      <c r="G198" s="146"/>
      <c r="H198" s="146"/>
      <c r="I198" s="146"/>
      <c r="J198" s="146"/>
      <c r="K198" s="146"/>
      <c r="L198" s="146"/>
      <c r="M198" s="146"/>
    </row>
    <row r="199" spans="1:13" ht="15.75" customHeight="1" x14ac:dyDescent="0.25">
      <c r="A199" s="146"/>
      <c r="B199" s="146"/>
      <c r="C199" s="146"/>
      <c r="D199" s="146"/>
      <c r="E199" s="146"/>
      <c r="F199" s="146"/>
      <c r="G199" s="146"/>
      <c r="H199" s="146"/>
      <c r="I199" s="146"/>
      <c r="J199" s="146"/>
      <c r="K199" s="146"/>
      <c r="L199" s="146"/>
      <c r="M199" s="146"/>
    </row>
    <row r="200" spans="1:13" ht="15.75" customHeight="1" x14ac:dyDescent="0.25">
      <c r="A200" s="146"/>
      <c r="B200" s="146"/>
      <c r="C200" s="146"/>
      <c r="D200" s="146"/>
      <c r="E200" s="146"/>
      <c r="F200" s="146"/>
      <c r="G200" s="146"/>
      <c r="H200" s="146"/>
      <c r="I200" s="146"/>
      <c r="J200" s="146"/>
      <c r="K200" s="146"/>
      <c r="L200" s="146"/>
      <c r="M200" s="146"/>
    </row>
    <row r="201" spans="1:13" ht="15.75" customHeight="1" x14ac:dyDescent="0.25">
      <c r="A201" s="146"/>
      <c r="B201" s="146"/>
      <c r="C201" s="146"/>
      <c r="D201" s="146"/>
      <c r="E201" s="146"/>
      <c r="F201" s="146"/>
      <c r="G201" s="146"/>
      <c r="H201" s="146"/>
      <c r="I201" s="146"/>
      <c r="J201" s="146"/>
      <c r="K201" s="146"/>
      <c r="L201" s="146"/>
      <c r="M201" s="146"/>
    </row>
    <row r="202" spans="1:13" ht="15.75" customHeight="1" x14ac:dyDescent="0.25">
      <c r="A202" s="146"/>
      <c r="B202" s="146"/>
      <c r="C202" s="146"/>
      <c r="D202" s="146"/>
      <c r="E202" s="146"/>
      <c r="F202" s="146"/>
      <c r="G202" s="146"/>
      <c r="H202" s="146"/>
      <c r="I202" s="146"/>
      <c r="J202" s="146"/>
      <c r="K202" s="146"/>
      <c r="L202" s="146"/>
      <c r="M202" s="146"/>
    </row>
    <row r="203" spans="1:13" ht="15.75" customHeight="1" x14ac:dyDescent="0.25">
      <c r="A203" s="146"/>
      <c r="B203" s="146"/>
      <c r="C203" s="146"/>
      <c r="D203" s="146"/>
      <c r="E203" s="146"/>
      <c r="F203" s="146"/>
      <c r="G203" s="146"/>
      <c r="H203" s="146"/>
      <c r="I203" s="146"/>
      <c r="J203" s="146"/>
      <c r="K203" s="146"/>
      <c r="L203" s="146"/>
      <c r="M203" s="146"/>
    </row>
    <row r="204" spans="1:13" ht="15.75" customHeight="1" x14ac:dyDescent="0.25">
      <c r="A204" s="146"/>
      <c r="B204" s="146"/>
      <c r="C204" s="146"/>
      <c r="D204" s="146"/>
      <c r="E204" s="146"/>
      <c r="F204" s="146"/>
      <c r="G204" s="146"/>
      <c r="H204" s="146"/>
      <c r="I204" s="146"/>
      <c r="J204" s="146"/>
      <c r="K204" s="146"/>
      <c r="L204" s="146"/>
      <c r="M204" s="146"/>
    </row>
    <row r="205" spans="1:13" ht="15.75" customHeight="1" x14ac:dyDescent="0.25">
      <c r="A205" s="146"/>
      <c r="B205" s="146"/>
      <c r="C205" s="146"/>
      <c r="D205" s="146"/>
      <c r="E205" s="146"/>
      <c r="F205" s="146"/>
      <c r="G205" s="146"/>
      <c r="H205" s="146"/>
      <c r="I205" s="146"/>
      <c r="J205" s="146"/>
      <c r="K205" s="146"/>
      <c r="L205" s="146"/>
      <c r="M205" s="146"/>
    </row>
    <row r="206" spans="1:13" ht="15.75" customHeight="1" x14ac:dyDescent="0.25">
      <c r="A206" s="146"/>
      <c r="B206" s="146"/>
      <c r="C206" s="146"/>
      <c r="D206" s="146"/>
      <c r="E206" s="146"/>
      <c r="F206" s="146"/>
      <c r="G206" s="146"/>
      <c r="H206" s="146"/>
      <c r="I206" s="146"/>
      <c r="J206" s="146"/>
      <c r="K206" s="146"/>
      <c r="L206" s="146"/>
      <c r="M206" s="146"/>
    </row>
    <row r="207" spans="1:13" ht="15.75" customHeight="1" x14ac:dyDescent="0.25">
      <c r="A207" s="146"/>
      <c r="B207" s="146"/>
      <c r="C207" s="146"/>
      <c r="D207" s="146"/>
      <c r="E207" s="146"/>
      <c r="F207" s="146"/>
      <c r="G207" s="146"/>
      <c r="H207" s="146"/>
      <c r="I207" s="146"/>
      <c r="J207" s="146"/>
      <c r="K207" s="146"/>
      <c r="L207" s="146"/>
      <c r="M207" s="146"/>
    </row>
    <row r="208" spans="1:13" ht="15.75" customHeight="1" x14ac:dyDescent="0.25">
      <c r="A208" s="146"/>
      <c r="B208" s="146"/>
      <c r="C208" s="146"/>
      <c r="D208" s="146"/>
      <c r="E208" s="146"/>
      <c r="F208" s="146"/>
      <c r="G208" s="146"/>
      <c r="H208" s="146"/>
      <c r="I208" s="146"/>
      <c r="J208" s="146"/>
      <c r="K208" s="146"/>
      <c r="L208" s="146"/>
      <c r="M208" s="146"/>
    </row>
    <row r="209" spans="1:13" ht="15.75" customHeight="1" x14ac:dyDescent="0.25">
      <c r="A209" s="146"/>
      <c r="B209" s="146"/>
      <c r="C209" s="146"/>
      <c r="D209" s="146"/>
      <c r="E209" s="146"/>
      <c r="F209" s="146"/>
      <c r="G209" s="146"/>
      <c r="H209" s="146"/>
      <c r="I209" s="146"/>
      <c r="J209" s="146"/>
      <c r="K209" s="146"/>
      <c r="L209" s="146"/>
      <c r="M209" s="146"/>
    </row>
    <row r="210" spans="1:13" ht="15.75" customHeight="1" x14ac:dyDescent="0.25">
      <c r="A210" s="146"/>
      <c r="B210" s="146"/>
      <c r="C210" s="146"/>
      <c r="D210" s="146"/>
      <c r="E210" s="146"/>
      <c r="F210" s="146"/>
      <c r="G210" s="146"/>
      <c r="H210" s="146"/>
      <c r="I210" s="146"/>
      <c r="J210" s="146"/>
      <c r="K210" s="146"/>
      <c r="L210" s="146"/>
      <c r="M210" s="146"/>
    </row>
    <row r="211" spans="1:13" ht="15.75" customHeight="1" x14ac:dyDescent="0.25">
      <c r="A211" s="146"/>
      <c r="B211" s="146"/>
      <c r="C211" s="146"/>
      <c r="D211" s="146"/>
      <c r="E211" s="146"/>
      <c r="F211" s="146"/>
      <c r="G211" s="146"/>
      <c r="H211" s="146"/>
      <c r="I211" s="146"/>
      <c r="J211" s="146"/>
      <c r="K211" s="146"/>
      <c r="L211" s="146"/>
      <c r="M211" s="146"/>
    </row>
    <row r="212" spans="1:13" ht="15.75" customHeight="1" x14ac:dyDescent="0.25">
      <c r="A212" s="146"/>
      <c r="B212" s="146"/>
      <c r="C212" s="146"/>
      <c r="D212" s="146"/>
      <c r="E212" s="146"/>
      <c r="F212" s="146"/>
      <c r="G212" s="146"/>
      <c r="H212" s="146"/>
      <c r="I212" s="146"/>
      <c r="J212" s="146"/>
      <c r="K212" s="146"/>
      <c r="L212" s="146"/>
      <c r="M212" s="146"/>
    </row>
    <row r="213" spans="1:13" ht="15.75" customHeight="1" x14ac:dyDescent="0.25">
      <c r="A213" s="146"/>
      <c r="B213" s="146"/>
      <c r="C213" s="146"/>
      <c r="D213" s="146"/>
      <c r="E213" s="146"/>
      <c r="F213" s="146"/>
      <c r="G213" s="146"/>
      <c r="H213" s="146"/>
      <c r="I213" s="146"/>
      <c r="J213" s="146"/>
      <c r="K213" s="146"/>
      <c r="L213" s="146"/>
      <c r="M213" s="146"/>
    </row>
    <row r="214" spans="1:13" ht="15.75" customHeight="1" x14ac:dyDescent="0.25">
      <c r="A214" s="146"/>
      <c r="B214" s="146"/>
      <c r="C214" s="146"/>
      <c r="D214" s="146"/>
      <c r="E214" s="146"/>
      <c r="F214" s="146"/>
      <c r="G214" s="146"/>
      <c r="H214" s="146"/>
      <c r="I214" s="146"/>
      <c r="J214" s="146"/>
      <c r="K214" s="146"/>
      <c r="L214" s="146"/>
      <c r="M214" s="146"/>
    </row>
    <row r="215" spans="1:13" ht="15.75" customHeight="1" x14ac:dyDescent="0.25">
      <c r="A215" s="146"/>
      <c r="B215" s="146"/>
      <c r="C215" s="146"/>
      <c r="D215" s="146"/>
      <c r="E215" s="146"/>
      <c r="F215" s="146"/>
      <c r="G215" s="146"/>
      <c r="H215" s="146"/>
      <c r="I215" s="146"/>
      <c r="J215" s="146"/>
      <c r="K215" s="146"/>
      <c r="L215" s="146"/>
      <c r="M215" s="146"/>
    </row>
    <row r="216" spans="1:13" ht="15.75" customHeight="1" x14ac:dyDescent="0.25">
      <c r="A216" s="146"/>
      <c r="B216" s="146"/>
      <c r="C216" s="146"/>
      <c r="D216" s="146"/>
      <c r="E216" s="146"/>
      <c r="F216" s="146"/>
      <c r="G216" s="146"/>
      <c r="H216" s="146"/>
      <c r="I216" s="146"/>
      <c r="J216" s="146"/>
      <c r="K216" s="146"/>
      <c r="L216" s="146"/>
      <c r="M216" s="146"/>
    </row>
    <row r="217" spans="1:13" ht="15.75" customHeight="1" x14ac:dyDescent="0.25">
      <c r="A217" s="146"/>
      <c r="B217" s="146"/>
      <c r="C217" s="146"/>
      <c r="D217" s="146"/>
      <c r="E217" s="146"/>
      <c r="F217" s="146"/>
      <c r="G217" s="146"/>
      <c r="H217" s="146"/>
      <c r="I217" s="146"/>
      <c r="J217" s="146"/>
      <c r="K217" s="146"/>
      <c r="L217" s="146"/>
      <c r="M217" s="146"/>
    </row>
    <row r="218" spans="1:13" ht="15.75" customHeight="1" x14ac:dyDescent="0.25">
      <c r="A218" s="146"/>
      <c r="B218" s="146"/>
      <c r="C218" s="146"/>
      <c r="D218" s="146"/>
      <c r="E218" s="146"/>
      <c r="F218" s="146"/>
      <c r="G218" s="146"/>
      <c r="H218" s="146"/>
      <c r="I218" s="146"/>
      <c r="J218" s="146"/>
      <c r="K218" s="146"/>
      <c r="L218" s="146"/>
      <c r="M218" s="146"/>
    </row>
    <row r="219" spans="1:13" ht="15.75" customHeight="1" x14ac:dyDescent="0.25">
      <c r="A219" s="146"/>
      <c r="B219" s="146"/>
      <c r="C219" s="146"/>
      <c r="D219" s="146"/>
      <c r="E219" s="146"/>
      <c r="F219" s="146"/>
      <c r="G219" s="146"/>
      <c r="H219" s="146"/>
      <c r="I219" s="146"/>
      <c r="J219" s="146"/>
      <c r="K219" s="146"/>
      <c r="L219" s="146"/>
      <c r="M219" s="146"/>
    </row>
    <row r="220" spans="1:13" ht="15.75" customHeight="1" x14ac:dyDescent="0.25">
      <c r="A220" s="146"/>
      <c r="B220" s="146"/>
      <c r="C220" s="146"/>
      <c r="D220" s="146"/>
      <c r="E220" s="146"/>
      <c r="F220" s="146"/>
      <c r="G220" s="146"/>
      <c r="H220" s="146"/>
      <c r="I220" s="146"/>
      <c r="J220" s="146"/>
      <c r="K220" s="146"/>
      <c r="L220" s="146"/>
      <c r="M220" s="146"/>
    </row>
    <row r="221" spans="1:13" ht="15.75" customHeight="1" x14ac:dyDescent="0.25">
      <c r="A221" s="146"/>
      <c r="B221" s="146"/>
      <c r="C221" s="146"/>
      <c r="D221" s="146"/>
      <c r="E221" s="146"/>
      <c r="F221" s="146"/>
      <c r="G221" s="146"/>
      <c r="H221" s="146"/>
      <c r="I221" s="146"/>
      <c r="J221" s="146"/>
      <c r="K221" s="146"/>
      <c r="L221" s="146"/>
      <c r="M221" s="146"/>
    </row>
    <row r="222" spans="1:13" ht="15.75" customHeight="1" x14ac:dyDescent="0.25">
      <c r="A222" s="146"/>
      <c r="B222" s="146"/>
      <c r="C222" s="146"/>
      <c r="D222" s="146"/>
      <c r="E222" s="146"/>
      <c r="F222" s="146"/>
      <c r="G222" s="146"/>
      <c r="H222" s="146"/>
      <c r="I222" s="146"/>
      <c r="J222" s="146"/>
      <c r="K222" s="146"/>
      <c r="L222" s="146"/>
      <c r="M222" s="146"/>
    </row>
    <row r="223" spans="1:13" ht="15.75" customHeight="1" x14ac:dyDescent="0.25">
      <c r="A223" s="146"/>
      <c r="B223" s="146"/>
      <c r="C223" s="146"/>
      <c r="D223" s="146"/>
      <c r="E223" s="146"/>
      <c r="F223" s="146"/>
      <c r="G223" s="146"/>
      <c r="H223" s="146"/>
      <c r="I223" s="146"/>
      <c r="J223" s="146"/>
      <c r="K223" s="146"/>
      <c r="L223" s="146"/>
      <c r="M223" s="146"/>
    </row>
    <row r="224" spans="1:13" ht="15.75" customHeight="1" x14ac:dyDescent="0.25">
      <c r="A224" s="146"/>
      <c r="B224" s="146"/>
      <c r="C224" s="146"/>
      <c r="D224" s="146"/>
      <c r="E224" s="146"/>
      <c r="F224" s="146"/>
      <c r="G224" s="146"/>
      <c r="H224" s="146"/>
      <c r="I224" s="146"/>
      <c r="J224" s="146"/>
      <c r="K224" s="146"/>
      <c r="L224" s="146"/>
      <c r="M224" s="146"/>
    </row>
    <row r="225" spans="1:13" ht="15.75" customHeight="1" x14ac:dyDescent="0.25">
      <c r="A225" s="146"/>
      <c r="B225" s="146"/>
      <c r="C225" s="146"/>
      <c r="D225" s="146"/>
      <c r="E225" s="146"/>
      <c r="F225" s="146"/>
      <c r="G225" s="146"/>
      <c r="H225" s="146"/>
      <c r="I225" s="146"/>
      <c r="J225" s="146"/>
      <c r="K225" s="146"/>
      <c r="L225" s="146"/>
      <c r="M225" s="146"/>
    </row>
    <row r="226" spans="1:13" ht="15.75" customHeight="1" x14ac:dyDescent="0.25">
      <c r="A226" s="146"/>
      <c r="B226" s="146"/>
      <c r="C226" s="146"/>
      <c r="D226" s="146"/>
      <c r="E226" s="146"/>
      <c r="F226" s="146"/>
      <c r="G226" s="146"/>
      <c r="H226" s="146"/>
      <c r="I226" s="146"/>
      <c r="J226" s="146"/>
      <c r="K226" s="146"/>
      <c r="L226" s="146"/>
      <c r="M226" s="146"/>
    </row>
    <row r="227" spans="1:13" ht="15.75" customHeight="1" x14ac:dyDescent="0.25">
      <c r="A227" s="146"/>
      <c r="B227" s="146"/>
      <c r="C227" s="146"/>
      <c r="D227" s="146"/>
      <c r="E227" s="146"/>
      <c r="F227" s="146"/>
      <c r="G227" s="146"/>
      <c r="H227" s="146"/>
      <c r="I227" s="146"/>
      <c r="J227" s="146"/>
      <c r="K227" s="146"/>
      <c r="L227" s="146"/>
      <c r="M227" s="146"/>
    </row>
    <row r="228" spans="1:13" ht="15.75" customHeight="1" x14ac:dyDescent="0.25">
      <c r="A228" s="146"/>
      <c r="B228" s="146"/>
      <c r="C228" s="146"/>
      <c r="D228" s="146"/>
      <c r="E228" s="146"/>
      <c r="F228" s="146"/>
      <c r="G228" s="146"/>
      <c r="H228" s="146"/>
      <c r="I228" s="146"/>
      <c r="J228" s="146"/>
      <c r="K228" s="146"/>
      <c r="L228" s="146"/>
      <c r="M228" s="146"/>
    </row>
    <row r="229" spans="1:13" ht="15.75" customHeight="1" x14ac:dyDescent="0.25">
      <c r="A229" s="146"/>
      <c r="B229" s="146"/>
      <c r="C229" s="146"/>
      <c r="D229" s="146"/>
      <c r="E229" s="146"/>
      <c r="F229" s="146"/>
      <c r="G229" s="146"/>
      <c r="H229" s="146"/>
      <c r="I229" s="146"/>
      <c r="J229" s="146"/>
      <c r="K229" s="146"/>
      <c r="L229" s="146"/>
      <c r="M229" s="146"/>
    </row>
    <row r="230" spans="1:13" ht="15.75" customHeight="1" x14ac:dyDescent="0.25">
      <c r="A230" s="146"/>
      <c r="B230" s="146"/>
      <c r="C230" s="146"/>
      <c r="D230" s="146"/>
      <c r="E230" s="146"/>
      <c r="F230" s="146"/>
      <c r="G230" s="146"/>
      <c r="H230" s="146"/>
      <c r="I230" s="146"/>
      <c r="J230" s="146"/>
      <c r="K230" s="146"/>
      <c r="L230" s="146"/>
      <c r="M230" s="146"/>
    </row>
    <row r="231" spans="1:13" ht="15.75" customHeight="1" x14ac:dyDescent="0.25">
      <c r="A231" s="146"/>
      <c r="B231" s="146"/>
      <c r="C231" s="146"/>
      <c r="D231" s="146"/>
      <c r="E231" s="146"/>
      <c r="F231" s="146"/>
      <c r="G231" s="146"/>
      <c r="H231" s="146"/>
      <c r="I231" s="146"/>
      <c r="J231" s="146"/>
      <c r="K231" s="146"/>
      <c r="L231" s="146"/>
      <c r="M231" s="146"/>
    </row>
    <row r="232" spans="1:13" ht="15.75" customHeight="1" x14ac:dyDescent="0.25">
      <c r="A232" s="146"/>
      <c r="B232" s="146"/>
      <c r="C232" s="146"/>
      <c r="D232" s="146"/>
      <c r="E232" s="146"/>
      <c r="F232" s="146"/>
      <c r="G232" s="146"/>
      <c r="H232" s="146"/>
      <c r="I232" s="146"/>
      <c r="J232" s="146"/>
      <c r="K232" s="146"/>
      <c r="L232" s="146"/>
      <c r="M232" s="146"/>
    </row>
    <row r="233" spans="1:13" ht="15.75" customHeight="1" x14ac:dyDescent="0.25">
      <c r="A233" s="146"/>
      <c r="B233" s="146"/>
      <c r="C233" s="146"/>
      <c r="D233" s="146"/>
      <c r="E233" s="146"/>
      <c r="F233" s="146"/>
      <c r="G233" s="146"/>
      <c r="H233" s="146"/>
      <c r="I233" s="146"/>
      <c r="J233" s="146"/>
      <c r="K233" s="146"/>
      <c r="L233" s="146"/>
      <c r="M233" s="146"/>
    </row>
    <row r="234" spans="1:13" ht="15.75" customHeight="1" x14ac:dyDescent="0.25">
      <c r="A234" s="146"/>
      <c r="B234" s="146"/>
      <c r="C234" s="146"/>
      <c r="D234" s="146"/>
      <c r="E234" s="146"/>
      <c r="F234" s="146"/>
      <c r="G234" s="146"/>
      <c r="H234" s="146"/>
      <c r="I234" s="146"/>
      <c r="J234" s="146"/>
      <c r="K234" s="146"/>
      <c r="L234" s="146"/>
      <c r="M234" s="146"/>
    </row>
    <row r="235" spans="1:13" ht="15.75" customHeight="1" x14ac:dyDescent="0.25">
      <c r="A235" s="146"/>
      <c r="B235" s="146"/>
      <c r="C235" s="146"/>
      <c r="D235" s="146"/>
      <c r="E235" s="146"/>
      <c r="F235" s="146"/>
      <c r="G235" s="146"/>
      <c r="H235" s="146"/>
      <c r="I235" s="146"/>
      <c r="J235" s="146"/>
      <c r="K235" s="146"/>
      <c r="L235" s="146"/>
      <c r="M235" s="146"/>
    </row>
    <row r="236" spans="1:13" ht="15.75" customHeight="1" x14ac:dyDescent="0.25">
      <c r="A236" s="146"/>
      <c r="B236" s="146"/>
      <c r="C236" s="146"/>
      <c r="D236" s="146"/>
      <c r="E236" s="146"/>
      <c r="F236" s="146"/>
      <c r="G236" s="146"/>
      <c r="H236" s="146"/>
      <c r="I236" s="146"/>
      <c r="J236" s="146"/>
      <c r="K236" s="146"/>
      <c r="L236" s="146"/>
      <c r="M236" s="146"/>
    </row>
    <row r="237" spans="1:13" ht="15.75" customHeight="1" x14ac:dyDescent="0.25">
      <c r="A237" s="146"/>
      <c r="B237" s="146"/>
      <c r="C237" s="146"/>
      <c r="D237" s="146"/>
      <c r="E237" s="146"/>
      <c r="F237" s="146"/>
      <c r="G237" s="146"/>
      <c r="H237" s="146"/>
      <c r="I237" s="146"/>
      <c r="J237" s="146"/>
      <c r="K237" s="146"/>
      <c r="L237" s="146"/>
      <c r="M237" s="146"/>
    </row>
    <row r="238" spans="1:13" ht="15.75" customHeight="1" x14ac:dyDescent="0.25">
      <c r="A238" s="146"/>
      <c r="B238" s="146"/>
      <c r="C238" s="146"/>
      <c r="D238" s="146"/>
      <c r="E238" s="146"/>
      <c r="F238" s="146"/>
      <c r="G238" s="146"/>
      <c r="H238" s="146"/>
      <c r="I238" s="146"/>
      <c r="J238" s="146"/>
      <c r="K238" s="146"/>
      <c r="L238" s="146"/>
      <c r="M238" s="146"/>
    </row>
    <row r="239" spans="1:13" ht="15.75" customHeight="1" x14ac:dyDescent="0.25">
      <c r="A239" s="146"/>
      <c r="B239" s="146"/>
      <c r="C239" s="146"/>
      <c r="D239" s="146"/>
      <c r="E239" s="146"/>
      <c r="F239" s="146"/>
      <c r="G239" s="146"/>
      <c r="H239" s="146"/>
      <c r="I239" s="146"/>
      <c r="J239" s="146"/>
      <c r="K239" s="146"/>
      <c r="L239" s="146"/>
      <c r="M239" s="146"/>
    </row>
    <row r="240" spans="1:13" ht="15.75" customHeight="1" x14ac:dyDescent="0.25">
      <c r="A240" s="146"/>
      <c r="B240" s="146"/>
      <c r="C240" s="146"/>
      <c r="D240" s="146"/>
      <c r="E240" s="146"/>
      <c r="F240" s="146"/>
      <c r="G240" s="146"/>
      <c r="H240" s="146"/>
      <c r="I240" s="146"/>
      <c r="J240" s="146"/>
      <c r="K240" s="146"/>
      <c r="L240" s="146"/>
      <c r="M240" s="146"/>
    </row>
    <row r="241" spans="1:13" ht="15.75" customHeight="1" x14ac:dyDescent="0.25">
      <c r="A241" s="146"/>
      <c r="B241" s="146"/>
      <c r="C241" s="146"/>
      <c r="D241" s="146"/>
      <c r="E241" s="146"/>
      <c r="F241" s="146"/>
      <c r="G241" s="146"/>
      <c r="H241" s="146"/>
      <c r="I241" s="146"/>
      <c r="J241" s="146"/>
      <c r="K241" s="146"/>
      <c r="L241" s="146"/>
      <c r="M241" s="146"/>
    </row>
    <row r="242" spans="1:13" ht="15.75" customHeight="1" x14ac:dyDescent="0.25">
      <c r="A242" s="146"/>
      <c r="B242" s="146"/>
      <c r="C242" s="146"/>
      <c r="D242" s="146"/>
      <c r="E242" s="146"/>
      <c r="F242" s="146"/>
      <c r="G242" s="146"/>
      <c r="H242" s="146"/>
      <c r="I242" s="146"/>
      <c r="J242" s="146"/>
      <c r="K242" s="146"/>
      <c r="L242" s="146"/>
      <c r="M242" s="146"/>
    </row>
    <row r="243" spans="1:13" ht="15.75" customHeight="1" x14ac:dyDescent="0.25">
      <c r="A243" s="146"/>
      <c r="B243" s="146"/>
      <c r="C243" s="146"/>
      <c r="D243" s="146"/>
      <c r="E243" s="146"/>
      <c r="F243" s="146"/>
      <c r="G243" s="146"/>
      <c r="H243" s="146"/>
      <c r="I243" s="146"/>
      <c r="J243" s="146"/>
      <c r="K243" s="146"/>
      <c r="L243" s="146"/>
      <c r="M243" s="146"/>
    </row>
    <row r="244" spans="1:13" ht="15.75" customHeight="1" x14ac:dyDescent="0.25">
      <c r="A244" s="146"/>
      <c r="B244" s="146"/>
      <c r="C244" s="146"/>
      <c r="D244" s="146"/>
      <c r="E244" s="146"/>
      <c r="F244" s="146"/>
      <c r="G244" s="146"/>
      <c r="H244" s="146"/>
      <c r="I244" s="146"/>
      <c r="J244" s="146"/>
      <c r="K244" s="146"/>
      <c r="L244" s="146"/>
      <c r="M244" s="146"/>
    </row>
    <row r="245" spans="1:13" ht="15.75" customHeight="1" x14ac:dyDescent="0.25">
      <c r="A245" s="146"/>
      <c r="B245" s="146"/>
      <c r="C245" s="146"/>
      <c r="D245" s="146"/>
      <c r="E245" s="146"/>
      <c r="F245" s="146"/>
      <c r="G245" s="146"/>
      <c r="H245" s="146"/>
      <c r="I245" s="146"/>
      <c r="J245" s="146"/>
      <c r="K245" s="146"/>
      <c r="L245" s="146"/>
      <c r="M245" s="146"/>
    </row>
    <row r="246" spans="1:13" ht="15.75" customHeight="1" x14ac:dyDescent="0.25">
      <c r="A246" s="146"/>
      <c r="B246" s="146"/>
      <c r="C246" s="146"/>
      <c r="D246" s="146"/>
      <c r="E246" s="146"/>
      <c r="F246" s="146"/>
      <c r="G246" s="146"/>
      <c r="H246" s="146"/>
      <c r="I246" s="146"/>
      <c r="J246" s="146"/>
      <c r="K246" s="146"/>
      <c r="L246" s="146"/>
      <c r="M246" s="146"/>
    </row>
    <row r="247" spans="1:13" ht="15.75" customHeight="1" x14ac:dyDescent="0.25">
      <c r="A247" s="146"/>
      <c r="B247" s="146"/>
      <c r="C247" s="146"/>
      <c r="D247" s="146"/>
      <c r="E247" s="146"/>
      <c r="F247" s="146"/>
      <c r="G247" s="146"/>
      <c r="H247" s="146"/>
      <c r="I247" s="146"/>
      <c r="J247" s="146"/>
      <c r="K247" s="146"/>
      <c r="L247" s="146"/>
      <c r="M247" s="146"/>
    </row>
    <row r="248" spans="1:13" ht="15.75" customHeight="1" x14ac:dyDescent="0.25">
      <c r="A248" s="146"/>
      <c r="B248" s="146"/>
      <c r="C248" s="146"/>
      <c r="D248" s="146"/>
      <c r="E248" s="146"/>
      <c r="F248" s="146"/>
      <c r="G248" s="146"/>
      <c r="H248" s="146"/>
      <c r="I248" s="146"/>
      <c r="J248" s="146"/>
      <c r="K248" s="146"/>
      <c r="L248" s="146"/>
      <c r="M248" s="146"/>
    </row>
    <row r="249" spans="1:13" ht="15.75" customHeight="1" x14ac:dyDescent="0.25">
      <c r="A249" s="146"/>
      <c r="B249" s="146"/>
      <c r="C249" s="146"/>
      <c r="D249" s="146"/>
      <c r="E249" s="146"/>
      <c r="F249" s="146"/>
      <c r="G249" s="146"/>
      <c r="H249" s="146"/>
      <c r="I249" s="146"/>
      <c r="J249" s="146"/>
      <c r="K249" s="146"/>
      <c r="L249" s="146"/>
      <c r="M249" s="146"/>
    </row>
    <row r="250" spans="1:13" ht="15.75" customHeight="1" x14ac:dyDescent="0.25">
      <c r="A250" s="146"/>
      <c r="B250" s="146"/>
      <c r="C250" s="146"/>
      <c r="D250" s="146"/>
      <c r="E250" s="146"/>
      <c r="F250" s="146"/>
      <c r="G250" s="146"/>
      <c r="H250" s="146"/>
      <c r="I250" s="146"/>
      <c r="J250" s="146"/>
      <c r="K250" s="146"/>
      <c r="L250" s="146"/>
      <c r="M250" s="146"/>
    </row>
    <row r="251" spans="1:13" ht="15.75" customHeight="1" x14ac:dyDescent="0.25">
      <c r="A251" s="146"/>
      <c r="B251" s="146"/>
      <c r="C251" s="146"/>
      <c r="D251" s="146"/>
      <c r="E251" s="146"/>
      <c r="F251" s="146"/>
      <c r="G251" s="146"/>
      <c r="H251" s="146"/>
      <c r="I251" s="146"/>
      <c r="J251" s="146"/>
      <c r="K251" s="146"/>
      <c r="L251" s="146"/>
      <c r="M251" s="146"/>
    </row>
    <row r="252" spans="1:13" ht="15.75" customHeight="1" x14ac:dyDescent="0.25">
      <c r="A252" s="146"/>
      <c r="B252" s="146"/>
      <c r="C252" s="146"/>
      <c r="D252" s="146"/>
      <c r="E252" s="146"/>
      <c r="F252" s="146"/>
      <c r="G252" s="146"/>
      <c r="H252" s="146"/>
      <c r="I252" s="146"/>
      <c r="J252" s="146"/>
      <c r="K252" s="146"/>
      <c r="L252" s="146"/>
      <c r="M252" s="146"/>
    </row>
    <row r="253" spans="1:13" ht="15.75" customHeight="1" x14ac:dyDescent="0.25">
      <c r="A253" s="146"/>
      <c r="B253" s="146"/>
      <c r="C253" s="146"/>
      <c r="D253" s="146"/>
      <c r="E253" s="146"/>
      <c r="F253" s="146"/>
      <c r="G253" s="146"/>
      <c r="H253" s="146"/>
      <c r="I253" s="146"/>
      <c r="J253" s="146"/>
      <c r="K253" s="146"/>
      <c r="L253" s="146"/>
      <c r="M253" s="146"/>
    </row>
    <row r="254" spans="1:13" ht="15.75" customHeight="1" x14ac:dyDescent="0.25">
      <c r="A254" s="146"/>
      <c r="B254" s="146"/>
      <c r="C254" s="146"/>
      <c r="D254" s="146"/>
      <c r="E254" s="146"/>
      <c r="F254" s="146"/>
      <c r="G254" s="146"/>
      <c r="H254" s="146"/>
      <c r="I254" s="146"/>
      <c r="J254" s="146"/>
      <c r="K254" s="146"/>
      <c r="L254" s="146"/>
      <c r="M254" s="146"/>
    </row>
    <row r="255" spans="1:13" ht="15.75" customHeight="1" x14ac:dyDescent="0.25">
      <c r="A255" s="146"/>
      <c r="B255" s="146"/>
      <c r="C255" s="146"/>
      <c r="D255" s="146"/>
      <c r="E255" s="146"/>
      <c r="F255" s="146"/>
      <c r="G255" s="146"/>
      <c r="H255" s="146"/>
      <c r="I255" s="146"/>
      <c r="J255" s="146"/>
      <c r="K255" s="146"/>
      <c r="L255" s="146"/>
      <c r="M255" s="146"/>
    </row>
    <row r="256" spans="1:13" ht="15.75" customHeight="1" x14ac:dyDescent="0.25">
      <c r="A256" s="146"/>
      <c r="B256" s="146"/>
      <c r="C256" s="146"/>
      <c r="D256" s="146"/>
      <c r="E256" s="146"/>
      <c r="F256" s="146"/>
      <c r="G256" s="146"/>
      <c r="H256" s="146"/>
      <c r="I256" s="146"/>
      <c r="J256" s="146"/>
      <c r="K256" s="146"/>
      <c r="L256" s="146"/>
      <c r="M256" s="146"/>
    </row>
    <row r="257" spans="1:13" ht="15.75" customHeight="1" x14ac:dyDescent="0.25">
      <c r="A257" s="146"/>
      <c r="B257" s="146"/>
      <c r="C257" s="146"/>
      <c r="D257" s="146"/>
      <c r="E257" s="146"/>
      <c r="F257" s="146"/>
      <c r="G257" s="146"/>
      <c r="H257" s="146"/>
      <c r="I257" s="146"/>
      <c r="J257" s="146"/>
      <c r="K257" s="146"/>
      <c r="L257" s="146"/>
      <c r="M257" s="146"/>
    </row>
    <row r="258" spans="1:13" ht="15.75" customHeight="1" x14ac:dyDescent="0.25">
      <c r="A258" s="146"/>
      <c r="B258" s="146"/>
      <c r="C258" s="146"/>
      <c r="D258" s="146"/>
      <c r="E258" s="146"/>
      <c r="F258" s="146"/>
      <c r="G258" s="146"/>
      <c r="H258" s="146"/>
      <c r="I258" s="146"/>
      <c r="J258" s="146"/>
      <c r="K258" s="146"/>
      <c r="L258" s="146"/>
      <c r="M258" s="146"/>
    </row>
    <row r="259" spans="1:13" ht="15.75" customHeight="1" x14ac:dyDescent="0.25">
      <c r="A259" s="146"/>
      <c r="B259" s="146"/>
      <c r="C259" s="146"/>
      <c r="D259" s="146"/>
      <c r="E259" s="146"/>
      <c r="F259" s="146"/>
      <c r="G259" s="146"/>
      <c r="H259" s="146"/>
      <c r="I259" s="146"/>
      <c r="J259" s="146"/>
      <c r="K259" s="146"/>
      <c r="L259" s="146"/>
      <c r="M259" s="146"/>
    </row>
    <row r="260" spans="1:13" ht="15.75" customHeight="1" x14ac:dyDescent="0.25">
      <c r="A260" s="146"/>
      <c r="B260" s="146"/>
      <c r="C260" s="146"/>
      <c r="D260" s="146"/>
      <c r="E260" s="146"/>
      <c r="F260" s="146"/>
      <c r="G260" s="146"/>
      <c r="H260" s="146"/>
      <c r="I260" s="146"/>
      <c r="J260" s="146"/>
      <c r="K260" s="146"/>
      <c r="L260" s="146"/>
      <c r="M260" s="146"/>
    </row>
    <row r="261" spans="1:13" ht="15.75" customHeight="1" x14ac:dyDescent="0.25">
      <c r="A261" s="146"/>
      <c r="B261" s="146"/>
      <c r="C261" s="146"/>
      <c r="D261" s="146"/>
      <c r="E261" s="146"/>
      <c r="F261" s="146"/>
      <c r="G261" s="146"/>
      <c r="H261" s="146"/>
      <c r="I261" s="146"/>
      <c r="J261" s="146"/>
      <c r="K261" s="146"/>
      <c r="L261" s="146"/>
      <c r="M261" s="146"/>
    </row>
    <row r="262" spans="1:13" ht="15.75" customHeight="1" x14ac:dyDescent="0.25">
      <c r="A262" s="146"/>
      <c r="B262" s="146"/>
      <c r="C262" s="146"/>
      <c r="D262" s="146"/>
      <c r="E262" s="146"/>
      <c r="F262" s="146"/>
      <c r="G262" s="146"/>
      <c r="H262" s="146"/>
      <c r="I262" s="146"/>
      <c r="J262" s="146"/>
      <c r="K262" s="146"/>
      <c r="L262" s="146"/>
      <c r="M262" s="146"/>
    </row>
    <row r="263" spans="1:13" ht="15.75" customHeight="1" x14ac:dyDescent="0.25">
      <c r="A263" s="146"/>
      <c r="B263" s="146"/>
      <c r="C263" s="146"/>
      <c r="D263" s="146"/>
      <c r="E263" s="146"/>
      <c r="F263" s="146"/>
      <c r="G263" s="146"/>
      <c r="H263" s="146"/>
      <c r="I263" s="146"/>
      <c r="J263" s="146"/>
      <c r="K263" s="146"/>
      <c r="L263" s="146"/>
      <c r="M263" s="146"/>
    </row>
    <row r="264" spans="1:13" ht="15.75" customHeight="1" x14ac:dyDescent="0.25">
      <c r="A264" s="146"/>
      <c r="B264" s="146"/>
      <c r="C264" s="146"/>
      <c r="D264" s="146"/>
      <c r="E264" s="146"/>
      <c r="F264" s="146"/>
      <c r="G264" s="146"/>
      <c r="H264" s="146"/>
      <c r="I264" s="146"/>
      <c r="J264" s="146"/>
      <c r="K264" s="146"/>
      <c r="L264" s="146"/>
      <c r="M264" s="146"/>
    </row>
    <row r="265" spans="1:13" ht="15.75" customHeight="1" x14ac:dyDescent="0.25">
      <c r="A265" s="146"/>
      <c r="B265" s="146"/>
      <c r="C265" s="146"/>
      <c r="D265" s="146"/>
      <c r="E265" s="146"/>
      <c r="F265" s="146"/>
      <c r="G265" s="146"/>
      <c r="H265" s="146"/>
      <c r="I265" s="146"/>
      <c r="J265" s="146"/>
      <c r="K265" s="146"/>
      <c r="L265" s="146"/>
      <c r="M265" s="146"/>
    </row>
    <row r="266" spans="1:13" ht="15.75" customHeight="1" x14ac:dyDescent="0.25">
      <c r="A266" s="146"/>
      <c r="B266" s="146"/>
      <c r="C266" s="146"/>
      <c r="D266" s="146"/>
      <c r="E266" s="146"/>
      <c r="F266" s="146"/>
      <c r="G266" s="146"/>
      <c r="H266" s="146"/>
      <c r="I266" s="146"/>
      <c r="J266" s="146"/>
      <c r="K266" s="146"/>
      <c r="L266" s="146"/>
      <c r="M266" s="146"/>
    </row>
    <row r="267" spans="1:13" ht="15.75" customHeight="1" x14ac:dyDescent="0.25">
      <c r="A267" s="146"/>
      <c r="B267" s="146"/>
      <c r="C267" s="146"/>
      <c r="D267" s="146"/>
      <c r="E267" s="146"/>
      <c r="F267" s="146"/>
      <c r="G267" s="146"/>
      <c r="H267" s="146"/>
      <c r="I267" s="146"/>
      <c r="J267" s="146"/>
      <c r="K267" s="146"/>
      <c r="L267" s="146"/>
      <c r="M267" s="146"/>
    </row>
    <row r="268" spans="1:13" ht="15.75" customHeight="1" x14ac:dyDescent="0.25">
      <c r="A268" s="146"/>
      <c r="B268" s="146"/>
      <c r="C268" s="146"/>
      <c r="D268" s="146"/>
      <c r="E268" s="146"/>
      <c r="F268" s="146"/>
      <c r="G268" s="146"/>
      <c r="H268" s="146"/>
      <c r="I268" s="146"/>
      <c r="J268" s="146"/>
      <c r="K268" s="146"/>
      <c r="L268" s="146"/>
      <c r="M268" s="146"/>
    </row>
    <row r="269" spans="1:13" ht="15.75" customHeight="1" x14ac:dyDescent="0.25">
      <c r="A269" s="146"/>
      <c r="B269" s="146"/>
      <c r="C269" s="146"/>
      <c r="D269" s="146"/>
      <c r="E269" s="146"/>
      <c r="F269" s="146"/>
      <c r="G269" s="146"/>
      <c r="H269" s="146"/>
      <c r="I269" s="146"/>
      <c r="J269" s="146"/>
      <c r="K269" s="146"/>
      <c r="L269" s="146"/>
      <c r="M269" s="146"/>
    </row>
    <row r="270" spans="1:13" ht="15.75" customHeight="1" x14ac:dyDescent="0.25">
      <c r="A270" s="146"/>
      <c r="B270" s="146"/>
      <c r="C270" s="146"/>
      <c r="D270" s="146"/>
      <c r="E270" s="146"/>
      <c r="F270" s="146"/>
      <c r="G270" s="146"/>
      <c r="H270" s="146"/>
      <c r="I270" s="146"/>
      <c r="J270" s="146"/>
      <c r="K270" s="146"/>
      <c r="L270" s="146"/>
      <c r="M270" s="146"/>
    </row>
    <row r="271" spans="1:13" ht="15.75" customHeight="1" x14ac:dyDescent="0.25">
      <c r="A271" s="146"/>
      <c r="B271" s="146"/>
      <c r="C271" s="146"/>
      <c r="D271" s="146"/>
      <c r="E271" s="146"/>
      <c r="F271" s="146"/>
      <c r="G271" s="146"/>
      <c r="H271" s="146"/>
      <c r="I271" s="146"/>
      <c r="J271" s="146"/>
      <c r="K271" s="146"/>
      <c r="L271" s="146"/>
      <c r="M271" s="146"/>
    </row>
    <row r="272" spans="1:13" ht="15.75" customHeight="1" x14ac:dyDescent="0.25">
      <c r="A272" s="146"/>
      <c r="B272" s="146"/>
      <c r="C272" s="146"/>
      <c r="D272" s="146"/>
      <c r="E272" s="146"/>
      <c r="F272" s="146"/>
      <c r="G272" s="146"/>
      <c r="H272" s="146"/>
      <c r="I272" s="146"/>
      <c r="J272" s="146"/>
      <c r="K272" s="146"/>
      <c r="L272" s="146"/>
      <c r="M272" s="146"/>
    </row>
    <row r="273" spans="1:13" ht="15.75" customHeight="1" x14ac:dyDescent="0.25">
      <c r="A273" s="146"/>
      <c r="B273" s="146"/>
      <c r="C273" s="146"/>
      <c r="D273" s="146"/>
      <c r="E273" s="146"/>
      <c r="F273" s="146"/>
      <c r="G273" s="146"/>
      <c r="H273" s="146"/>
      <c r="I273" s="146"/>
      <c r="J273" s="146"/>
      <c r="K273" s="146"/>
      <c r="L273" s="146"/>
      <c r="M273" s="146"/>
    </row>
    <row r="274" spans="1:13" ht="15.75" customHeight="1" x14ac:dyDescent="0.25">
      <c r="A274" s="146"/>
      <c r="B274" s="146"/>
      <c r="C274" s="146"/>
      <c r="D274" s="146"/>
      <c r="E274" s="146"/>
      <c r="F274" s="146"/>
      <c r="G274" s="146"/>
      <c r="H274" s="146"/>
      <c r="I274" s="146"/>
      <c r="J274" s="146"/>
      <c r="K274" s="146"/>
      <c r="L274" s="146"/>
      <c r="M274" s="146"/>
    </row>
    <row r="275" spans="1:13" ht="15.75" customHeight="1" x14ac:dyDescent="0.25">
      <c r="A275" s="146"/>
      <c r="B275" s="146"/>
      <c r="C275" s="146"/>
      <c r="D275" s="146"/>
      <c r="E275" s="146"/>
      <c r="F275" s="146"/>
      <c r="G275" s="146"/>
      <c r="H275" s="146"/>
      <c r="I275" s="146"/>
      <c r="J275" s="146"/>
      <c r="K275" s="146"/>
      <c r="L275" s="146"/>
      <c r="M275" s="146"/>
    </row>
    <row r="276" spans="1:13" ht="15.75" customHeight="1" x14ac:dyDescent="0.25">
      <c r="A276" s="146"/>
      <c r="B276" s="146"/>
      <c r="C276" s="146"/>
      <c r="D276" s="146"/>
      <c r="E276" s="146"/>
      <c r="F276" s="146"/>
      <c r="G276" s="146"/>
      <c r="H276" s="146"/>
      <c r="I276" s="146"/>
      <c r="J276" s="146"/>
      <c r="K276" s="146"/>
      <c r="L276" s="146"/>
      <c r="M276" s="146"/>
    </row>
    <row r="277" spans="1:13" ht="15.75" customHeight="1" x14ac:dyDescent="0.25">
      <c r="A277" s="146"/>
      <c r="B277" s="146"/>
      <c r="C277" s="146"/>
      <c r="D277" s="146"/>
      <c r="E277" s="146"/>
      <c r="F277" s="146"/>
      <c r="G277" s="146"/>
      <c r="H277" s="146"/>
      <c r="I277" s="146"/>
      <c r="J277" s="146"/>
      <c r="K277" s="146"/>
      <c r="L277" s="146"/>
      <c r="M277" s="146"/>
    </row>
    <row r="278" spans="1:13" ht="15.75" customHeight="1" x14ac:dyDescent="0.25">
      <c r="A278" s="146"/>
      <c r="B278" s="146"/>
      <c r="C278" s="146"/>
      <c r="D278" s="146"/>
      <c r="E278" s="146"/>
      <c r="F278" s="146"/>
      <c r="G278" s="146"/>
      <c r="H278" s="146"/>
      <c r="I278" s="146"/>
      <c r="J278" s="146"/>
      <c r="K278" s="146"/>
      <c r="L278" s="146"/>
      <c r="M278" s="146"/>
    </row>
    <row r="279" spans="1:13" ht="15.75" customHeight="1" x14ac:dyDescent="0.25">
      <c r="A279" s="146"/>
      <c r="B279" s="146"/>
      <c r="C279" s="146"/>
      <c r="D279" s="146"/>
      <c r="E279" s="146"/>
      <c r="F279" s="146"/>
      <c r="G279" s="146"/>
      <c r="H279" s="146"/>
      <c r="I279" s="146"/>
      <c r="J279" s="146"/>
      <c r="K279" s="146"/>
      <c r="L279" s="146"/>
      <c r="M279" s="146"/>
    </row>
    <row r="280" spans="1:13" ht="15.75" customHeight="1" x14ac:dyDescent="0.25">
      <c r="A280" s="146"/>
      <c r="B280" s="146"/>
      <c r="C280" s="146"/>
      <c r="D280" s="146"/>
      <c r="E280" s="146"/>
      <c r="F280" s="146"/>
      <c r="G280" s="146"/>
      <c r="H280" s="146"/>
      <c r="I280" s="146"/>
      <c r="J280" s="146"/>
      <c r="K280" s="146"/>
      <c r="L280" s="146"/>
      <c r="M280" s="146"/>
    </row>
    <row r="281" spans="1:13" ht="15.75" customHeight="1" x14ac:dyDescent="0.25">
      <c r="A281" s="146"/>
      <c r="B281" s="146"/>
      <c r="C281" s="146"/>
      <c r="D281" s="146"/>
      <c r="E281" s="146"/>
      <c r="F281" s="146"/>
      <c r="G281" s="146"/>
      <c r="H281" s="146"/>
      <c r="I281" s="146"/>
      <c r="J281" s="146"/>
      <c r="K281" s="146"/>
      <c r="L281" s="146"/>
      <c r="M281" s="146"/>
    </row>
    <row r="282" spans="1:13" ht="15.75" customHeight="1" x14ac:dyDescent="0.25">
      <c r="A282" s="146"/>
      <c r="B282" s="146"/>
      <c r="C282" s="146"/>
      <c r="D282" s="146"/>
      <c r="E282" s="146"/>
      <c r="F282" s="146"/>
      <c r="G282" s="146"/>
      <c r="H282" s="146"/>
      <c r="I282" s="146"/>
      <c r="J282" s="146"/>
      <c r="K282" s="146"/>
      <c r="L282" s="146"/>
      <c r="M282" s="146"/>
    </row>
    <row r="283" spans="1:13" ht="15.75" customHeight="1" x14ac:dyDescent="0.25">
      <c r="A283" s="146"/>
      <c r="B283" s="146"/>
      <c r="C283" s="146"/>
      <c r="D283" s="146"/>
      <c r="E283" s="146"/>
      <c r="F283" s="146"/>
      <c r="G283" s="146"/>
      <c r="H283" s="146"/>
      <c r="I283" s="146"/>
      <c r="J283" s="146"/>
      <c r="K283" s="146"/>
      <c r="L283" s="146"/>
      <c r="M283" s="146"/>
    </row>
    <row r="284" spans="1:13" ht="15.75" customHeight="1" x14ac:dyDescent="0.25">
      <c r="A284" s="146"/>
      <c r="B284" s="146"/>
      <c r="C284" s="146"/>
      <c r="D284" s="146"/>
      <c r="E284" s="146"/>
      <c r="F284" s="146"/>
      <c r="G284" s="146"/>
      <c r="H284" s="146"/>
      <c r="I284" s="146"/>
      <c r="J284" s="146"/>
      <c r="K284" s="146"/>
      <c r="L284" s="146"/>
      <c r="M284" s="146"/>
    </row>
    <row r="285" spans="1:13" ht="15.75" customHeight="1" x14ac:dyDescent="0.25">
      <c r="A285" s="146"/>
      <c r="B285" s="146"/>
      <c r="C285" s="146"/>
      <c r="D285" s="146"/>
      <c r="E285" s="146"/>
      <c r="F285" s="146"/>
      <c r="G285" s="146"/>
      <c r="H285" s="146"/>
      <c r="I285" s="146"/>
      <c r="J285" s="146"/>
      <c r="K285" s="146"/>
      <c r="L285" s="146"/>
      <c r="M285" s="146"/>
    </row>
    <row r="286" spans="1:13" ht="15.75" customHeight="1" x14ac:dyDescent="0.25">
      <c r="A286" s="146"/>
      <c r="B286" s="146"/>
      <c r="C286" s="146"/>
      <c r="D286" s="146"/>
      <c r="E286" s="146"/>
      <c r="F286" s="146"/>
      <c r="G286" s="146"/>
      <c r="H286" s="146"/>
      <c r="I286" s="146"/>
      <c r="J286" s="146"/>
      <c r="K286" s="146"/>
      <c r="L286" s="146"/>
      <c r="M286" s="146"/>
    </row>
    <row r="287" spans="1:13" ht="15.75" customHeight="1" x14ac:dyDescent="0.25">
      <c r="A287" s="146"/>
      <c r="B287" s="146"/>
      <c r="C287" s="146"/>
      <c r="D287" s="146"/>
      <c r="E287" s="146"/>
      <c r="F287" s="146"/>
      <c r="G287" s="146"/>
      <c r="H287" s="146"/>
      <c r="I287" s="146"/>
      <c r="J287" s="146"/>
      <c r="K287" s="146"/>
      <c r="L287" s="146"/>
      <c r="M287" s="146"/>
    </row>
    <row r="288" spans="1:13" ht="15.75" customHeight="1" x14ac:dyDescent="0.25">
      <c r="A288" s="146"/>
      <c r="B288" s="146"/>
      <c r="C288" s="146"/>
      <c r="D288" s="146"/>
      <c r="E288" s="146"/>
      <c r="F288" s="146"/>
      <c r="G288" s="146"/>
      <c r="H288" s="146"/>
      <c r="I288" s="146"/>
      <c r="J288" s="146"/>
      <c r="K288" s="146"/>
      <c r="L288" s="146"/>
      <c r="M288" s="146"/>
    </row>
    <row r="289" spans="1:13" ht="15.75" customHeight="1" x14ac:dyDescent="0.25">
      <c r="A289" s="146"/>
      <c r="B289" s="146"/>
      <c r="C289" s="146"/>
      <c r="D289" s="146"/>
      <c r="E289" s="146"/>
      <c r="F289" s="146"/>
      <c r="G289" s="146"/>
      <c r="H289" s="146"/>
      <c r="I289" s="146"/>
      <c r="J289" s="146"/>
      <c r="K289" s="146"/>
      <c r="L289" s="146"/>
      <c r="M289" s="146"/>
    </row>
    <row r="290" spans="1:13" ht="15.75" customHeight="1" x14ac:dyDescent="0.25">
      <c r="A290" s="146"/>
      <c r="B290" s="146"/>
      <c r="C290" s="146"/>
      <c r="D290" s="146"/>
      <c r="E290" s="146"/>
      <c r="F290" s="146"/>
      <c r="G290" s="146"/>
      <c r="H290" s="146"/>
      <c r="I290" s="146"/>
      <c r="J290" s="146"/>
      <c r="K290" s="146"/>
      <c r="L290" s="146"/>
      <c r="M290" s="146"/>
    </row>
    <row r="291" spans="1:13" ht="15.75" customHeight="1" x14ac:dyDescent="0.25">
      <c r="A291" s="146"/>
      <c r="B291" s="146"/>
      <c r="C291" s="146"/>
      <c r="D291" s="146"/>
      <c r="E291" s="146"/>
      <c r="F291" s="146"/>
      <c r="G291" s="146"/>
      <c r="H291" s="146"/>
      <c r="I291" s="146"/>
      <c r="J291" s="146"/>
      <c r="K291" s="146"/>
      <c r="L291" s="146"/>
      <c r="M291" s="146"/>
    </row>
    <row r="292" spans="1:13" ht="15.75" customHeight="1" x14ac:dyDescent="0.25">
      <c r="A292" s="146"/>
      <c r="B292" s="146"/>
      <c r="C292" s="146"/>
      <c r="D292" s="146"/>
      <c r="E292" s="146"/>
      <c r="F292" s="146"/>
      <c r="G292" s="146"/>
      <c r="H292" s="146"/>
      <c r="I292" s="146"/>
      <c r="J292" s="146"/>
      <c r="K292" s="146"/>
      <c r="L292" s="146"/>
      <c r="M292" s="146"/>
    </row>
    <row r="293" spans="1:13" ht="15.75" customHeight="1" x14ac:dyDescent="0.25">
      <c r="A293" s="146"/>
      <c r="B293" s="146"/>
      <c r="C293" s="146"/>
      <c r="D293" s="146"/>
      <c r="E293" s="146"/>
      <c r="F293" s="146"/>
      <c r="G293" s="146"/>
      <c r="H293" s="146"/>
      <c r="I293" s="146"/>
      <c r="J293" s="146"/>
      <c r="K293" s="146"/>
      <c r="L293" s="146"/>
      <c r="M293" s="146"/>
    </row>
    <row r="294" spans="1:13" ht="15.75" customHeight="1" x14ac:dyDescent="0.25">
      <c r="A294" s="146"/>
      <c r="B294" s="146"/>
      <c r="C294" s="146"/>
      <c r="D294" s="146"/>
      <c r="E294" s="146"/>
      <c r="F294" s="146"/>
      <c r="G294" s="146"/>
      <c r="H294" s="146"/>
      <c r="I294" s="146"/>
      <c r="J294" s="146"/>
      <c r="K294" s="146"/>
      <c r="L294" s="146"/>
      <c r="M294" s="146"/>
    </row>
    <row r="295" spans="1:13" ht="15.75" customHeight="1" x14ac:dyDescent="0.25">
      <c r="A295" s="146"/>
      <c r="B295" s="146"/>
      <c r="C295" s="146"/>
      <c r="D295" s="146"/>
      <c r="E295" s="146"/>
      <c r="F295" s="146"/>
      <c r="G295" s="146"/>
      <c r="H295" s="146"/>
      <c r="I295" s="146"/>
      <c r="J295" s="146"/>
      <c r="K295" s="146"/>
      <c r="L295" s="146"/>
      <c r="M295" s="146"/>
    </row>
    <row r="296" spans="1:13" ht="15.75" customHeight="1" x14ac:dyDescent="0.25">
      <c r="A296" s="146"/>
      <c r="B296" s="146"/>
      <c r="C296" s="146"/>
      <c r="D296" s="146"/>
      <c r="E296" s="146"/>
      <c r="F296" s="146"/>
      <c r="G296" s="146"/>
      <c r="H296" s="146"/>
      <c r="I296" s="146"/>
      <c r="J296" s="146"/>
      <c r="K296" s="146"/>
      <c r="L296" s="146"/>
      <c r="M296" s="146"/>
    </row>
    <row r="297" spans="1:13" ht="15.75" customHeight="1" x14ac:dyDescent="0.25">
      <c r="A297" s="146"/>
      <c r="B297" s="146"/>
      <c r="C297" s="146"/>
      <c r="D297" s="146"/>
      <c r="E297" s="146"/>
      <c r="F297" s="146"/>
      <c r="G297" s="146"/>
      <c r="H297" s="146"/>
      <c r="I297" s="146"/>
      <c r="J297" s="146"/>
      <c r="K297" s="146"/>
      <c r="L297" s="146"/>
      <c r="M297" s="146"/>
    </row>
    <row r="298" spans="1:13" ht="15.75" customHeight="1" x14ac:dyDescent="0.25">
      <c r="A298" s="146"/>
      <c r="B298" s="146"/>
      <c r="C298" s="146"/>
      <c r="D298" s="146"/>
      <c r="E298" s="146"/>
      <c r="F298" s="146"/>
      <c r="G298" s="146"/>
      <c r="H298" s="146"/>
      <c r="I298" s="146"/>
      <c r="J298" s="146"/>
      <c r="K298" s="146"/>
      <c r="L298" s="146"/>
      <c r="M298" s="146"/>
    </row>
    <row r="299" spans="1:13" ht="15.75" customHeight="1" x14ac:dyDescent="0.25">
      <c r="A299" s="146"/>
      <c r="B299" s="146"/>
      <c r="C299" s="146"/>
      <c r="D299" s="146"/>
      <c r="E299" s="146"/>
      <c r="F299" s="146"/>
      <c r="G299" s="146"/>
      <c r="H299" s="146"/>
      <c r="I299" s="146"/>
      <c r="J299" s="146"/>
      <c r="K299" s="146"/>
      <c r="L299" s="146"/>
      <c r="M299" s="146"/>
    </row>
    <row r="300" spans="1:13" ht="15.75" customHeight="1" x14ac:dyDescent="0.25">
      <c r="A300" s="146"/>
      <c r="B300" s="146"/>
      <c r="C300" s="146"/>
      <c r="D300" s="146"/>
      <c r="E300" s="146"/>
      <c r="F300" s="146"/>
      <c r="G300" s="146"/>
      <c r="H300" s="146"/>
      <c r="I300" s="146"/>
      <c r="J300" s="146"/>
      <c r="K300" s="146"/>
      <c r="L300" s="146"/>
      <c r="M300" s="146"/>
    </row>
    <row r="301" spans="1:13" ht="15.75" customHeight="1" x14ac:dyDescent="0.25">
      <c r="A301" s="146"/>
      <c r="B301" s="146"/>
      <c r="C301" s="146"/>
      <c r="D301" s="146"/>
      <c r="E301" s="146"/>
      <c r="F301" s="146"/>
      <c r="G301" s="146"/>
      <c r="H301" s="146"/>
      <c r="I301" s="146"/>
      <c r="J301" s="146"/>
      <c r="K301" s="146"/>
      <c r="L301" s="146"/>
      <c r="M301" s="146"/>
    </row>
    <row r="302" spans="1:13" ht="15.75" customHeight="1" x14ac:dyDescent="0.25">
      <c r="A302" s="146"/>
      <c r="B302" s="146"/>
      <c r="C302" s="146"/>
      <c r="D302" s="146"/>
      <c r="E302" s="146"/>
      <c r="F302" s="146"/>
      <c r="G302" s="146"/>
      <c r="H302" s="146"/>
      <c r="I302" s="146"/>
      <c r="J302" s="146"/>
      <c r="K302" s="146"/>
      <c r="L302" s="146"/>
      <c r="M302" s="146"/>
    </row>
    <row r="303" spans="1:13" ht="15.75" customHeight="1" x14ac:dyDescent="0.25">
      <c r="A303" s="146"/>
      <c r="B303" s="146"/>
      <c r="C303" s="146"/>
      <c r="D303" s="146"/>
      <c r="E303" s="146"/>
      <c r="F303" s="146"/>
      <c r="G303" s="146"/>
      <c r="H303" s="146"/>
      <c r="I303" s="146"/>
      <c r="J303" s="146"/>
      <c r="K303" s="146"/>
      <c r="L303" s="146"/>
      <c r="M303" s="146"/>
    </row>
    <row r="304" spans="1:13" ht="15.75" customHeight="1" x14ac:dyDescent="0.25">
      <c r="A304" s="146"/>
      <c r="B304" s="146"/>
      <c r="C304" s="146"/>
      <c r="D304" s="146"/>
      <c r="E304" s="146"/>
      <c r="F304" s="146"/>
      <c r="G304" s="146"/>
      <c r="H304" s="146"/>
      <c r="I304" s="146"/>
      <c r="J304" s="146"/>
      <c r="K304" s="146"/>
      <c r="L304" s="146"/>
      <c r="M304" s="146"/>
    </row>
    <row r="305" spans="1:13" ht="15.75" customHeight="1" x14ac:dyDescent="0.25">
      <c r="A305" s="146"/>
      <c r="B305" s="146"/>
      <c r="C305" s="146"/>
      <c r="D305" s="146"/>
      <c r="E305" s="146"/>
      <c r="F305" s="146"/>
      <c r="G305" s="146"/>
      <c r="H305" s="146"/>
      <c r="I305" s="146"/>
      <c r="J305" s="146"/>
      <c r="K305" s="146"/>
      <c r="L305" s="146"/>
      <c r="M305" s="146"/>
    </row>
    <row r="306" spans="1:13" ht="15.75" customHeight="1" x14ac:dyDescent="0.25">
      <c r="A306" s="146"/>
      <c r="B306" s="146"/>
      <c r="C306" s="146"/>
      <c r="D306" s="146"/>
      <c r="E306" s="146"/>
      <c r="F306" s="146"/>
      <c r="G306" s="146"/>
      <c r="H306" s="146"/>
      <c r="I306" s="146"/>
      <c r="J306" s="146"/>
      <c r="K306" s="146"/>
      <c r="L306" s="146"/>
      <c r="M306" s="146"/>
    </row>
    <row r="307" spans="1:13" ht="15.75" customHeight="1" x14ac:dyDescent="0.25">
      <c r="A307" s="146"/>
      <c r="B307" s="146"/>
      <c r="C307" s="146"/>
      <c r="D307" s="146"/>
      <c r="E307" s="146"/>
      <c r="F307" s="146"/>
      <c r="G307" s="146"/>
      <c r="H307" s="146"/>
      <c r="I307" s="146"/>
      <c r="J307" s="146"/>
      <c r="K307" s="146"/>
      <c r="L307" s="146"/>
      <c r="M307" s="146"/>
    </row>
    <row r="308" spans="1:13" ht="15.75" customHeight="1" x14ac:dyDescent="0.25">
      <c r="A308" s="146"/>
      <c r="B308" s="146"/>
      <c r="C308" s="146"/>
      <c r="D308" s="146"/>
      <c r="E308" s="146"/>
      <c r="F308" s="146"/>
      <c r="G308" s="146"/>
      <c r="H308" s="146"/>
      <c r="I308" s="146"/>
      <c r="J308" s="146"/>
      <c r="K308" s="146"/>
      <c r="L308" s="146"/>
      <c r="M308" s="146"/>
    </row>
    <row r="309" spans="1:13" ht="15.75" customHeight="1" x14ac:dyDescent="0.25">
      <c r="A309" s="146"/>
      <c r="B309" s="146"/>
      <c r="C309" s="146"/>
      <c r="D309" s="146"/>
      <c r="E309" s="146"/>
      <c r="F309" s="146"/>
      <c r="G309" s="146"/>
      <c r="H309" s="146"/>
      <c r="I309" s="146"/>
      <c r="J309" s="146"/>
      <c r="K309" s="146"/>
      <c r="L309" s="146"/>
      <c r="M309" s="146"/>
    </row>
    <row r="310" spans="1:13" ht="15.75" customHeight="1" x14ac:dyDescent="0.25">
      <c r="A310" s="146"/>
      <c r="B310" s="146"/>
      <c r="C310" s="146"/>
      <c r="D310" s="146"/>
      <c r="E310" s="146"/>
      <c r="F310" s="146"/>
      <c r="G310" s="146"/>
      <c r="H310" s="146"/>
      <c r="I310" s="146"/>
      <c r="J310" s="146"/>
      <c r="K310" s="146"/>
      <c r="L310" s="146"/>
      <c r="M310" s="146"/>
    </row>
    <row r="311" spans="1:13" ht="15.75" customHeight="1" x14ac:dyDescent="0.25">
      <c r="A311" s="146"/>
      <c r="B311" s="146"/>
      <c r="C311" s="146"/>
      <c r="D311" s="146"/>
      <c r="E311" s="146"/>
      <c r="F311" s="146"/>
      <c r="G311" s="146"/>
      <c r="H311" s="146"/>
      <c r="I311" s="146"/>
      <c r="J311" s="146"/>
      <c r="K311" s="146"/>
      <c r="L311" s="146"/>
      <c r="M311" s="146"/>
    </row>
    <row r="312" spans="1:13" ht="15.75" customHeight="1" x14ac:dyDescent="0.25">
      <c r="A312" s="146"/>
      <c r="B312" s="146"/>
      <c r="C312" s="146"/>
      <c r="D312" s="146"/>
      <c r="E312" s="146"/>
      <c r="F312" s="146"/>
      <c r="G312" s="146"/>
      <c r="H312" s="146"/>
      <c r="I312" s="146"/>
      <c r="J312" s="146"/>
      <c r="K312" s="146"/>
      <c r="L312" s="146"/>
      <c r="M312" s="146"/>
    </row>
    <row r="313" spans="1:13" ht="15.75" customHeight="1" x14ac:dyDescent="0.25">
      <c r="A313" s="146"/>
      <c r="B313" s="146"/>
      <c r="C313" s="146"/>
      <c r="D313" s="146"/>
      <c r="E313" s="146"/>
      <c r="F313" s="146"/>
      <c r="G313" s="146"/>
      <c r="H313" s="146"/>
      <c r="I313" s="146"/>
      <c r="J313" s="146"/>
      <c r="K313" s="146"/>
      <c r="L313" s="146"/>
      <c r="M313" s="146"/>
    </row>
    <row r="314" spans="1:13" ht="15.75" customHeight="1" x14ac:dyDescent="0.25">
      <c r="A314" s="146"/>
      <c r="B314" s="146"/>
      <c r="C314" s="146"/>
      <c r="D314" s="146"/>
      <c r="E314" s="146"/>
      <c r="F314" s="146"/>
      <c r="G314" s="146"/>
      <c r="H314" s="146"/>
      <c r="I314" s="146"/>
      <c r="J314" s="146"/>
      <c r="K314" s="146"/>
      <c r="L314" s="146"/>
      <c r="M314" s="146"/>
    </row>
    <row r="315" spans="1:13" ht="15.75" customHeight="1" x14ac:dyDescent="0.25">
      <c r="A315" s="146"/>
      <c r="B315" s="146"/>
      <c r="C315" s="146"/>
      <c r="D315" s="146"/>
      <c r="E315" s="146"/>
      <c r="F315" s="146"/>
      <c r="G315" s="146"/>
      <c r="H315" s="146"/>
      <c r="I315" s="146"/>
      <c r="J315" s="146"/>
      <c r="K315" s="146"/>
      <c r="L315" s="146"/>
      <c r="M315" s="146"/>
    </row>
    <row r="316" spans="1:13" ht="15.75" customHeight="1" x14ac:dyDescent="0.25">
      <c r="A316" s="146"/>
      <c r="B316" s="146"/>
      <c r="C316" s="146"/>
      <c r="D316" s="146"/>
      <c r="E316" s="146"/>
      <c r="F316" s="146"/>
      <c r="G316" s="146"/>
      <c r="H316" s="146"/>
      <c r="I316" s="146"/>
      <c r="J316" s="146"/>
      <c r="K316" s="146"/>
      <c r="L316" s="146"/>
      <c r="M316" s="146"/>
    </row>
    <row r="317" spans="1:13" ht="15.75" customHeight="1" x14ac:dyDescent="0.25">
      <c r="A317" s="146"/>
      <c r="B317" s="146"/>
      <c r="C317" s="146"/>
      <c r="D317" s="146"/>
      <c r="E317" s="146"/>
      <c r="F317" s="146"/>
      <c r="G317" s="146"/>
      <c r="H317" s="146"/>
      <c r="I317" s="146"/>
      <c r="J317" s="146"/>
      <c r="K317" s="146"/>
      <c r="L317" s="146"/>
      <c r="M317" s="146"/>
    </row>
    <row r="318" spans="1:13" ht="15.75" customHeight="1" x14ac:dyDescent="0.25">
      <c r="A318" s="146"/>
      <c r="B318" s="146"/>
      <c r="C318" s="146"/>
      <c r="D318" s="146"/>
      <c r="E318" s="146"/>
      <c r="F318" s="146"/>
      <c r="G318" s="146"/>
      <c r="H318" s="146"/>
      <c r="I318" s="146"/>
      <c r="J318" s="146"/>
      <c r="K318" s="146"/>
      <c r="L318" s="146"/>
      <c r="M318" s="146"/>
    </row>
    <row r="319" spans="1:13" ht="15.75" customHeight="1" x14ac:dyDescent="0.25">
      <c r="A319" s="146"/>
      <c r="B319" s="146"/>
      <c r="C319" s="146"/>
      <c r="D319" s="146"/>
      <c r="E319" s="146"/>
      <c r="F319" s="146"/>
      <c r="G319" s="146"/>
      <c r="H319" s="146"/>
      <c r="I319" s="146"/>
      <c r="J319" s="146"/>
      <c r="K319" s="146"/>
      <c r="L319" s="146"/>
      <c r="M319" s="146"/>
    </row>
    <row r="320" spans="1:13" ht="15.75" customHeight="1" x14ac:dyDescent="0.25">
      <c r="A320" s="146"/>
      <c r="B320" s="146"/>
      <c r="C320" s="146"/>
      <c r="D320" s="146"/>
      <c r="E320" s="146"/>
      <c r="F320" s="146"/>
      <c r="G320" s="146"/>
      <c r="H320" s="146"/>
      <c r="I320" s="146"/>
      <c r="J320" s="146"/>
      <c r="K320" s="146"/>
      <c r="L320" s="146"/>
      <c r="M320" s="146"/>
    </row>
    <row r="321" spans="1:13" ht="15.75" customHeight="1" x14ac:dyDescent="0.25">
      <c r="A321" s="146"/>
      <c r="B321" s="146"/>
      <c r="C321" s="146"/>
      <c r="D321" s="146"/>
      <c r="E321" s="146"/>
      <c r="F321" s="146"/>
      <c r="G321" s="146"/>
      <c r="H321" s="146"/>
      <c r="I321" s="146"/>
      <c r="J321" s="146"/>
      <c r="K321" s="146"/>
      <c r="L321" s="146"/>
      <c r="M321" s="146"/>
    </row>
    <row r="322" spans="1:13" ht="15.75" customHeight="1" x14ac:dyDescent="0.25">
      <c r="A322" s="146"/>
      <c r="B322" s="146"/>
      <c r="C322" s="146"/>
      <c r="D322" s="146"/>
      <c r="E322" s="146"/>
      <c r="F322" s="146"/>
      <c r="G322" s="146"/>
      <c r="H322" s="146"/>
      <c r="I322" s="146"/>
      <c r="J322" s="146"/>
      <c r="K322" s="146"/>
      <c r="L322" s="146"/>
      <c r="M322" s="146"/>
    </row>
    <row r="323" spans="1:13" ht="15.75" customHeight="1" x14ac:dyDescent="0.25">
      <c r="A323" s="146"/>
      <c r="B323" s="146"/>
      <c r="C323" s="146"/>
      <c r="D323" s="146"/>
      <c r="E323" s="146"/>
      <c r="F323" s="146"/>
      <c r="G323" s="146"/>
      <c r="H323" s="146"/>
      <c r="I323" s="146"/>
      <c r="J323" s="146"/>
      <c r="K323" s="146"/>
      <c r="L323" s="146"/>
      <c r="M323" s="146"/>
    </row>
    <row r="324" spans="1:13" ht="15.75" customHeight="1" x14ac:dyDescent="0.25">
      <c r="A324" s="146"/>
      <c r="B324" s="146"/>
      <c r="C324" s="146"/>
      <c r="D324" s="146"/>
      <c r="E324" s="146"/>
      <c r="F324" s="146"/>
      <c r="G324" s="146"/>
      <c r="H324" s="146"/>
      <c r="I324" s="146"/>
      <c r="J324" s="146"/>
      <c r="K324" s="146"/>
      <c r="L324" s="146"/>
      <c r="M324" s="146"/>
    </row>
    <row r="325" spans="1:13" ht="15.75" customHeight="1" x14ac:dyDescent="0.25">
      <c r="A325" s="146"/>
      <c r="B325" s="146"/>
      <c r="C325" s="146"/>
      <c r="D325" s="146"/>
      <c r="E325" s="146"/>
      <c r="F325" s="146"/>
      <c r="G325" s="146"/>
      <c r="H325" s="146"/>
      <c r="I325" s="146"/>
      <c r="J325" s="146"/>
      <c r="K325" s="146"/>
      <c r="L325" s="146"/>
      <c r="M325" s="146"/>
    </row>
    <row r="326" spans="1:13" ht="15.75" customHeight="1" x14ac:dyDescent="0.15"/>
    <row r="327" spans="1:13" ht="15.75" customHeight="1" x14ac:dyDescent="0.15"/>
    <row r="328" spans="1:13" ht="15.75" customHeight="1" x14ac:dyDescent="0.15"/>
    <row r="329" spans="1:13" ht="15.75" customHeight="1" x14ac:dyDescent="0.15"/>
    <row r="330" spans="1:13" ht="15.75" customHeight="1" x14ac:dyDescent="0.15"/>
    <row r="331" spans="1:13" ht="15.75" customHeight="1" x14ac:dyDescent="0.15"/>
    <row r="332" spans="1:13" ht="15.75" customHeight="1" x14ac:dyDescent="0.15"/>
    <row r="333" spans="1:13" ht="15.75" customHeight="1" x14ac:dyDescent="0.15"/>
    <row r="334" spans="1:13" ht="15.75" customHeight="1" x14ac:dyDescent="0.15"/>
    <row r="335" spans="1:13" ht="15.75" customHeight="1" x14ac:dyDescent="0.15"/>
    <row r="336" spans="1:13"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
    <mergeCell ref="F83:H83"/>
    <mergeCell ref="A100:C10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2.6640625" defaultRowHeight="15" customHeight="1" x14ac:dyDescent="0.15"/>
  <cols>
    <col min="1" max="1" width="52.33203125" customWidth="1"/>
    <col min="2" max="2" width="92.1640625" customWidth="1"/>
  </cols>
  <sheetData>
    <row r="1" spans="1:26" ht="15" customHeight="1" x14ac:dyDescent="0.15">
      <c r="B1" s="115"/>
    </row>
    <row r="2" spans="1:26" ht="15" customHeight="1" x14ac:dyDescent="0.15">
      <c r="A2" s="196" t="s">
        <v>204</v>
      </c>
      <c r="B2" s="196"/>
      <c r="C2" s="197"/>
      <c r="D2" s="197"/>
      <c r="E2" s="197"/>
      <c r="F2" s="197"/>
      <c r="G2" s="197"/>
      <c r="H2" s="197"/>
      <c r="I2" s="197"/>
      <c r="J2" s="197"/>
      <c r="K2" s="197"/>
      <c r="L2" s="197"/>
      <c r="M2" s="197"/>
      <c r="N2" s="197"/>
      <c r="O2" s="197"/>
      <c r="P2" s="197"/>
      <c r="Q2" s="197"/>
      <c r="R2" s="197"/>
      <c r="S2" s="197"/>
      <c r="T2" s="197"/>
      <c r="U2" s="197"/>
      <c r="V2" s="197"/>
      <c r="W2" s="197"/>
      <c r="X2" s="197"/>
      <c r="Y2" s="197"/>
      <c r="Z2" s="197"/>
    </row>
    <row r="3" spans="1:26" ht="15" customHeight="1" x14ac:dyDescent="0.15">
      <c r="A3" s="197"/>
      <c r="B3" s="196"/>
      <c r="C3" s="197"/>
      <c r="D3" s="197"/>
      <c r="E3" s="197"/>
      <c r="F3" s="197"/>
      <c r="G3" s="197"/>
      <c r="H3" s="197"/>
      <c r="I3" s="197"/>
      <c r="J3" s="197"/>
      <c r="K3" s="197"/>
      <c r="L3" s="197"/>
      <c r="M3" s="197"/>
      <c r="N3" s="197"/>
      <c r="O3" s="197"/>
      <c r="P3" s="197"/>
      <c r="Q3" s="197"/>
      <c r="R3" s="197"/>
      <c r="S3" s="197"/>
      <c r="T3" s="197"/>
      <c r="U3" s="197"/>
      <c r="V3" s="197"/>
      <c r="W3" s="197"/>
      <c r="X3" s="197"/>
      <c r="Y3" s="197"/>
      <c r="Z3" s="197"/>
    </row>
    <row r="4" spans="1:26" ht="15" customHeight="1" x14ac:dyDescent="0.15">
      <c r="A4" s="197"/>
      <c r="B4" s="196"/>
      <c r="C4" s="197"/>
      <c r="D4" s="197"/>
      <c r="E4" s="197"/>
      <c r="F4" s="197"/>
      <c r="G4" s="197"/>
      <c r="H4" s="197"/>
      <c r="I4" s="197"/>
      <c r="J4" s="197"/>
      <c r="K4" s="197"/>
      <c r="L4" s="197"/>
      <c r="M4" s="197"/>
      <c r="N4" s="197"/>
      <c r="O4" s="197"/>
      <c r="P4" s="197"/>
      <c r="Q4" s="197"/>
      <c r="R4" s="197"/>
      <c r="S4" s="197"/>
      <c r="T4" s="197"/>
      <c r="U4" s="197"/>
      <c r="V4" s="197"/>
      <c r="W4" s="197"/>
      <c r="X4" s="197"/>
      <c r="Y4" s="197"/>
      <c r="Z4" s="197"/>
    </row>
    <row r="5" spans="1:26" x14ac:dyDescent="0.2">
      <c r="A5" s="198" t="s">
        <v>205</v>
      </c>
      <c r="B5" s="199" t="s">
        <v>206</v>
      </c>
      <c r="C5" s="197"/>
      <c r="D5" s="197"/>
      <c r="E5" s="197"/>
      <c r="F5" s="197"/>
      <c r="G5" s="197"/>
      <c r="H5" s="197"/>
      <c r="I5" s="197"/>
      <c r="J5" s="197"/>
      <c r="K5" s="197"/>
      <c r="L5" s="197"/>
      <c r="M5" s="197"/>
      <c r="N5" s="197"/>
      <c r="O5" s="197"/>
      <c r="P5" s="197"/>
      <c r="Q5" s="197"/>
      <c r="R5" s="197"/>
      <c r="S5" s="197"/>
      <c r="T5" s="197"/>
      <c r="U5" s="197"/>
      <c r="V5" s="197"/>
      <c r="W5" s="197"/>
      <c r="X5" s="197"/>
      <c r="Y5" s="197"/>
      <c r="Z5" s="197"/>
    </row>
    <row r="6" spans="1:26" ht="15" customHeight="1" x14ac:dyDescent="0.15">
      <c r="A6" s="197"/>
      <c r="B6" s="196"/>
      <c r="C6" s="197"/>
      <c r="D6" s="197"/>
      <c r="E6" s="197"/>
      <c r="F6" s="197"/>
      <c r="G6" s="197"/>
      <c r="H6" s="197"/>
      <c r="I6" s="197"/>
      <c r="J6" s="197"/>
      <c r="K6" s="197"/>
      <c r="L6" s="197"/>
      <c r="M6" s="197"/>
      <c r="N6" s="197"/>
      <c r="O6" s="197"/>
      <c r="P6" s="197"/>
      <c r="Q6" s="197"/>
      <c r="R6" s="197"/>
      <c r="S6" s="197"/>
      <c r="T6" s="197"/>
      <c r="U6" s="197"/>
      <c r="V6" s="197"/>
      <c r="W6" s="197"/>
      <c r="X6" s="197"/>
      <c r="Y6" s="197"/>
      <c r="Z6" s="197"/>
    </row>
    <row r="7" spans="1:26" x14ac:dyDescent="0.2">
      <c r="A7" s="198" t="s">
        <v>207</v>
      </c>
      <c r="B7" s="199" t="s">
        <v>208</v>
      </c>
      <c r="C7" s="197"/>
      <c r="D7" s="197"/>
      <c r="E7" s="197"/>
      <c r="F7" s="197"/>
      <c r="G7" s="197"/>
      <c r="H7" s="197"/>
      <c r="I7" s="197"/>
      <c r="J7" s="197"/>
      <c r="K7" s="197"/>
      <c r="L7" s="197"/>
      <c r="M7" s="197"/>
      <c r="N7" s="197"/>
      <c r="O7" s="197"/>
      <c r="P7" s="197"/>
      <c r="Q7" s="197"/>
      <c r="R7" s="197"/>
      <c r="S7" s="197"/>
      <c r="T7" s="197"/>
      <c r="U7" s="197"/>
      <c r="V7" s="197"/>
      <c r="W7" s="197"/>
      <c r="X7" s="197"/>
      <c r="Y7" s="197"/>
      <c r="Z7" s="197"/>
    </row>
    <row r="8" spans="1:26" ht="15" customHeight="1" x14ac:dyDescent="0.15">
      <c r="A8" s="197"/>
      <c r="B8" s="196"/>
      <c r="C8" s="197"/>
      <c r="D8" s="197"/>
      <c r="E8" s="197"/>
      <c r="F8" s="197"/>
      <c r="G8" s="197"/>
      <c r="H8" s="197"/>
      <c r="I8" s="197"/>
      <c r="J8" s="197"/>
      <c r="K8" s="197"/>
      <c r="L8" s="197"/>
      <c r="M8" s="197"/>
      <c r="N8" s="197"/>
      <c r="O8" s="197"/>
      <c r="P8" s="197"/>
      <c r="Q8" s="197"/>
      <c r="R8" s="197"/>
      <c r="S8" s="197"/>
      <c r="T8" s="197"/>
      <c r="U8" s="197"/>
      <c r="V8" s="197"/>
      <c r="W8" s="197"/>
      <c r="X8" s="197"/>
      <c r="Y8" s="197"/>
      <c r="Z8" s="197"/>
    </row>
    <row r="9" spans="1:26" x14ac:dyDescent="0.2">
      <c r="A9" s="198" t="s">
        <v>209</v>
      </c>
      <c r="B9" s="196" t="s">
        <v>210</v>
      </c>
      <c r="C9" s="197"/>
      <c r="D9" s="197"/>
      <c r="E9" s="197"/>
      <c r="F9" s="197"/>
      <c r="G9" s="197"/>
      <c r="H9" s="197"/>
      <c r="I9" s="197"/>
      <c r="J9" s="197"/>
      <c r="K9" s="197"/>
      <c r="L9" s="197"/>
      <c r="M9" s="197"/>
      <c r="N9" s="197"/>
      <c r="O9" s="197"/>
      <c r="P9" s="197"/>
      <c r="Q9" s="197"/>
      <c r="R9" s="197"/>
      <c r="S9" s="197"/>
      <c r="T9" s="197"/>
      <c r="U9" s="197"/>
      <c r="V9" s="197"/>
      <c r="W9" s="197"/>
      <c r="X9" s="197"/>
      <c r="Y9" s="197"/>
      <c r="Z9" s="197"/>
    </row>
    <row r="10" spans="1:26" ht="15" customHeight="1" x14ac:dyDescent="0.15">
      <c r="A10" s="197"/>
      <c r="B10" s="196"/>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row>
    <row r="11" spans="1:26" x14ac:dyDescent="0.2">
      <c r="A11" s="198" t="s">
        <v>211</v>
      </c>
      <c r="B11" s="196" t="s">
        <v>212</v>
      </c>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row>
    <row r="12" spans="1:26" ht="15" customHeight="1" x14ac:dyDescent="0.15">
      <c r="A12" s="197"/>
      <c r="B12" s="196"/>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row>
    <row r="13" spans="1:26" x14ac:dyDescent="0.2">
      <c r="A13" s="198" t="s">
        <v>213</v>
      </c>
      <c r="B13" s="199" t="s">
        <v>214</v>
      </c>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row>
    <row r="14" spans="1:26" ht="15" customHeight="1" x14ac:dyDescent="0.15">
      <c r="A14" s="197"/>
      <c r="B14" s="196"/>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row>
    <row r="15" spans="1:26" x14ac:dyDescent="0.2">
      <c r="A15" s="198" t="s">
        <v>215</v>
      </c>
      <c r="B15" s="196" t="s">
        <v>216</v>
      </c>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row>
    <row r="16" spans="1:26" ht="15" customHeight="1" x14ac:dyDescent="0.15">
      <c r="A16" s="197"/>
      <c r="B16" s="196"/>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row>
    <row r="17" spans="1:26" x14ac:dyDescent="0.2">
      <c r="A17" s="198" t="s">
        <v>217</v>
      </c>
      <c r="B17" s="199" t="s">
        <v>218</v>
      </c>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row>
    <row r="18" spans="1:26" ht="15" customHeight="1" x14ac:dyDescent="0.15">
      <c r="A18" s="197"/>
      <c r="B18" s="196"/>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row>
    <row r="19" spans="1:26" x14ac:dyDescent="0.2">
      <c r="A19" s="198" t="s">
        <v>219</v>
      </c>
      <c r="B19" s="196" t="s">
        <v>220</v>
      </c>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row>
    <row r="20" spans="1:26" ht="15" customHeight="1" x14ac:dyDescent="0.15">
      <c r="B20" s="115"/>
    </row>
    <row r="21" spans="1:26" ht="15" customHeight="1" x14ac:dyDescent="0.15">
      <c r="B21" s="115"/>
    </row>
    <row r="22" spans="1:26" ht="15" customHeight="1" x14ac:dyDescent="0.15">
      <c r="B22" s="115"/>
    </row>
    <row r="23" spans="1:26" ht="15" customHeight="1" x14ac:dyDescent="0.15">
      <c r="B23" s="115"/>
    </row>
    <row r="24" spans="1:26" ht="15" customHeight="1" x14ac:dyDescent="0.15">
      <c r="B24" s="115"/>
    </row>
    <row r="25" spans="1:26" ht="15" customHeight="1" x14ac:dyDescent="0.15">
      <c r="B25" s="115"/>
    </row>
    <row r="26" spans="1:26" ht="15" customHeight="1" x14ac:dyDescent="0.15">
      <c r="B26" s="115"/>
    </row>
    <row r="27" spans="1:26" ht="15" customHeight="1" x14ac:dyDescent="0.15">
      <c r="B27" s="115"/>
    </row>
    <row r="28" spans="1:26" ht="15" customHeight="1" x14ac:dyDescent="0.15">
      <c r="B28" s="115"/>
    </row>
    <row r="29" spans="1:26" ht="15" customHeight="1" x14ac:dyDescent="0.15">
      <c r="B29" s="115"/>
    </row>
    <row r="30" spans="1:26" ht="15" customHeight="1" x14ac:dyDescent="0.15">
      <c r="B30" s="115"/>
    </row>
    <row r="31" spans="1:26" ht="15" customHeight="1" x14ac:dyDescent="0.15">
      <c r="B31" s="115"/>
    </row>
    <row r="32" spans="1:26" ht="15" customHeight="1" x14ac:dyDescent="0.15">
      <c r="B32" s="115"/>
    </row>
    <row r="33" spans="2:2" ht="15" customHeight="1" x14ac:dyDescent="0.15">
      <c r="B33" s="115"/>
    </row>
    <row r="34" spans="2:2" ht="15" customHeight="1" x14ac:dyDescent="0.15">
      <c r="B34" s="115"/>
    </row>
    <row r="35" spans="2:2" ht="15" customHeight="1" x14ac:dyDescent="0.15">
      <c r="B35" s="115"/>
    </row>
    <row r="36" spans="2:2" ht="15" customHeight="1" x14ac:dyDescent="0.15">
      <c r="B36" s="115"/>
    </row>
    <row r="37" spans="2:2" ht="15" customHeight="1" x14ac:dyDescent="0.15">
      <c r="B37" s="115"/>
    </row>
    <row r="38" spans="2:2" ht="15" customHeight="1" x14ac:dyDescent="0.15">
      <c r="B38" s="115"/>
    </row>
    <row r="39" spans="2:2" ht="15" customHeight="1" x14ac:dyDescent="0.15">
      <c r="B39" s="115"/>
    </row>
    <row r="40" spans="2:2" ht="15" customHeight="1" x14ac:dyDescent="0.15">
      <c r="B40" s="115"/>
    </row>
    <row r="41" spans="2:2" ht="15" customHeight="1" x14ac:dyDescent="0.15">
      <c r="B41" s="115"/>
    </row>
    <row r="42" spans="2:2" ht="15" customHeight="1" x14ac:dyDescent="0.15">
      <c r="B42" s="115"/>
    </row>
    <row r="43" spans="2:2" ht="15" customHeight="1" x14ac:dyDescent="0.15">
      <c r="B43" s="115"/>
    </row>
    <row r="44" spans="2:2" ht="15" customHeight="1" x14ac:dyDescent="0.15">
      <c r="B44" s="115"/>
    </row>
    <row r="45" spans="2:2" ht="15" customHeight="1" x14ac:dyDescent="0.15">
      <c r="B45" s="115"/>
    </row>
    <row r="46" spans="2:2" ht="15" customHeight="1" x14ac:dyDescent="0.15">
      <c r="B46" s="115"/>
    </row>
    <row r="47" spans="2:2" ht="15" customHeight="1" x14ac:dyDescent="0.15">
      <c r="B47" s="115"/>
    </row>
    <row r="48" spans="2:2" ht="15" customHeight="1" x14ac:dyDescent="0.15">
      <c r="B48" s="115"/>
    </row>
    <row r="49" spans="2:2" ht="15" customHeight="1" x14ac:dyDescent="0.15">
      <c r="B49" s="115"/>
    </row>
    <row r="50" spans="2:2" ht="15" customHeight="1" x14ac:dyDescent="0.15">
      <c r="B50" s="115"/>
    </row>
    <row r="51" spans="2:2" ht="13" x14ac:dyDescent="0.15">
      <c r="B51" s="115"/>
    </row>
    <row r="52" spans="2:2" ht="13" x14ac:dyDescent="0.15">
      <c r="B52" s="115"/>
    </row>
    <row r="53" spans="2:2" ht="13" x14ac:dyDescent="0.15">
      <c r="B53" s="115"/>
    </row>
    <row r="54" spans="2:2" ht="13" x14ac:dyDescent="0.15">
      <c r="B54" s="115"/>
    </row>
    <row r="55" spans="2:2" ht="13" x14ac:dyDescent="0.15">
      <c r="B55" s="115"/>
    </row>
    <row r="56" spans="2:2" ht="13" x14ac:dyDescent="0.15">
      <c r="B56" s="115"/>
    </row>
    <row r="57" spans="2:2" ht="13" x14ac:dyDescent="0.15">
      <c r="B57" s="115"/>
    </row>
    <row r="58" spans="2:2" ht="13" x14ac:dyDescent="0.15">
      <c r="B58" s="115"/>
    </row>
    <row r="59" spans="2:2" ht="13" x14ac:dyDescent="0.15">
      <c r="B59" s="115"/>
    </row>
    <row r="60" spans="2:2" ht="13" x14ac:dyDescent="0.15">
      <c r="B60" s="115"/>
    </row>
    <row r="61" spans="2:2" ht="13" x14ac:dyDescent="0.15">
      <c r="B61" s="115"/>
    </row>
    <row r="62" spans="2:2" ht="13" x14ac:dyDescent="0.15">
      <c r="B62" s="115"/>
    </row>
    <row r="63" spans="2:2" ht="13" x14ac:dyDescent="0.15">
      <c r="B63" s="115"/>
    </row>
    <row r="64" spans="2:2" ht="13" x14ac:dyDescent="0.15">
      <c r="B64" s="115"/>
    </row>
    <row r="65" spans="2:2" ht="13" x14ac:dyDescent="0.15">
      <c r="B65" s="115"/>
    </row>
    <row r="66" spans="2:2" ht="13" x14ac:dyDescent="0.15">
      <c r="B66" s="115"/>
    </row>
    <row r="67" spans="2:2" ht="13" x14ac:dyDescent="0.15">
      <c r="B67" s="115"/>
    </row>
    <row r="68" spans="2:2" ht="13" x14ac:dyDescent="0.15">
      <c r="B68" s="115"/>
    </row>
    <row r="69" spans="2:2" ht="13" x14ac:dyDescent="0.15">
      <c r="B69" s="115"/>
    </row>
    <row r="70" spans="2:2" ht="13" x14ac:dyDescent="0.15">
      <c r="B70" s="115"/>
    </row>
    <row r="71" spans="2:2" ht="13" x14ac:dyDescent="0.15">
      <c r="B71" s="115"/>
    </row>
    <row r="72" spans="2:2" ht="13" x14ac:dyDescent="0.15">
      <c r="B72" s="115"/>
    </row>
    <row r="73" spans="2:2" ht="13" x14ac:dyDescent="0.15">
      <c r="B73" s="115"/>
    </row>
    <row r="74" spans="2:2" ht="13" x14ac:dyDescent="0.15">
      <c r="B74" s="115"/>
    </row>
    <row r="75" spans="2:2" ht="13" x14ac:dyDescent="0.15">
      <c r="B75" s="115"/>
    </row>
    <row r="76" spans="2:2" ht="13" x14ac:dyDescent="0.15">
      <c r="B76" s="115"/>
    </row>
    <row r="77" spans="2:2" ht="13" x14ac:dyDescent="0.15">
      <c r="B77" s="115"/>
    </row>
    <row r="78" spans="2:2" ht="13" x14ac:dyDescent="0.15">
      <c r="B78" s="115"/>
    </row>
    <row r="79" spans="2:2" ht="13" x14ac:dyDescent="0.15">
      <c r="B79" s="115"/>
    </row>
    <row r="80" spans="2:2" ht="13" x14ac:dyDescent="0.15">
      <c r="B80" s="115"/>
    </row>
    <row r="81" spans="2:2" ht="13" x14ac:dyDescent="0.15">
      <c r="B81" s="115"/>
    </row>
    <row r="82" spans="2:2" ht="13" x14ac:dyDescent="0.15">
      <c r="B82" s="115"/>
    </row>
    <row r="83" spans="2:2" ht="13" x14ac:dyDescent="0.15">
      <c r="B83" s="115"/>
    </row>
    <row r="84" spans="2:2" ht="13" x14ac:dyDescent="0.15">
      <c r="B84" s="115"/>
    </row>
    <row r="85" spans="2:2" ht="13" x14ac:dyDescent="0.15">
      <c r="B85" s="115"/>
    </row>
    <row r="86" spans="2:2" ht="13" x14ac:dyDescent="0.15">
      <c r="B86" s="115"/>
    </row>
    <row r="87" spans="2:2" ht="13" x14ac:dyDescent="0.15">
      <c r="B87" s="115"/>
    </row>
    <row r="88" spans="2:2" ht="13" x14ac:dyDescent="0.15">
      <c r="B88" s="115"/>
    </row>
    <row r="89" spans="2:2" ht="13" x14ac:dyDescent="0.15">
      <c r="B89" s="115"/>
    </row>
    <row r="90" spans="2:2" ht="13" x14ac:dyDescent="0.15">
      <c r="B90" s="115"/>
    </row>
    <row r="91" spans="2:2" ht="13" x14ac:dyDescent="0.15">
      <c r="B91" s="115"/>
    </row>
    <row r="92" spans="2:2" ht="13" x14ac:dyDescent="0.15">
      <c r="B92" s="115"/>
    </row>
    <row r="93" spans="2:2" ht="13" x14ac:dyDescent="0.15">
      <c r="B93" s="115"/>
    </row>
    <row r="94" spans="2:2" ht="13" x14ac:dyDescent="0.15">
      <c r="B94" s="115"/>
    </row>
    <row r="95" spans="2:2" ht="13" x14ac:dyDescent="0.15">
      <c r="B95" s="115"/>
    </row>
    <row r="96" spans="2:2" ht="13" x14ac:dyDescent="0.15">
      <c r="B96" s="115"/>
    </row>
    <row r="97" spans="2:2" ht="13" x14ac:dyDescent="0.15">
      <c r="B97" s="115"/>
    </row>
    <row r="98" spans="2:2" ht="13" x14ac:dyDescent="0.15">
      <c r="B98" s="115"/>
    </row>
    <row r="99" spans="2:2" ht="13" x14ac:dyDescent="0.15">
      <c r="B99" s="115"/>
    </row>
    <row r="100" spans="2:2" ht="13" x14ac:dyDescent="0.15">
      <c r="B100" s="115"/>
    </row>
    <row r="101" spans="2:2" ht="13" x14ac:dyDescent="0.15">
      <c r="B101" s="115"/>
    </row>
    <row r="102" spans="2:2" ht="13" x14ac:dyDescent="0.15">
      <c r="B102" s="115"/>
    </row>
    <row r="103" spans="2:2" ht="13" x14ac:dyDescent="0.15">
      <c r="B103" s="115"/>
    </row>
    <row r="104" spans="2:2" ht="13" x14ac:dyDescent="0.15">
      <c r="B104" s="115"/>
    </row>
    <row r="105" spans="2:2" ht="13" x14ac:dyDescent="0.15">
      <c r="B105" s="115"/>
    </row>
    <row r="106" spans="2:2" ht="13" x14ac:dyDescent="0.15">
      <c r="B106" s="115"/>
    </row>
    <row r="107" spans="2:2" ht="13" x14ac:dyDescent="0.15">
      <c r="B107" s="115"/>
    </row>
    <row r="108" spans="2:2" ht="13" x14ac:dyDescent="0.15">
      <c r="B108" s="115"/>
    </row>
    <row r="109" spans="2:2" ht="13" x14ac:dyDescent="0.15">
      <c r="B109" s="115"/>
    </row>
    <row r="110" spans="2:2" ht="13" x14ac:dyDescent="0.15">
      <c r="B110" s="115"/>
    </row>
    <row r="111" spans="2:2" ht="13" x14ac:dyDescent="0.15">
      <c r="B111" s="115"/>
    </row>
    <row r="112" spans="2:2" ht="13" x14ac:dyDescent="0.15">
      <c r="B112" s="115"/>
    </row>
    <row r="113" spans="2:2" ht="13" x14ac:dyDescent="0.15">
      <c r="B113" s="115"/>
    </row>
    <row r="114" spans="2:2" ht="13" x14ac:dyDescent="0.15">
      <c r="B114" s="115"/>
    </row>
    <row r="115" spans="2:2" ht="13" x14ac:dyDescent="0.15">
      <c r="B115" s="115"/>
    </row>
    <row r="116" spans="2:2" ht="13" x14ac:dyDescent="0.15">
      <c r="B116" s="115"/>
    </row>
    <row r="117" spans="2:2" ht="13" x14ac:dyDescent="0.15">
      <c r="B117" s="115"/>
    </row>
    <row r="118" spans="2:2" ht="13" x14ac:dyDescent="0.15">
      <c r="B118" s="115"/>
    </row>
    <row r="119" spans="2:2" ht="13" x14ac:dyDescent="0.15">
      <c r="B119" s="115"/>
    </row>
    <row r="120" spans="2:2" ht="13" x14ac:dyDescent="0.15">
      <c r="B120" s="115"/>
    </row>
    <row r="121" spans="2:2" ht="13" x14ac:dyDescent="0.15">
      <c r="B121" s="115"/>
    </row>
    <row r="122" spans="2:2" ht="13" x14ac:dyDescent="0.15">
      <c r="B122" s="115"/>
    </row>
    <row r="123" spans="2:2" ht="13" x14ac:dyDescent="0.15">
      <c r="B123" s="115"/>
    </row>
    <row r="124" spans="2:2" ht="13" x14ac:dyDescent="0.15">
      <c r="B124" s="115"/>
    </row>
    <row r="125" spans="2:2" ht="13" x14ac:dyDescent="0.15">
      <c r="B125" s="115"/>
    </row>
    <row r="126" spans="2:2" ht="13" x14ac:dyDescent="0.15">
      <c r="B126" s="115"/>
    </row>
    <row r="127" spans="2:2" ht="13" x14ac:dyDescent="0.15">
      <c r="B127" s="115"/>
    </row>
    <row r="128" spans="2:2" ht="13" x14ac:dyDescent="0.15">
      <c r="B128" s="115"/>
    </row>
    <row r="129" spans="2:2" ht="13" x14ac:dyDescent="0.15">
      <c r="B129" s="115"/>
    </row>
    <row r="130" spans="2:2" ht="13" x14ac:dyDescent="0.15">
      <c r="B130" s="115"/>
    </row>
    <row r="131" spans="2:2" ht="13" x14ac:dyDescent="0.15">
      <c r="B131" s="115"/>
    </row>
    <row r="132" spans="2:2" ht="13" x14ac:dyDescent="0.15">
      <c r="B132" s="115"/>
    </row>
    <row r="133" spans="2:2" ht="13" x14ac:dyDescent="0.15">
      <c r="B133" s="115"/>
    </row>
    <row r="134" spans="2:2" ht="13" x14ac:dyDescent="0.15">
      <c r="B134" s="115"/>
    </row>
    <row r="135" spans="2:2" ht="13" x14ac:dyDescent="0.15">
      <c r="B135" s="115"/>
    </row>
    <row r="136" spans="2:2" ht="13" x14ac:dyDescent="0.15">
      <c r="B136" s="115"/>
    </row>
    <row r="137" spans="2:2" ht="13" x14ac:dyDescent="0.15">
      <c r="B137" s="115"/>
    </row>
    <row r="138" spans="2:2" ht="13" x14ac:dyDescent="0.15">
      <c r="B138" s="115"/>
    </row>
    <row r="139" spans="2:2" ht="13" x14ac:dyDescent="0.15">
      <c r="B139" s="115"/>
    </row>
    <row r="140" spans="2:2" ht="13" x14ac:dyDescent="0.15">
      <c r="B140" s="115"/>
    </row>
    <row r="141" spans="2:2" ht="13" x14ac:dyDescent="0.15">
      <c r="B141" s="115"/>
    </row>
    <row r="142" spans="2:2" ht="13" x14ac:dyDescent="0.15">
      <c r="B142" s="115"/>
    </row>
    <row r="143" spans="2:2" ht="13" x14ac:dyDescent="0.15">
      <c r="B143" s="115"/>
    </row>
    <row r="144" spans="2:2" ht="13" x14ac:dyDescent="0.15">
      <c r="B144" s="115"/>
    </row>
    <row r="145" spans="2:2" ht="13" x14ac:dyDescent="0.15">
      <c r="B145" s="115"/>
    </row>
    <row r="146" spans="2:2" ht="13" x14ac:dyDescent="0.15">
      <c r="B146" s="115"/>
    </row>
    <row r="147" spans="2:2" ht="13" x14ac:dyDescent="0.15">
      <c r="B147" s="115"/>
    </row>
    <row r="148" spans="2:2" ht="13" x14ac:dyDescent="0.15">
      <c r="B148" s="115"/>
    </row>
    <row r="149" spans="2:2" ht="13" x14ac:dyDescent="0.15">
      <c r="B149" s="115"/>
    </row>
    <row r="150" spans="2:2" ht="13" x14ac:dyDescent="0.15">
      <c r="B150" s="115"/>
    </row>
    <row r="151" spans="2:2" ht="13" x14ac:dyDescent="0.15">
      <c r="B151" s="115"/>
    </row>
    <row r="152" spans="2:2" ht="13" x14ac:dyDescent="0.15">
      <c r="B152" s="115"/>
    </row>
    <row r="153" spans="2:2" ht="13" x14ac:dyDescent="0.15">
      <c r="B153" s="115"/>
    </row>
    <row r="154" spans="2:2" ht="13" x14ac:dyDescent="0.15">
      <c r="B154" s="115"/>
    </row>
    <row r="155" spans="2:2" ht="13" x14ac:dyDescent="0.15">
      <c r="B155" s="115"/>
    </row>
    <row r="156" spans="2:2" ht="13" x14ac:dyDescent="0.15">
      <c r="B156" s="115"/>
    </row>
    <row r="157" spans="2:2" ht="13" x14ac:dyDescent="0.15">
      <c r="B157" s="115"/>
    </row>
    <row r="158" spans="2:2" ht="13" x14ac:dyDescent="0.15">
      <c r="B158" s="115"/>
    </row>
    <row r="159" spans="2:2" ht="13" x14ac:dyDescent="0.15">
      <c r="B159" s="115"/>
    </row>
    <row r="160" spans="2:2" ht="13" x14ac:dyDescent="0.15">
      <c r="B160" s="115"/>
    </row>
    <row r="161" spans="2:2" ht="13" x14ac:dyDescent="0.15">
      <c r="B161" s="115"/>
    </row>
    <row r="162" spans="2:2" ht="13" x14ac:dyDescent="0.15">
      <c r="B162" s="115"/>
    </row>
    <row r="163" spans="2:2" ht="13" x14ac:dyDescent="0.15">
      <c r="B163" s="115"/>
    </row>
    <row r="164" spans="2:2" ht="13" x14ac:dyDescent="0.15">
      <c r="B164" s="115"/>
    </row>
    <row r="165" spans="2:2" ht="13" x14ac:dyDescent="0.15">
      <c r="B165" s="115"/>
    </row>
    <row r="166" spans="2:2" ht="13" x14ac:dyDescent="0.15">
      <c r="B166" s="115"/>
    </row>
    <row r="167" spans="2:2" ht="13" x14ac:dyDescent="0.15">
      <c r="B167" s="115"/>
    </row>
    <row r="168" spans="2:2" ht="13" x14ac:dyDescent="0.15">
      <c r="B168" s="115"/>
    </row>
    <row r="169" spans="2:2" ht="13" x14ac:dyDescent="0.15">
      <c r="B169" s="115"/>
    </row>
    <row r="170" spans="2:2" ht="13" x14ac:dyDescent="0.15">
      <c r="B170" s="115"/>
    </row>
    <row r="171" spans="2:2" ht="13" x14ac:dyDescent="0.15">
      <c r="B171" s="115"/>
    </row>
    <row r="172" spans="2:2" ht="13" x14ac:dyDescent="0.15">
      <c r="B172" s="115"/>
    </row>
    <row r="173" spans="2:2" ht="13" x14ac:dyDescent="0.15">
      <c r="B173" s="115"/>
    </row>
    <row r="174" spans="2:2" ht="13" x14ac:dyDescent="0.15">
      <c r="B174" s="115"/>
    </row>
    <row r="175" spans="2:2" ht="13" x14ac:dyDescent="0.15">
      <c r="B175" s="115"/>
    </row>
    <row r="176" spans="2:2" ht="13" x14ac:dyDescent="0.15">
      <c r="B176" s="115"/>
    </row>
    <row r="177" spans="2:2" ht="13" x14ac:dyDescent="0.15">
      <c r="B177" s="115"/>
    </row>
    <row r="178" spans="2:2" ht="13" x14ac:dyDescent="0.15">
      <c r="B178" s="115"/>
    </row>
    <row r="179" spans="2:2" ht="13" x14ac:dyDescent="0.15">
      <c r="B179" s="115"/>
    </row>
    <row r="180" spans="2:2" ht="13" x14ac:dyDescent="0.15">
      <c r="B180" s="115"/>
    </row>
    <row r="181" spans="2:2" ht="13" x14ac:dyDescent="0.15">
      <c r="B181" s="115"/>
    </row>
    <row r="182" spans="2:2" ht="13" x14ac:dyDescent="0.15">
      <c r="B182" s="115"/>
    </row>
    <row r="183" spans="2:2" ht="13" x14ac:dyDescent="0.15">
      <c r="B183" s="115"/>
    </row>
    <row r="184" spans="2:2" ht="13" x14ac:dyDescent="0.15">
      <c r="B184" s="115"/>
    </row>
    <row r="185" spans="2:2" ht="13" x14ac:dyDescent="0.15">
      <c r="B185" s="115"/>
    </row>
    <row r="186" spans="2:2" ht="13" x14ac:dyDescent="0.15">
      <c r="B186" s="115"/>
    </row>
    <row r="187" spans="2:2" ht="13" x14ac:dyDescent="0.15">
      <c r="B187" s="115"/>
    </row>
    <row r="188" spans="2:2" ht="13" x14ac:dyDescent="0.15">
      <c r="B188" s="115"/>
    </row>
    <row r="189" spans="2:2" ht="13" x14ac:dyDescent="0.15">
      <c r="B189" s="115"/>
    </row>
    <row r="190" spans="2:2" ht="13" x14ac:dyDescent="0.15">
      <c r="B190" s="115"/>
    </row>
    <row r="191" spans="2:2" ht="13" x14ac:dyDescent="0.15">
      <c r="B191" s="115"/>
    </row>
    <row r="192" spans="2:2" ht="13" x14ac:dyDescent="0.15">
      <c r="B192" s="115"/>
    </row>
    <row r="193" spans="2:2" ht="13" x14ac:dyDescent="0.15">
      <c r="B193" s="115"/>
    </row>
    <row r="194" spans="2:2" ht="13" x14ac:dyDescent="0.15">
      <c r="B194" s="115"/>
    </row>
    <row r="195" spans="2:2" ht="13" x14ac:dyDescent="0.15">
      <c r="B195" s="115"/>
    </row>
    <row r="196" spans="2:2" ht="13" x14ac:dyDescent="0.15">
      <c r="B196" s="115"/>
    </row>
    <row r="197" spans="2:2" ht="13" x14ac:dyDescent="0.15">
      <c r="B197" s="115"/>
    </row>
    <row r="198" spans="2:2" ht="13" x14ac:dyDescent="0.15">
      <c r="B198" s="115"/>
    </row>
    <row r="199" spans="2:2" ht="13" x14ac:dyDescent="0.15">
      <c r="B199" s="115"/>
    </row>
    <row r="200" spans="2:2" ht="13" x14ac:dyDescent="0.15">
      <c r="B200" s="115"/>
    </row>
    <row r="201" spans="2:2" ht="13" x14ac:dyDescent="0.15">
      <c r="B201" s="115"/>
    </row>
    <row r="202" spans="2:2" ht="13" x14ac:dyDescent="0.15">
      <c r="B202" s="115"/>
    </row>
    <row r="203" spans="2:2" ht="13" x14ac:dyDescent="0.15">
      <c r="B203" s="115"/>
    </row>
    <row r="204" spans="2:2" ht="13" x14ac:dyDescent="0.15">
      <c r="B204" s="115"/>
    </row>
    <row r="205" spans="2:2" ht="13" x14ac:dyDescent="0.15">
      <c r="B205" s="115"/>
    </row>
    <row r="206" spans="2:2" ht="13" x14ac:dyDescent="0.15">
      <c r="B206" s="115"/>
    </row>
    <row r="207" spans="2:2" ht="13" x14ac:dyDescent="0.15">
      <c r="B207" s="115"/>
    </row>
    <row r="208" spans="2:2" ht="13" x14ac:dyDescent="0.15">
      <c r="B208" s="115"/>
    </row>
    <row r="209" spans="2:2" ht="13" x14ac:dyDescent="0.15">
      <c r="B209" s="115"/>
    </row>
    <row r="210" spans="2:2" ht="13" x14ac:dyDescent="0.15">
      <c r="B210" s="115"/>
    </row>
    <row r="211" spans="2:2" ht="13" x14ac:dyDescent="0.15">
      <c r="B211" s="115"/>
    </row>
    <row r="212" spans="2:2" ht="13" x14ac:dyDescent="0.15">
      <c r="B212" s="115"/>
    </row>
    <row r="213" spans="2:2" ht="13" x14ac:dyDescent="0.15">
      <c r="B213" s="115"/>
    </row>
    <row r="214" spans="2:2" ht="13" x14ac:dyDescent="0.15">
      <c r="B214" s="115"/>
    </row>
    <row r="215" spans="2:2" ht="13" x14ac:dyDescent="0.15">
      <c r="B215" s="115"/>
    </row>
    <row r="216" spans="2:2" ht="13" x14ac:dyDescent="0.15">
      <c r="B216" s="115"/>
    </row>
    <row r="217" spans="2:2" ht="13" x14ac:dyDescent="0.15">
      <c r="B217" s="115"/>
    </row>
    <row r="218" spans="2:2" ht="13" x14ac:dyDescent="0.15">
      <c r="B218" s="115"/>
    </row>
    <row r="219" spans="2:2" ht="13" x14ac:dyDescent="0.15">
      <c r="B219" s="115"/>
    </row>
    <row r="220" spans="2:2" ht="13" x14ac:dyDescent="0.15">
      <c r="B220" s="115"/>
    </row>
    <row r="221" spans="2:2" ht="13" x14ac:dyDescent="0.15">
      <c r="B221" s="115"/>
    </row>
    <row r="222" spans="2:2" ht="13" x14ac:dyDescent="0.15">
      <c r="B222" s="115"/>
    </row>
    <row r="223" spans="2:2" ht="13" x14ac:dyDescent="0.15">
      <c r="B223" s="115"/>
    </row>
    <row r="224" spans="2:2" ht="13" x14ac:dyDescent="0.15">
      <c r="B224" s="115"/>
    </row>
    <row r="225" spans="2:2" ht="13" x14ac:dyDescent="0.15">
      <c r="B225" s="115"/>
    </row>
    <row r="226" spans="2:2" ht="13" x14ac:dyDescent="0.15">
      <c r="B226" s="115"/>
    </row>
    <row r="227" spans="2:2" ht="13" x14ac:dyDescent="0.15">
      <c r="B227" s="115"/>
    </row>
    <row r="228" spans="2:2" ht="13" x14ac:dyDescent="0.15">
      <c r="B228" s="115"/>
    </row>
    <row r="229" spans="2:2" ht="13" x14ac:dyDescent="0.15">
      <c r="B229" s="115"/>
    </row>
    <row r="230" spans="2:2" ht="13" x14ac:dyDescent="0.15">
      <c r="B230" s="115"/>
    </row>
    <row r="231" spans="2:2" ht="13" x14ac:dyDescent="0.15">
      <c r="B231" s="115"/>
    </row>
    <row r="232" spans="2:2" ht="13" x14ac:dyDescent="0.15">
      <c r="B232" s="115"/>
    </row>
    <row r="233" spans="2:2" ht="13" x14ac:dyDescent="0.15">
      <c r="B233" s="115"/>
    </row>
    <row r="234" spans="2:2" ht="13" x14ac:dyDescent="0.15">
      <c r="B234" s="115"/>
    </row>
    <row r="235" spans="2:2" ht="13" x14ac:dyDescent="0.15">
      <c r="B235" s="115"/>
    </row>
    <row r="236" spans="2:2" ht="13" x14ac:dyDescent="0.15">
      <c r="B236" s="115"/>
    </row>
    <row r="237" spans="2:2" ht="13" x14ac:dyDescent="0.15">
      <c r="B237" s="115"/>
    </row>
    <row r="238" spans="2:2" ht="13" x14ac:dyDescent="0.15">
      <c r="B238" s="115"/>
    </row>
    <row r="239" spans="2:2" ht="13" x14ac:dyDescent="0.15">
      <c r="B239" s="115"/>
    </row>
    <row r="240" spans="2:2" ht="13" x14ac:dyDescent="0.15">
      <c r="B240" s="115"/>
    </row>
    <row r="241" spans="2:2" ht="13" x14ac:dyDescent="0.15">
      <c r="B241" s="115"/>
    </row>
    <row r="242" spans="2:2" ht="13" x14ac:dyDescent="0.15">
      <c r="B242" s="115"/>
    </row>
    <row r="243" spans="2:2" ht="13" x14ac:dyDescent="0.15">
      <c r="B243" s="115"/>
    </row>
    <row r="244" spans="2:2" ht="13" x14ac:dyDescent="0.15">
      <c r="B244" s="115"/>
    </row>
    <row r="245" spans="2:2" ht="13" x14ac:dyDescent="0.15">
      <c r="B245" s="115"/>
    </row>
    <row r="246" spans="2:2" ht="13" x14ac:dyDescent="0.15">
      <c r="B246" s="115"/>
    </row>
    <row r="247" spans="2:2" ht="13" x14ac:dyDescent="0.15">
      <c r="B247" s="115"/>
    </row>
    <row r="248" spans="2:2" ht="13" x14ac:dyDescent="0.15">
      <c r="B248" s="115"/>
    </row>
    <row r="249" spans="2:2" ht="13" x14ac:dyDescent="0.15">
      <c r="B249" s="115"/>
    </row>
    <row r="250" spans="2:2" ht="13" x14ac:dyDescent="0.15">
      <c r="B250" s="115"/>
    </row>
    <row r="251" spans="2:2" ht="13" x14ac:dyDescent="0.15">
      <c r="B251" s="115"/>
    </row>
    <row r="252" spans="2:2" ht="13" x14ac:dyDescent="0.15">
      <c r="B252" s="115"/>
    </row>
    <row r="253" spans="2:2" ht="13" x14ac:dyDescent="0.15">
      <c r="B253" s="115"/>
    </row>
    <row r="254" spans="2:2" ht="13" x14ac:dyDescent="0.15">
      <c r="B254" s="115"/>
    </row>
    <row r="255" spans="2:2" ht="13" x14ac:dyDescent="0.15">
      <c r="B255" s="115"/>
    </row>
    <row r="256" spans="2:2" ht="13" x14ac:dyDescent="0.15">
      <c r="B256" s="115"/>
    </row>
    <row r="257" spans="2:2" ht="13" x14ac:dyDescent="0.15">
      <c r="B257" s="115"/>
    </row>
    <row r="258" spans="2:2" ht="13" x14ac:dyDescent="0.15">
      <c r="B258" s="115"/>
    </row>
    <row r="259" spans="2:2" ht="13" x14ac:dyDescent="0.15">
      <c r="B259" s="115"/>
    </row>
    <row r="260" spans="2:2" ht="13" x14ac:dyDescent="0.15">
      <c r="B260" s="115"/>
    </row>
    <row r="261" spans="2:2" ht="13" x14ac:dyDescent="0.15">
      <c r="B261" s="115"/>
    </row>
    <row r="262" spans="2:2" ht="13" x14ac:dyDescent="0.15">
      <c r="B262" s="115"/>
    </row>
    <row r="263" spans="2:2" ht="13" x14ac:dyDescent="0.15">
      <c r="B263" s="115"/>
    </row>
    <row r="264" spans="2:2" ht="13" x14ac:dyDescent="0.15">
      <c r="B264" s="115"/>
    </row>
    <row r="265" spans="2:2" ht="13" x14ac:dyDescent="0.15">
      <c r="B265" s="115"/>
    </row>
    <row r="266" spans="2:2" ht="13" x14ac:dyDescent="0.15">
      <c r="B266" s="115"/>
    </row>
    <row r="267" spans="2:2" ht="13" x14ac:dyDescent="0.15">
      <c r="B267" s="115"/>
    </row>
    <row r="268" spans="2:2" ht="13" x14ac:dyDescent="0.15">
      <c r="B268" s="115"/>
    </row>
    <row r="269" spans="2:2" ht="13" x14ac:dyDescent="0.15">
      <c r="B269" s="115"/>
    </row>
    <row r="270" spans="2:2" ht="13" x14ac:dyDescent="0.15">
      <c r="B270" s="115"/>
    </row>
    <row r="271" spans="2:2" ht="13" x14ac:dyDescent="0.15">
      <c r="B271" s="115"/>
    </row>
    <row r="272" spans="2:2" ht="13" x14ac:dyDescent="0.15">
      <c r="B272" s="115"/>
    </row>
    <row r="273" spans="2:2" ht="13" x14ac:dyDescent="0.15">
      <c r="B273" s="115"/>
    </row>
    <row r="274" spans="2:2" ht="13" x14ac:dyDescent="0.15">
      <c r="B274" s="115"/>
    </row>
    <row r="275" spans="2:2" ht="13" x14ac:dyDescent="0.15">
      <c r="B275" s="115"/>
    </row>
    <row r="276" spans="2:2" ht="13" x14ac:dyDescent="0.15">
      <c r="B276" s="115"/>
    </row>
    <row r="277" spans="2:2" ht="13" x14ac:dyDescent="0.15">
      <c r="B277" s="115"/>
    </row>
    <row r="278" spans="2:2" ht="13" x14ac:dyDescent="0.15">
      <c r="B278" s="115"/>
    </row>
    <row r="279" spans="2:2" ht="13" x14ac:dyDescent="0.15">
      <c r="B279" s="115"/>
    </row>
    <row r="280" spans="2:2" ht="13" x14ac:dyDescent="0.15">
      <c r="B280" s="115"/>
    </row>
    <row r="281" spans="2:2" ht="13" x14ac:dyDescent="0.15">
      <c r="B281" s="115"/>
    </row>
    <row r="282" spans="2:2" ht="13" x14ac:dyDescent="0.15">
      <c r="B282" s="115"/>
    </row>
    <row r="283" spans="2:2" ht="13" x14ac:dyDescent="0.15">
      <c r="B283" s="115"/>
    </row>
    <row r="284" spans="2:2" ht="13" x14ac:dyDescent="0.15">
      <c r="B284" s="115"/>
    </row>
    <row r="285" spans="2:2" ht="13" x14ac:dyDescent="0.15">
      <c r="B285" s="115"/>
    </row>
    <row r="286" spans="2:2" ht="13" x14ac:dyDescent="0.15">
      <c r="B286" s="115"/>
    </row>
    <row r="287" spans="2:2" ht="13" x14ac:dyDescent="0.15">
      <c r="B287" s="115"/>
    </row>
    <row r="288" spans="2:2" ht="13" x14ac:dyDescent="0.15">
      <c r="B288" s="115"/>
    </row>
    <row r="289" spans="2:2" ht="13" x14ac:dyDescent="0.15">
      <c r="B289" s="115"/>
    </row>
    <row r="290" spans="2:2" ht="13" x14ac:dyDescent="0.15">
      <c r="B290" s="115"/>
    </row>
    <row r="291" spans="2:2" ht="13" x14ac:dyDescent="0.15">
      <c r="B291" s="115"/>
    </row>
    <row r="292" spans="2:2" ht="13" x14ac:dyDescent="0.15">
      <c r="B292" s="115"/>
    </row>
    <row r="293" spans="2:2" ht="13" x14ac:dyDescent="0.15">
      <c r="B293" s="115"/>
    </row>
    <row r="294" spans="2:2" ht="13" x14ac:dyDescent="0.15">
      <c r="B294" s="115"/>
    </row>
    <row r="295" spans="2:2" ht="13" x14ac:dyDescent="0.15">
      <c r="B295" s="115"/>
    </row>
    <row r="296" spans="2:2" ht="13" x14ac:dyDescent="0.15">
      <c r="B296" s="115"/>
    </row>
    <row r="297" spans="2:2" ht="13" x14ac:dyDescent="0.15">
      <c r="B297" s="115"/>
    </row>
    <row r="298" spans="2:2" ht="13" x14ac:dyDescent="0.15">
      <c r="B298" s="115"/>
    </row>
    <row r="299" spans="2:2" ht="13" x14ac:dyDescent="0.15">
      <c r="B299" s="115"/>
    </row>
    <row r="300" spans="2:2" ht="13" x14ac:dyDescent="0.15">
      <c r="B300" s="115"/>
    </row>
    <row r="301" spans="2:2" ht="13" x14ac:dyDescent="0.15">
      <c r="B301" s="115"/>
    </row>
    <row r="302" spans="2:2" ht="13" x14ac:dyDescent="0.15">
      <c r="B302" s="115"/>
    </row>
    <row r="303" spans="2:2" ht="13" x14ac:dyDescent="0.15">
      <c r="B303" s="115"/>
    </row>
    <row r="304" spans="2:2" ht="13" x14ac:dyDescent="0.15">
      <c r="B304" s="115"/>
    </row>
    <row r="305" spans="2:2" ht="13" x14ac:dyDescent="0.15">
      <c r="B305" s="115"/>
    </row>
    <row r="306" spans="2:2" ht="13" x14ac:dyDescent="0.15">
      <c r="B306" s="115"/>
    </row>
    <row r="307" spans="2:2" ht="13" x14ac:dyDescent="0.15">
      <c r="B307" s="115"/>
    </row>
    <row r="308" spans="2:2" ht="13" x14ac:dyDescent="0.15">
      <c r="B308" s="115"/>
    </row>
    <row r="309" spans="2:2" ht="13" x14ac:dyDescent="0.15">
      <c r="B309" s="115"/>
    </row>
    <row r="310" spans="2:2" ht="13" x14ac:dyDescent="0.15">
      <c r="B310" s="115"/>
    </row>
    <row r="311" spans="2:2" ht="13" x14ac:dyDescent="0.15">
      <c r="B311" s="115"/>
    </row>
    <row r="312" spans="2:2" ht="13" x14ac:dyDescent="0.15">
      <c r="B312" s="115"/>
    </row>
    <row r="313" spans="2:2" ht="13" x14ac:dyDescent="0.15">
      <c r="B313" s="115"/>
    </row>
    <row r="314" spans="2:2" ht="13" x14ac:dyDescent="0.15">
      <c r="B314" s="115"/>
    </row>
    <row r="315" spans="2:2" ht="13" x14ac:dyDescent="0.15">
      <c r="B315" s="115"/>
    </row>
    <row r="316" spans="2:2" ht="13" x14ac:dyDescent="0.15">
      <c r="B316" s="115"/>
    </row>
    <row r="317" spans="2:2" ht="13" x14ac:dyDescent="0.15">
      <c r="B317" s="115"/>
    </row>
    <row r="318" spans="2:2" ht="13" x14ac:dyDescent="0.15">
      <c r="B318" s="115"/>
    </row>
    <row r="319" spans="2:2" ht="13" x14ac:dyDescent="0.15">
      <c r="B319" s="115"/>
    </row>
    <row r="320" spans="2:2" ht="13" x14ac:dyDescent="0.15">
      <c r="B320" s="115"/>
    </row>
    <row r="321" spans="2:2" ht="13" x14ac:dyDescent="0.15">
      <c r="B321" s="115"/>
    </row>
    <row r="322" spans="2:2" ht="13" x14ac:dyDescent="0.15">
      <c r="B322" s="115"/>
    </row>
    <row r="323" spans="2:2" ht="13" x14ac:dyDescent="0.15">
      <c r="B323" s="115"/>
    </row>
    <row r="324" spans="2:2" ht="13" x14ac:dyDescent="0.15">
      <c r="B324" s="115"/>
    </row>
    <row r="325" spans="2:2" ht="13" x14ac:dyDescent="0.15">
      <c r="B325" s="115"/>
    </row>
    <row r="326" spans="2:2" ht="13" x14ac:dyDescent="0.15">
      <c r="B326" s="115"/>
    </row>
    <row r="327" spans="2:2" ht="13" x14ac:dyDescent="0.15">
      <c r="B327" s="115"/>
    </row>
    <row r="328" spans="2:2" ht="13" x14ac:dyDescent="0.15">
      <c r="B328" s="115"/>
    </row>
    <row r="329" spans="2:2" ht="13" x14ac:dyDescent="0.15">
      <c r="B329" s="115"/>
    </row>
    <row r="330" spans="2:2" ht="13" x14ac:dyDescent="0.15">
      <c r="B330" s="115"/>
    </row>
    <row r="331" spans="2:2" ht="13" x14ac:dyDescent="0.15">
      <c r="B331" s="115"/>
    </row>
    <row r="332" spans="2:2" ht="13" x14ac:dyDescent="0.15">
      <c r="B332" s="115"/>
    </row>
    <row r="333" spans="2:2" ht="13" x14ac:dyDescent="0.15">
      <c r="B333" s="115"/>
    </row>
    <row r="334" spans="2:2" ht="13" x14ac:dyDescent="0.15">
      <c r="B334" s="115"/>
    </row>
    <row r="335" spans="2:2" ht="13" x14ac:dyDescent="0.15">
      <c r="B335" s="115"/>
    </row>
    <row r="336" spans="2:2" ht="13" x14ac:dyDescent="0.15">
      <c r="B336" s="115"/>
    </row>
    <row r="337" spans="2:2" ht="13" x14ac:dyDescent="0.15">
      <c r="B337" s="115"/>
    </row>
    <row r="338" spans="2:2" ht="13" x14ac:dyDescent="0.15">
      <c r="B338" s="115"/>
    </row>
    <row r="339" spans="2:2" ht="13" x14ac:dyDescent="0.15">
      <c r="B339" s="115"/>
    </row>
    <row r="340" spans="2:2" ht="13" x14ac:dyDescent="0.15">
      <c r="B340" s="115"/>
    </row>
    <row r="341" spans="2:2" ht="13" x14ac:dyDescent="0.15">
      <c r="B341" s="115"/>
    </row>
    <row r="342" spans="2:2" ht="13" x14ac:dyDescent="0.15">
      <c r="B342" s="115"/>
    </row>
    <row r="343" spans="2:2" ht="13" x14ac:dyDescent="0.15">
      <c r="B343" s="115"/>
    </row>
    <row r="344" spans="2:2" ht="13" x14ac:dyDescent="0.15">
      <c r="B344" s="115"/>
    </row>
    <row r="345" spans="2:2" ht="13" x14ac:dyDescent="0.15">
      <c r="B345" s="115"/>
    </row>
    <row r="346" spans="2:2" ht="13" x14ac:dyDescent="0.15">
      <c r="B346" s="115"/>
    </row>
    <row r="347" spans="2:2" ht="13" x14ac:dyDescent="0.15">
      <c r="B347" s="115"/>
    </row>
    <row r="348" spans="2:2" ht="13" x14ac:dyDescent="0.15">
      <c r="B348" s="115"/>
    </row>
    <row r="349" spans="2:2" ht="13" x14ac:dyDescent="0.15">
      <c r="B349" s="115"/>
    </row>
    <row r="350" spans="2:2" ht="13" x14ac:dyDescent="0.15">
      <c r="B350" s="115"/>
    </row>
    <row r="351" spans="2:2" ht="13" x14ac:dyDescent="0.15">
      <c r="B351" s="115"/>
    </row>
    <row r="352" spans="2:2" ht="13" x14ac:dyDescent="0.15">
      <c r="B352" s="115"/>
    </row>
    <row r="353" spans="2:2" ht="13" x14ac:dyDescent="0.15">
      <c r="B353" s="115"/>
    </row>
    <row r="354" spans="2:2" ht="13" x14ac:dyDescent="0.15">
      <c r="B354" s="115"/>
    </row>
    <row r="355" spans="2:2" ht="13" x14ac:dyDescent="0.15">
      <c r="B355" s="115"/>
    </row>
    <row r="356" spans="2:2" ht="13" x14ac:dyDescent="0.15">
      <c r="B356" s="115"/>
    </row>
    <row r="357" spans="2:2" ht="13" x14ac:dyDescent="0.15">
      <c r="B357" s="115"/>
    </row>
    <row r="358" spans="2:2" ht="13" x14ac:dyDescent="0.15">
      <c r="B358" s="115"/>
    </row>
    <row r="359" spans="2:2" ht="13" x14ac:dyDescent="0.15">
      <c r="B359" s="115"/>
    </row>
    <row r="360" spans="2:2" ht="13" x14ac:dyDescent="0.15">
      <c r="B360" s="115"/>
    </row>
    <row r="361" spans="2:2" ht="13" x14ac:dyDescent="0.15">
      <c r="B361" s="115"/>
    </row>
    <row r="362" spans="2:2" ht="13" x14ac:dyDescent="0.15">
      <c r="B362" s="115"/>
    </row>
    <row r="363" spans="2:2" ht="13" x14ac:dyDescent="0.15">
      <c r="B363" s="115"/>
    </row>
    <row r="364" spans="2:2" ht="13" x14ac:dyDescent="0.15">
      <c r="B364" s="115"/>
    </row>
    <row r="365" spans="2:2" ht="13" x14ac:dyDescent="0.15">
      <c r="B365" s="115"/>
    </row>
    <row r="366" spans="2:2" ht="13" x14ac:dyDescent="0.15">
      <c r="B366" s="115"/>
    </row>
    <row r="367" spans="2:2" ht="13" x14ac:dyDescent="0.15">
      <c r="B367" s="115"/>
    </row>
    <row r="368" spans="2:2" ht="13" x14ac:dyDescent="0.15">
      <c r="B368" s="115"/>
    </row>
    <row r="369" spans="2:2" ht="13" x14ac:dyDescent="0.15">
      <c r="B369" s="115"/>
    </row>
    <row r="370" spans="2:2" ht="13" x14ac:dyDescent="0.15">
      <c r="B370" s="115"/>
    </row>
    <row r="371" spans="2:2" ht="13" x14ac:dyDescent="0.15">
      <c r="B371" s="115"/>
    </row>
    <row r="372" spans="2:2" ht="13" x14ac:dyDescent="0.15">
      <c r="B372" s="115"/>
    </row>
    <row r="373" spans="2:2" ht="13" x14ac:dyDescent="0.15">
      <c r="B373" s="115"/>
    </row>
    <row r="374" spans="2:2" ht="13" x14ac:dyDescent="0.15">
      <c r="B374" s="115"/>
    </row>
    <row r="375" spans="2:2" ht="13" x14ac:dyDescent="0.15">
      <c r="B375" s="115"/>
    </row>
    <row r="376" spans="2:2" ht="13" x14ac:dyDescent="0.15">
      <c r="B376" s="115"/>
    </row>
    <row r="377" spans="2:2" ht="13" x14ac:dyDescent="0.15">
      <c r="B377" s="115"/>
    </row>
    <row r="378" spans="2:2" ht="13" x14ac:dyDescent="0.15">
      <c r="B378" s="115"/>
    </row>
    <row r="379" spans="2:2" ht="13" x14ac:dyDescent="0.15">
      <c r="B379" s="115"/>
    </row>
    <row r="380" spans="2:2" ht="13" x14ac:dyDescent="0.15">
      <c r="B380" s="115"/>
    </row>
    <row r="381" spans="2:2" ht="13" x14ac:dyDescent="0.15">
      <c r="B381" s="115"/>
    </row>
    <row r="382" spans="2:2" ht="13" x14ac:dyDescent="0.15">
      <c r="B382" s="115"/>
    </row>
    <row r="383" spans="2:2" ht="13" x14ac:dyDescent="0.15">
      <c r="B383" s="115"/>
    </row>
    <row r="384" spans="2:2" ht="13" x14ac:dyDescent="0.15">
      <c r="B384" s="115"/>
    </row>
    <row r="385" spans="2:2" ht="13" x14ac:dyDescent="0.15">
      <c r="B385" s="115"/>
    </row>
    <row r="386" spans="2:2" ht="13" x14ac:dyDescent="0.15">
      <c r="B386" s="115"/>
    </row>
    <row r="387" spans="2:2" ht="13" x14ac:dyDescent="0.15">
      <c r="B387" s="115"/>
    </row>
    <row r="388" spans="2:2" ht="13" x14ac:dyDescent="0.15">
      <c r="B388" s="115"/>
    </row>
    <row r="389" spans="2:2" ht="13" x14ac:dyDescent="0.15">
      <c r="B389" s="115"/>
    </row>
    <row r="390" spans="2:2" ht="13" x14ac:dyDescent="0.15">
      <c r="B390" s="115"/>
    </row>
    <row r="391" spans="2:2" ht="13" x14ac:dyDescent="0.15">
      <c r="B391" s="115"/>
    </row>
    <row r="392" spans="2:2" ht="13" x14ac:dyDescent="0.15">
      <c r="B392" s="115"/>
    </row>
    <row r="393" spans="2:2" ht="13" x14ac:dyDescent="0.15">
      <c r="B393" s="115"/>
    </row>
    <row r="394" spans="2:2" ht="13" x14ac:dyDescent="0.15">
      <c r="B394" s="115"/>
    </row>
    <row r="395" spans="2:2" ht="13" x14ac:dyDescent="0.15">
      <c r="B395" s="115"/>
    </row>
    <row r="396" spans="2:2" ht="13" x14ac:dyDescent="0.15">
      <c r="B396" s="115"/>
    </row>
    <row r="397" spans="2:2" ht="13" x14ac:dyDescent="0.15">
      <c r="B397" s="115"/>
    </row>
    <row r="398" spans="2:2" ht="13" x14ac:dyDescent="0.15">
      <c r="B398" s="115"/>
    </row>
    <row r="399" spans="2:2" ht="13" x14ac:dyDescent="0.15">
      <c r="B399" s="115"/>
    </row>
    <row r="400" spans="2:2" ht="13" x14ac:dyDescent="0.15">
      <c r="B400" s="115"/>
    </row>
    <row r="401" spans="2:2" ht="13" x14ac:dyDescent="0.15">
      <c r="B401" s="115"/>
    </row>
    <row r="402" spans="2:2" ht="13" x14ac:dyDescent="0.15">
      <c r="B402" s="115"/>
    </row>
    <row r="403" spans="2:2" ht="13" x14ac:dyDescent="0.15">
      <c r="B403" s="115"/>
    </row>
    <row r="404" spans="2:2" ht="13" x14ac:dyDescent="0.15">
      <c r="B404" s="115"/>
    </row>
    <row r="405" spans="2:2" ht="13" x14ac:dyDescent="0.15">
      <c r="B405" s="115"/>
    </row>
    <row r="406" spans="2:2" ht="13" x14ac:dyDescent="0.15">
      <c r="B406" s="115"/>
    </row>
    <row r="407" spans="2:2" ht="13" x14ac:dyDescent="0.15">
      <c r="B407" s="115"/>
    </row>
    <row r="408" spans="2:2" ht="13" x14ac:dyDescent="0.15">
      <c r="B408" s="115"/>
    </row>
    <row r="409" spans="2:2" ht="13" x14ac:dyDescent="0.15">
      <c r="B409" s="115"/>
    </row>
    <row r="410" spans="2:2" ht="13" x14ac:dyDescent="0.15">
      <c r="B410" s="115"/>
    </row>
    <row r="411" spans="2:2" ht="13" x14ac:dyDescent="0.15">
      <c r="B411" s="115"/>
    </row>
    <row r="412" spans="2:2" ht="13" x14ac:dyDescent="0.15">
      <c r="B412" s="115"/>
    </row>
    <row r="413" spans="2:2" ht="13" x14ac:dyDescent="0.15">
      <c r="B413" s="115"/>
    </row>
    <row r="414" spans="2:2" ht="13" x14ac:dyDescent="0.15">
      <c r="B414" s="115"/>
    </row>
    <row r="415" spans="2:2" ht="13" x14ac:dyDescent="0.15">
      <c r="B415" s="115"/>
    </row>
    <row r="416" spans="2:2" ht="13" x14ac:dyDescent="0.15">
      <c r="B416" s="115"/>
    </row>
    <row r="417" spans="2:2" ht="13" x14ac:dyDescent="0.15">
      <c r="B417" s="115"/>
    </row>
    <row r="418" spans="2:2" ht="13" x14ac:dyDescent="0.15">
      <c r="B418" s="115"/>
    </row>
    <row r="419" spans="2:2" ht="13" x14ac:dyDescent="0.15">
      <c r="B419" s="115"/>
    </row>
    <row r="420" spans="2:2" ht="13" x14ac:dyDescent="0.15">
      <c r="B420" s="115"/>
    </row>
    <row r="421" spans="2:2" ht="13" x14ac:dyDescent="0.15">
      <c r="B421" s="115"/>
    </row>
    <row r="422" spans="2:2" ht="13" x14ac:dyDescent="0.15">
      <c r="B422" s="115"/>
    </row>
    <row r="423" spans="2:2" ht="13" x14ac:dyDescent="0.15">
      <c r="B423" s="115"/>
    </row>
    <row r="424" spans="2:2" ht="13" x14ac:dyDescent="0.15">
      <c r="B424" s="115"/>
    </row>
    <row r="425" spans="2:2" ht="13" x14ac:dyDescent="0.15">
      <c r="B425" s="115"/>
    </row>
    <row r="426" spans="2:2" ht="13" x14ac:dyDescent="0.15">
      <c r="B426" s="115"/>
    </row>
    <row r="427" spans="2:2" ht="13" x14ac:dyDescent="0.15">
      <c r="B427" s="115"/>
    </row>
    <row r="428" spans="2:2" ht="13" x14ac:dyDescent="0.15">
      <c r="B428" s="115"/>
    </row>
    <row r="429" spans="2:2" ht="13" x14ac:dyDescent="0.15">
      <c r="B429" s="115"/>
    </row>
    <row r="430" spans="2:2" ht="13" x14ac:dyDescent="0.15">
      <c r="B430" s="115"/>
    </row>
    <row r="431" spans="2:2" ht="13" x14ac:dyDescent="0.15">
      <c r="B431" s="115"/>
    </row>
    <row r="432" spans="2:2" ht="13" x14ac:dyDescent="0.15">
      <c r="B432" s="115"/>
    </row>
    <row r="433" spans="2:2" ht="13" x14ac:dyDescent="0.15">
      <c r="B433" s="115"/>
    </row>
    <row r="434" spans="2:2" ht="13" x14ac:dyDescent="0.15">
      <c r="B434" s="115"/>
    </row>
    <row r="435" spans="2:2" ht="13" x14ac:dyDescent="0.15">
      <c r="B435" s="115"/>
    </row>
    <row r="436" spans="2:2" ht="13" x14ac:dyDescent="0.15">
      <c r="B436" s="115"/>
    </row>
    <row r="437" spans="2:2" ht="13" x14ac:dyDescent="0.15">
      <c r="B437" s="115"/>
    </row>
    <row r="438" spans="2:2" ht="13" x14ac:dyDescent="0.15">
      <c r="B438" s="115"/>
    </row>
    <row r="439" spans="2:2" ht="13" x14ac:dyDescent="0.15">
      <c r="B439" s="115"/>
    </row>
    <row r="440" spans="2:2" ht="13" x14ac:dyDescent="0.15">
      <c r="B440" s="115"/>
    </row>
    <row r="441" spans="2:2" ht="13" x14ac:dyDescent="0.15">
      <c r="B441" s="115"/>
    </row>
    <row r="442" spans="2:2" ht="13" x14ac:dyDescent="0.15">
      <c r="B442" s="115"/>
    </row>
    <row r="443" spans="2:2" ht="13" x14ac:dyDescent="0.15">
      <c r="B443" s="115"/>
    </row>
    <row r="444" spans="2:2" ht="13" x14ac:dyDescent="0.15">
      <c r="B444" s="115"/>
    </row>
    <row r="445" spans="2:2" ht="13" x14ac:dyDescent="0.15">
      <c r="B445" s="115"/>
    </row>
    <row r="446" spans="2:2" ht="13" x14ac:dyDescent="0.15">
      <c r="B446" s="115"/>
    </row>
    <row r="447" spans="2:2" ht="13" x14ac:dyDescent="0.15">
      <c r="B447" s="115"/>
    </row>
    <row r="448" spans="2:2" ht="13" x14ac:dyDescent="0.15">
      <c r="B448" s="115"/>
    </row>
    <row r="449" spans="2:2" ht="13" x14ac:dyDescent="0.15">
      <c r="B449" s="115"/>
    </row>
    <row r="450" spans="2:2" ht="13" x14ac:dyDescent="0.15">
      <c r="B450" s="115"/>
    </row>
    <row r="451" spans="2:2" ht="13" x14ac:dyDescent="0.15">
      <c r="B451" s="115"/>
    </row>
    <row r="452" spans="2:2" ht="13" x14ac:dyDescent="0.15">
      <c r="B452" s="115"/>
    </row>
    <row r="453" spans="2:2" ht="13" x14ac:dyDescent="0.15">
      <c r="B453" s="115"/>
    </row>
    <row r="454" spans="2:2" ht="13" x14ac:dyDescent="0.15">
      <c r="B454" s="115"/>
    </row>
    <row r="455" spans="2:2" ht="13" x14ac:dyDescent="0.15">
      <c r="B455" s="115"/>
    </row>
    <row r="456" spans="2:2" ht="13" x14ac:dyDescent="0.15">
      <c r="B456" s="115"/>
    </row>
    <row r="457" spans="2:2" ht="13" x14ac:dyDescent="0.15">
      <c r="B457" s="115"/>
    </row>
    <row r="458" spans="2:2" ht="13" x14ac:dyDescent="0.15">
      <c r="B458" s="115"/>
    </row>
    <row r="459" spans="2:2" ht="13" x14ac:dyDescent="0.15">
      <c r="B459" s="115"/>
    </row>
    <row r="460" spans="2:2" ht="13" x14ac:dyDescent="0.15">
      <c r="B460" s="115"/>
    </row>
    <row r="461" spans="2:2" ht="13" x14ac:dyDescent="0.15">
      <c r="B461" s="115"/>
    </row>
    <row r="462" spans="2:2" ht="13" x14ac:dyDescent="0.15">
      <c r="B462" s="115"/>
    </row>
    <row r="463" spans="2:2" ht="13" x14ac:dyDescent="0.15">
      <c r="B463" s="115"/>
    </row>
    <row r="464" spans="2:2" ht="13" x14ac:dyDescent="0.15">
      <c r="B464" s="115"/>
    </row>
    <row r="465" spans="2:2" ht="13" x14ac:dyDescent="0.15">
      <c r="B465" s="115"/>
    </row>
    <row r="466" spans="2:2" ht="13" x14ac:dyDescent="0.15">
      <c r="B466" s="115"/>
    </row>
    <row r="467" spans="2:2" ht="13" x14ac:dyDescent="0.15">
      <c r="B467" s="115"/>
    </row>
    <row r="468" spans="2:2" ht="13" x14ac:dyDescent="0.15">
      <c r="B468" s="115"/>
    </row>
    <row r="469" spans="2:2" ht="13" x14ac:dyDescent="0.15">
      <c r="B469" s="115"/>
    </row>
    <row r="470" spans="2:2" ht="13" x14ac:dyDescent="0.15">
      <c r="B470" s="115"/>
    </row>
    <row r="471" spans="2:2" ht="13" x14ac:dyDescent="0.15">
      <c r="B471" s="115"/>
    </row>
    <row r="472" spans="2:2" ht="13" x14ac:dyDescent="0.15">
      <c r="B472" s="115"/>
    </row>
    <row r="473" spans="2:2" ht="13" x14ac:dyDescent="0.15">
      <c r="B473" s="115"/>
    </row>
    <row r="474" spans="2:2" ht="13" x14ac:dyDescent="0.15">
      <c r="B474" s="115"/>
    </row>
    <row r="475" spans="2:2" ht="13" x14ac:dyDescent="0.15">
      <c r="B475" s="115"/>
    </row>
    <row r="476" spans="2:2" ht="13" x14ac:dyDescent="0.15">
      <c r="B476" s="115"/>
    </row>
    <row r="477" spans="2:2" ht="13" x14ac:dyDescent="0.15">
      <c r="B477" s="115"/>
    </row>
    <row r="478" spans="2:2" ht="13" x14ac:dyDescent="0.15">
      <c r="B478" s="115"/>
    </row>
    <row r="479" spans="2:2" ht="13" x14ac:dyDescent="0.15">
      <c r="B479" s="115"/>
    </row>
    <row r="480" spans="2:2" ht="13" x14ac:dyDescent="0.15">
      <c r="B480" s="115"/>
    </row>
    <row r="481" spans="2:2" ht="13" x14ac:dyDescent="0.15">
      <c r="B481" s="115"/>
    </row>
    <row r="482" spans="2:2" ht="13" x14ac:dyDescent="0.15">
      <c r="B482" s="115"/>
    </row>
    <row r="483" spans="2:2" ht="13" x14ac:dyDescent="0.15">
      <c r="B483" s="115"/>
    </row>
    <row r="484" spans="2:2" ht="13" x14ac:dyDescent="0.15">
      <c r="B484" s="115"/>
    </row>
    <row r="485" spans="2:2" ht="13" x14ac:dyDescent="0.15">
      <c r="B485" s="115"/>
    </row>
    <row r="486" spans="2:2" ht="13" x14ac:dyDescent="0.15">
      <c r="B486" s="115"/>
    </row>
    <row r="487" spans="2:2" ht="13" x14ac:dyDescent="0.15">
      <c r="B487" s="115"/>
    </row>
    <row r="488" spans="2:2" ht="13" x14ac:dyDescent="0.15">
      <c r="B488" s="115"/>
    </row>
    <row r="489" spans="2:2" ht="13" x14ac:dyDescent="0.15">
      <c r="B489" s="115"/>
    </row>
    <row r="490" spans="2:2" ht="13" x14ac:dyDescent="0.15">
      <c r="B490" s="115"/>
    </row>
    <row r="491" spans="2:2" ht="13" x14ac:dyDescent="0.15">
      <c r="B491" s="115"/>
    </row>
    <row r="492" spans="2:2" ht="13" x14ac:dyDescent="0.15">
      <c r="B492" s="115"/>
    </row>
    <row r="493" spans="2:2" ht="13" x14ac:dyDescent="0.15">
      <c r="B493" s="115"/>
    </row>
    <row r="494" spans="2:2" ht="13" x14ac:dyDescent="0.15">
      <c r="B494" s="115"/>
    </row>
    <row r="495" spans="2:2" ht="13" x14ac:dyDescent="0.15">
      <c r="B495" s="115"/>
    </row>
    <row r="496" spans="2:2" ht="13" x14ac:dyDescent="0.15">
      <c r="B496" s="115"/>
    </row>
    <row r="497" spans="2:2" ht="13" x14ac:dyDescent="0.15">
      <c r="B497" s="115"/>
    </row>
    <row r="498" spans="2:2" ht="13" x14ac:dyDescent="0.15">
      <c r="B498" s="115"/>
    </row>
    <row r="499" spans="2:2" ht="13" x14ac:dyDescent="0.15">
      <c r="B499" s="115"/>
    </row>
    <row r="500" spans="2:2" ht="13" x14ac:dyDescent="0.15">
      <c r="B500" s="115"/>
    </row>
    <row r="501" spans="2:2" ht="13" x14ac:dyDescent="0.15">
      <c r="B501" s="115"/>
    </row>
    <row r="502" spans="2:2" ht="13" x14ac:dyDescent="0.15">
      <c r="B502" s="115"/>
    </row>
    <row r="503" spans="2:2" ht="13" x14ac:dyDescent="0.15">
      <c r="B503" s="115"/>
    </row>
    <row r="504" spans="2:2" ht="13" x14ac:dyDescent="0.15">
      <c r="B504" s="115"/>
    </row>
    <row r="505" spans="2:2" ht="13" x14ac:dyDescent="0.15">
      <c r="B505" s="115"/>
    </row>
    <row r="506" spans="2:2" ht="13" x14ac:dyDescent="0.15">
      <c r="B506" s="115"/>
    </row>
    <row r="507" spans="2:2" ht="13" x14ac:dyDescent="0.15">
      <c r="B507" s="115"/>
    </row>
    <row r="508" spans="2:2" ht="13" x14ac:dyDescent="0.15">
      <c r="B508" s="115"/>
    </row>
    <row r="509" spans="2:2" ht="13" x14ac:dyDescent="0.15">
      <c r="B509" s="115"/>
    </row>
    <row r="510" spans="2:2" ht="13" x14ac:dyDescent="0.15">
      <c r="B510" s="115"/>
    </row>
    <row r="511" spans="2:2" ht="13" x14ac:dyDescent="0.15">
      <c r="B511" s="115"/>
    </row>
    <row r="512" spans="2:2" ht="13" x14ac:dyDescent="0.15">
      <c r="B512" s="115"/>
    </row>
    <row r="513" spans="2:2" ht="13" x14ac:dyDescent="0.15">
      <c r="B513" s="115"/>
    </row>
    <row r="514" spans="2:2" ht="13" x14ac:dyDescent="0.15">
      <c r="B514" s="115"/>
    </row>
    <row r="515" spans="2:2" ht="13" x14ac:dyDescent="0.15">
      <c r="B515" s="115"/>
    </row>
    <row r="516" spans="2:2" ht="13" x14ac:dyDescent="0.15">
      <c r="B516" s="115"/>
    </row>
    <row r="517" spans="2:2" ht="13" x14ac:dyDescent="0.15">
      <c r="B517" s="115"/>
    </row>
    <row r="518" spans="2:2" ht="13" x14ac:dyDescent="0.15">
      <c r="B518" s="115"/>
    </row>
    <row r="519" spans="2:2" ht="13" x14ac:dyDescent="0.15">
      <c r="B519" s="115"/>
    </row>
    <row r="520" spans="2:2" ht="13" x14ac:dyDescent="0.15">
      <c r="B520" s="115"/>
    </row>
    <row r="521" spans="2:2" ht="13" x14ac:dyDescent="0.15">
      <c r="B521" s="115"/>
    </row>
    <row r="522" spans="2:2" ht="13" x14ac:dyDescent="0.15">
      <c r="B522" s="115"/>
    </row>
    <row r="523" spans="2:2" ht="13" x14ac:dyDescent="0.15">
      <c r="B523" s="115"/>
    </row>
    <row r="524" spans="2:2" ht="13" x14ac:dyDescent="0.15">
      <c r="B524" s="115"/>
    </row>
    <row r="525" spans="2:2" ht="13" x14ac:dyDescent="0.15">
      <c r="B525" s="115"/>
    </row>
    <row r="526" spans="2:2" ht="13" x14ac:dyDescent="0.15">
      <c r="B526" s="115"/>
    </row>
    <row r="527" spans="2:2" ht="13" x14ac:dyDescent="0.15">
      <c r="B527" s="115"/>
    </row>
    <row r="528" spans="2:2" ht="13" x14ac:dyDescent="0.15">
      <c r="B528" s="115"/>
    </row>
    <row r="529" spans="2:2" ht="13" x14ac:dyDescent="0.15">
      <c r="B529" s="115"/>
    </row>
    <row r="530" spans="2:2" ht="13" x14ac:dyDescent="0.15">
      <c r="B530" s="115"/>
    </row>
    <row r="531" spans="2:2" ht="13" x14ac:dyDescent="0.15">
      <c r="B531" s="115"/>
    </row>
    <row r="532" spans="2:2" ht="13" x14ac:dyDescent="0.15">
      <c r="B532" s="115"/>
    </row>
    <row r="533" spans="2:2" ht="13" x14ac:dyDescent="0.15">
      <c r="B533" s="115"/>
    </row>
    <row r="534" spans="2:2" ht="13" x14ac:dyDescent="0.15">
      <c r="B534" s="115"/>
    </row>
    <row r="535" spans="2:2" ht="13" x14ac:dyDescent="0.15">
      <c r="B535" s="115"/>
    </row>
    <row r="536" spans="2:2" ht="13" x14ac:dyDescent="0.15">
      <c r="B536" s="115"/>
    </row>
    <row r="537" spans="2:2" ht="13" x14ac:dyDescent="0.15">
      <c r="B537" s="115"/>
    </row>
    <row r="538" spans="2:2" ht="13" x14ac:dyDescent="0.15">
      <c r="B538" s="115"/>
    </row>
    <row r="539" spans="2:2" ht="13" x14ac:dyDescent="0.15">
      <c r="B539" s="115"/>
    </row>
    <row r="540" spans="2:2" ht="13" x14ac:dyDescent="0.15">
      <c r="B540" s="115"/>
    </row>
    <row r="541" spans="2:2" ht="13" x14ac:dyDescent="0.15">
      <c r="B541" s="115"/>
    </row>
    <row r="542" spans="2:2" ht="13" x14ac:dyDescent="0.15">
      <c r="B542" s="115"/>
    </row>
    <row r="543" spans="2:2" ht="13" x14ac:dyDescent="0.15">
      <c r="B543" s="115"/>
    </row>
    <row r="544" spans="2:2" ht="13" x14ac:dyDescent="0.15">
      <c r="B544" s="115"/>
    </row>
    <row r="545" spans="2:2" ht="13" x14ac:dyDescent="0.15">
      <c r="B545" s="115"/>
    </row>
    <row r="546" spans="2:2" ht="13" x14ac:dyDescent="0.15">
      <c r="B546" s="115"/>
    </row>
    <row r="547" spans="2:2" ht="13" x14ac:dyDescent="0.15">
      <c r="B547" s="115"/>
    </row>
    <row r="548" spans="2:2" ht="13" x14ac:dyDescent="0.15">
      <c r="B548" s="115"/>
    </row>
    <row r="549" spans="2:2" ht="13" x14ac:dyDescent="0.15">
      <c r="B549" s="115"/>
    </row>
    <row r="550" spans="2:2" ht="13" x14ac:dyDescent="0.15">
      <c r="B550" s="115"/>
    </row>
    <row r="551" spans="2:2" ht="13" x14ac:dyDescent="0.15">
      <c r="B551" s="115"/>
    </row>
    <row r="552" spans="2:2" ht="13" x14ac:dyDescent="0.15">
      <c r="B552" s="115"/>
    </row>
    <row r="553" spans="2:2" ht="13" x14ac:dyDescent="0.15">
      <c r="B553" s="115"/>
    </row>
    <row r="554" spans="2:2" ht="13" x14ac:dyDescent="0.15">
      <c r="B554" s="115"/>
    </row>
    <row r="555" spans="2:2" ht="13" x14ac:dyDescent="0.15">
      <c r="B555" s="115"/>
    </row>
    <row r="556" spans="2:2" ht="13" x14ac:dyDescent="0.15">
      <c r="B556" s="115"/>
    </row>
    <row r="557" spans="2:2" ht="13" x14ac:dyDescent="0.15">
      <c r="B557" s="115"/>
    </row>
    <row r="558" spans="2:2" ht="13" x14ac:dyDescent="0.15">
      <c r="B558" s="115"/>
    </row>
    <row r="559" spans="2:2" ht="13" x14ac:dyDescent="0.15">
      <c r="B559" s="115"/>
    </row>
    <row r="560" spans="2:2" ht="13" x14ac:dyDescent="0.15">
      <c r="B560" s="115"/>
    </row>
    <row r="561" spans="2:2" ht="13" x14ac:dyDescent="0.15">
      <c r="B561" s="115"/>
    </row>
    <row r="562" spans="2:2" ht="13" x14ac:dyDescent="0.15">
      <c r="B562" s="115"/>
    </row>
    <row r="563" spans="2:2" ht="13" x14ac:dyDescent="0.15">
      <c r="B563" s="115"/>
    </row>
    <row r="564" spans="2:2" ht="13" x14ac:dyDescent="0.15">
      <c r="B564" s="115"/>
    </row>
    <row r="565" spans="2:2" ht="13" x14ac:dyDescent="0.15">
      <c r="B565" s="115"/>
    </row>
    <row r="566" spans="2:2" ht="13" x14ac:dyDescent="0.15">
      <c r="B566" s="115"/>
    </row>
    <row r="567" spans="2:2" ht="13" x14ac:dyDescent="0.15">
      <c r="B567" s="115"/>
    </row>
    <row r="568" spans="2:2" ht="13" x14ac:dyDescent="0.15">
      <c r="B568" s="115"/>
    </row>
    <row r="569" spans="2:2" ht="13" x14ac:dyDescent="0.15">
      <c r="B569" s="115"/>
    </row>
    <row r="570" spans="2:2" ht="13" x14ac:dyDescent="0.15">
      <c r="B570" s="115"/>
    </row>
    <row r="571" spans="2:2" ht="13" x14ac:dyDescent="0.15">
      <c r="B571" s="115"/>
    </row>
    <row r="572" spans="2:2" ht="13" x14ac:dyDescent="0.15">
      <c r="B572" s="115"/>
    </row>
    <row r="573" spans="2:2" ht="13" x14ac:dyDescent="0.15">
      <c r="B573" s="115"/>
    </row>
    <row r="574" spans="2:2" ht="13" x14ac:dyDescent="0.15">
      <c r="B574" s="115"/>
    </row>
    <row r="575" spans="2:2" ht="13" x14ac:dyDescent="0.15">
      <c r="B575" s="115"/>
    </row>
    <row r="576" spans="2:2" ht="13" x14ac:dyDescent="0.15">
      <c r="B576" s="115"/>
    </row>
    <row r="577" spans="2:2" ht="13" x14ac:dyDescent="0.15">
      <c r="B577" s="115"/>
    </row>
    <row r="578" spans="2:2" ht="13" x14ac:dyDescent="0.15">
      <c r="B578" s="115"/>
    </row>
    <row r="579" spans="2:2" ht="13" x14ac:dyDescent="0.15">
      <c r="B579" s="115"/>
    </row>
    <row r="580" spans="2:2" ht="13" x14ac:dyDescent="0.15">
      <c r="B580" s="115"/>
    </row>
    <row r="581" spans="2:2" ht="13" x14ac:dyDescent="0.15">
      <c r="B581" s="115"/>
    </row>
    <row r="582" spans="2:2" ht="13" x14ac:dyDescent="0.15">
      <c r="B582" s="115"/>
    </row>
    <row r="583" spans="2:2" ht="13" x14ac:dyDescent="0.15">
      <c r="B583" s="115"/>
    </row>
    <row r="584" spans="2:2" ht="13" x14ac:dyDescent="0.15">
      <c r="B584" s="115"/>
    </row>
    <row r="585" spans="2:2" ht="13" x14ac:dyDescent="0.15">
      <c r="B585" s="115"/>
    </row>
    <row r="586" spans="2:2" ht="13" x14ac:dyDescent="0.15">
      <c r="B586" s="115"/>
    </row>
    <row r="587" spans="2:2" ht="13" x14ac:dyDescent="0.15">
      <c r="B587" s="115"/>
    </row>
    <row r="588" spans="2:2" ht="13" x14ac:dyDescent="0.15">
      <c r="B588" s="115"/>
    </row>
    <row r="589" spans="2:2" ht="13" x14ac:dyDescent="0.15">
      <c r="B589" s="115"/>
    </row>
    <row r="590" spans="2:2" ht="13" x14ac:dyDescent="0.15">
      <c r="B590" s="115"/>
    </row>
    <row r="591" spans="2:2" ht="13" x14ac:dyDescent="0.15">
      <c r="B591" s="115"/>
    </row>
    <row r="592" spans="2:2" ht="13" x14ac:dyDescent="0.15">
      <c r="B592" s="115"/>
    </row>
    <row r="593" spans="2:2" ht="13" x14ac:dyDescent="0.15">
      <c r="B593" s="115"/>
    </row>
    <row r="594" spans="2:2" ht="13" x14ac:dyDescent="0.15">
      <c r="B594" s="115"/>
    </row>
    <row r="595" spans="2:2" ht="13" x14ac:dyDescent="0.15">
      <c r="B595" s="115"/>
    </row>
    <row r="596" spans="2:2" ht="13" x14ac:dyDescent="0.15">
      <c r="B596" s="115"/>
    </row>
    <row r="597" spans="2:2" ht="13" x14ac:dyDescent="0.15">
      <c r="B597" s="115"/>
    </row>
    <row r="598" spans="2:2" ht="13" x14ac:dyDescent="0.15">
      <c r="B598" s="115"/>
    </row>
    <row r="599" spans="2:2" ht="13" x14ac:dyDescent="0.15">
      <c r="B599" s="115"/>
    </row>
    <row r="600" spans="2:2" ht="13" x14ac:dyDescent="0.15">
      <c r="B600" s="115"/>
    </row>
    <row r="601" spans="2:2" ht="13" x14ac:dyDescent="0.15">
      <c r="B601" s="115"/>
    </row>
    <row r="602" spans="2:2" ht="13" x14ac:dyDescent="0.15">
      <c r="B602" s="115"/>
    </row>
    <row r="603" spans="2:2" ht="13" x14ac:dyDescent="0.15">
      <c r="B603" s="115"/>
    </row>
    <row r="604" spans="2:2" ht="13" x14ac:dyDescent="0.15">
      <c r="B604" s="115"/>
    </row>
    <row r="605" spans="2:2" ht="13" x14ac:dyDescent="0.15">
      <c r="B605" s="115"/>
    </row>
    <row r="606" spans="2:2" ht="13" x14ac:dyDescent="0.15">
      <c r="B606" s="115"/>
    </row>
    <row r="607" spans="2:2" ht="13" x14ac:dyDescent="0.15">
      <c r="B607" s="115"/>
    </row>
    <row r="608" spans="2:2" ht="13" x14ac:dyDescent="0.15">
      <c r="B608" s="115"/>
    </row>
    <row r="609" spans="2:2" ht="13" x14ac:dyDescent="0.15">
      <c r="B609" s="115"/>
    </row>
    <row r="610" spans="2:2" ht="13" x14ac:dyDescent="0.15">
      <c r="B610" s="115"/>
    </row>
    <row r="611" spans="2:2" ht="13" x14ac:dyDescent="0.15">
      <c r="B611" s="115"/>
    </row>
    <row r="612" spans="2:2" ht="13" x14ac:dyDescent="0.15">
      <c r="B612" s="115"/>
    </row>
    <row r="613" spans="2:2" ht="13" x14ac:dyDescent="0.15">
      <c r="B613" s="115"/>
    </row>
    <row r="614" spans="2:2" ht="13" x14ac:dyDescent="0.15">
      <c r="B614" s="115"/>
    </row>
    <row r="615" spans="2:2" ht="13" x14ac:dyDescent="0.15">
      <c r="B615" s="115"/>
    </row>
    <row r="616" spans="2:2" ht="13" x14ac:dyDescent="0.15">
      <c r="B616" s="115"/>
    </row>
    <row r="617" spans="2:2" ht="13" x14ac:dyDescent="0.15">
      <c r="B617" s="115"/>
    </row>
    <row r="618" spans="2:2" ht="13" x14ac:dyDescent="0.15">
      <c r="B618" s="115"/>
    </row>
    <row r="619" spans="2:2" ht="13" x14ac:dyDescent="0.15">
      <c r="B619" s="115"/>
    </row>
    <row r="620" spans="2:2" ht="13" x14ac:dyDescent="0.15">
      <c r="B620" s="115"/>
    </row>
    <row r="621" spans="2:2" ht="13" x14ac:dyDescent="0.15">
      <c r="B621" s="115"/>
    </row>
    <row r="622" spans="2:2" ht="13" x14ac:dyDescent="0.15">
      <c r="B622" s="115"/>
    </row>
    <row r="623" spans="2:2" ht="13" x14ac:dyDescent="0.15">
      <c r="B623" s="115"/>
    </row>
    <row r="624" spans="2:2" ht="13" x14ac:dyDescent="0.15">
      <c r="B624" s="115"/>
    </row>
    <row r="625" spans="2:2" ht="13" x14ac:dyDescent="0.15">
      <c r="B625" s="115"/>
    </row>
    <row r="626" spans="2:2" ht="13" x14ac:dyDescent="0.15">
      <c r="B626" s="115"/>
    </row>
    <row r="627" spans="2:2" ht="13" x14ac:dyDescent="0.15">
      <c r="B627" s="115"/>
    </row>
    <row r="628" spans="2:2" ht="13" x14ac:dyDescent="0.15">
      <c r="B628" s="115"/>
    </row>
    <row r="629" spans="2:2" ht="13" x14ac:dyDescent="0.15">
      <c r="B629" s="115"/>
    </row>
    <row r="630" spans="2:2" ht="13" x14ac:dyDescent="0.15">
      <c r="B630" s="115"/>
    </row>
    <row r="631" spans="2:2" ht="13" x14ac:dyDescent="0.15">
      <c r="B631" s="115"/>
    </row>
    <row r="632" spans="2:2" ht="13" x14ac:dyDescent="0.15">
      <c r="B632" s="115"/>
    </row>
    <row r="633" spans="2:2" ht="13" x14ac:dyDescent="0.15">
      <c r="B633" s="115"/>
    </row>
    <row r="634" spans="2:2" ht="13" x14ac:dyDescent="0.15">
      <c r="B634" s="115"/>
    </row>
    <row r="635" spans="2:2" ht="13" x14ac:dyDescent="0.15">
      <c r="B635" s="115"/>
    </row>
    <row r="636" spans="2:2" ht="13" x14ac:dyDescent="0.15">
      <c r="B636" s="115"/>
    </row>
    <row r="637" spans="2:2" ht="13" x14ac:dyDescent="0.15">
      <c r="B637" s="115"/>
    </row>
    <row r="638" spans="2:2" ht="13" x14ac:dyDescent="0.15">
      <c r="B638" s="115"/>
    </row>
    <row r="639" spans="2:2" ht="13" x14ac:dyDescent="0.15">
      <c r="B639" s="115"/>
    </row>
    <row r="640" spans="2:2" ht="13" x14ac:dyDescent="0.15">
      <c r="B640" s="115"/>
    </row>
    <row r="641" spans="2:2" ht="13" x14ac:dyDescent="0.15">
      <c r="B641" s="115"/>
    </row>
    <row r="642" spans="2:2" ht="13" x14ac:dyDescent="0.15">
      <c r="B642" s="115"/>
    </row>
    <row r="643" spans="2:2" ht="13" x14ac:dyDescent="0.15">
      <c r="B643" s="115"/>
    </row>
    <row r="644" spans="2:2" ht="13" x14ac:dyDescent="0.15">
      <c r="B644" s="115"/>
    </row>
    <row r="645" spans="2:2" ht="13" x14ac:dyDescent="0.15">
      <c r="B645" s="115"/>
    </row>
    <row r="646" spans="2:2" ht="13" x14ac:dyDescent="0.15">
      <c r="B646" s="115"/>
    </row>
    <row r="647" spans="2:2" ht="13" x14ac:dyDescent="0.15">
      <c r="B647" s="115"/>
    </row>
    <row r="648" spans="2:2" ht="13" x14ac:dyDescent="0.15">
      <c r="B648" s="115"/>
    </row>
    <row r="649" spans="2:2" ht="13" x14ac:dyDescent="0.15">
      <c r="B649" s="115"/>
    </row>
    <row r="650" spans="2:2" ht="13" x14ac:dyDescent="0.15">
      <c r="B650" s="115"/>
    </row>
    <row r="651" spans="2:2" ht="13" x14ac:dyDescent="0.15">
      <c r="B651" s="115"/>
    </row>
    <row r="652" spans="2:2" ht="13" x14ac:dyDescent="0.15">
      <c r="B652" s="115"/>
    </row>
    <row r="653" spans="2:2" ht="13" x14ac:dyDescent="0.15">
      <c r="B653" s="115"/>
    </row>
    <row r="654" spans="2:2" ht="13" x14ac:dyDescent="0.15">
      <c r="B654" s="115"/>
    </row>
    <row r="655" spans="2:2" ht="13" x14ac:dyDescent="0.15">
      <c r="B655" s="115"/>
    </row>
    <row r="656" spans="2:2" ht="13" x14ac:dyDescent="0.15">
      <c r="B656" s="115"/>
    </row>
    <row r="657" spans="2:2" ht="13" x14ac:dyDescent="0.15">
      <c r="B657" s="115"/>
    </row>
    <row r="658" spans="2:2" ht="13" x14ac:dyDescent="0.15">
      <c r="B658" s="115"/>
    </row>
    <row r="659" spans="2:2" ht="13" x14ac:dyDescent="0.15">
      <c r="B659" s="115"/>
    </row>
    <row r="660" spans="2:2" ht="13" x14ac:dyDescent="0.15">
      <c r="B660" s="115"/>
    </row>
    <row r="661" spans="2:2" ht="13" x14ac:dyDescent="0.15">
      <c r="B661" s="115"/>
    </row>
    <row r="662" spans="2:2" ht="13" x14ac:dyDescent="0.15">
      <c r="B662" s="115"/>
    </row>
    <row r="663" spans="2:2" ht="13" x14ac:dyDescent="0.15">
      <c r="B663" s="115"/>
    </row>
    <row r="664" spans="2:2" ht="13" x14ac:dyDescent="0.15">
      <c r="B664" s="115"/>
    </row>
    <row r="665" spans="2:2" ht="13" x14ac:dyDescent="0.15">
      <c r="B665" s="115"/>
    </row>
    <row r="666" spans="2:2" ht="13" x14ac:dyDescent="0.15">
      <c r="B666" s="115"/>
    </row>
    <row r="667" spans="2:2" ht="13" x14ac:dyDescent="0.15">
      <c r="B667" s="115"/>
    </row>
    <row r="668" spans="2:2" ht="13" x14ac:dyDescent="0.15">
      <c r="B668" s="115"/>
    </row>
    <row r="669" spans="2:2" ht="13" x14ac:dyDescent="0.15">
      <c r="B669" s="115"/>
    </row>
    <row r="670" spans="2:2" ht="13" x14ac:dyDescent="0.15">
      <c r="B670" s="115"/>
    </row>
    <row r="671" spans="2:2" ht="13" x14ac:dyDescent="0.15">
      <c r="B671" s="115"/>
    </row>
    <row r="672" spans="2:2" ht="13" x14ac:dyDescent="0.15">
      <c r="B672" s="115"/>
    </row>
    <row r="673" spans="2:2" ht="13" x14ac:dyDescent="0.15">
      <c r="B673" s="115"/>
    </row>
    <row r="674" spans="2:2" ht="13" x14ac:dyDescent="0.15">
      <c r="B674" s="115"/>
    </row>
    <row r="675" spans="2:2" ht="13" x14ac:dyDescent="0.15">
      <c r="B675" s="115"/>
    </row>
    <row r="676" spans="2:2" ht="13" x14ac:dyDescent="0.15">
      <c r="B676" s="115"/>
    </row>
    <row r="677" spans="2:2" ht="13" x14ac:dyDescent="0.15">
      <c r="B677" s="115"/>
    </row>
    <row r="678" spans="2:2" ht="13" x14ac:dyDescent="0.15">
      <c r="B678" s="115"/>
    </row>
    <row r="679" spans="2:2" ht="13" x14ac:dyDescent="0.15">
      <c r="B679" s="115"/>
    </row>
    <row r="680" spans="2:2" ht="13" x14ac:dyDescent="0.15">
      <c r="B680" s="115"/>
    </row>
    <row r="681" spans="2:2" ht="13" x14ac:dyDescent="0.15">
      <c r="B681" s="115"/>
    </row>
    <row r="682" spans="2:2" ht="13" x14ac:dyDescent="0.15">
      <c r="B682" s="115"/>
    </row>
    <row r="683" spans="2:2" ht="13" x14ac:dyDescent="0.15">
      <c r="B683" s="115"/>
    </row>
    <row r="684" spans="2:2" ht="13" x14ac:dyDescent="0.15">
      <c r="B684" s="115"/>
    </row>
    <row r="685" spans="2:2" ht="13" x14ac:dyDescent="0.15">
      <c r="B685" s="115"/>
    </row>
    <row r="686" spans="2:2" ht="13" x14ac:dyDescent="0.15">
      <c r="B686" s="115"/>
    </row>
    <row r="687" spans="2:2" ht="13" x14ac:dyDescent="0.15">
      <c r="B687" s="115"/>
    </row>
    <row r="688" spans="2:2" ht="13" x14ac:dyDescent="0.15">
      <c r="B688" s="115"/>
    </row>
    <row r="689" spans="2:2" ht="13" x14ac:dyDescent="0.15">
      <c r="B689" s="115"/>
    </row>
    <row r="690" spans="2:2" ht="13" x14ac:dyDescent="0.15">
      <c r="B690" s="115"/>
    </row>
    <row r="691" spans="2:2" ht="13" x14ac:dyDescent="0.15">
      <c r="B691" s="115"/>
    </row>
    <row r="692" spans="2:2" ht="13" x14ac:dyDescent="0.15">
      <c r="B692" s="115"/>
    </row>
    <row r="693" spans="2:2" ht="13" x14ac:dyDescent="0.15">
      <c r="B693" s="115"/>
    </row>
    <row r="694" spans="2:2" ht="13" x14ac:dyDescent="0.15">
      <c r="B694" s="115"/>
    </row>
    <row r="695" spans="2:2" ht="13" x14ac:dyDescent="0.15">
      <c r="B695" s="115"/>
    </row>
    <row r="696" spans="2:2" ht="13" x14ac:dyDescent="0.15">
      <c r="B696" s="115"/>
    </row>
    <row r="697" spans="2:2" ht="13" x14ac:dyDescent="0.15">
      <c r="B697" s="115"/>
    </row>
    <row r="698" spans="2:2" ht="13" x14ac:dyDescent="0.15">
      <c r="B698" s="115"/>
    </row>
    <row r="699" spans="2:2" ht="13" x14ac:dyDescent="0.15">
      <c r="B699" s="115"/>
    </row>
    <row r="700" spans="2:2" ht="13" x14ac:dyDescent="0.15">
      <c r="B700" s="115"/>
    </row>
    <row r="701" spans="2:2" ht="13" x14ac:dyDescent="0.15">
      <c r="B701" s="115"/>
    </row>
    <row r="702" spans="2:2" ht="13" x14ac:dyDescent="0.15">
      <c r="B702" s="115"/>
    </row>
    <row r="703" spans="2:2" ht="13" x14ac:dyDescent="0.15">
      <c r="B703" s="115"/>
    </row>
    <row r="704" spans="2:2" ht="13" x14ac:dyDescent="0.15">
      <c r="B704" s="115"/>
    </row>
    <row r="705" spans="2:2" ht="13" x14ac:dyDescent="0.15">
      <c r="B705" s="115"/>
    </row>
    <row r="706" spans="2:2" ht="13" x14ac:dyDescent="0.15">
      <c r="B706" s="115"/>
    </row>
    <row r="707" spans="2:2" ht="13" x14ac:dyDescent="0.15">
      <c r="B707" s="115"/>
    </row>
    <row r="708" spans="2:2" ht="13" x14ac:dyDescent="0.15">
      <c r="B708" s="115"/>
    </row>
    <row r="709" spans="2:2" ht="13" x14ac:dyDescent="0.15">
      <c r="B709" s="115"/>
    </row>
    <row r="710" spans="2:2" ht="13" x14ac:dyDescent="0.15">
      <c r="B710" s="115"/>
    </row>
    <row r="711" spans="2:2" ht="13" x14ac:dyDescent="0.15">
      <c r="B711" s="115"/>
    </row>
    <row r="712" spans="2:2" ht="13" x14ac:dyDescent="0.15">
      <c r="B712" s="115"/>
    </row>
    <row r="713" spans="2:2" ht="13" x14ac:dyDescent="0.15">
      <c r="B713" s="115"/>
    </row>
    <row r="714" spans="2:2" ht="13" x14ac:dyDescent="0.15">
      <c r="B714" s="115"/>
    </row>
    <row r="715" spans="2:2" ht="13" x14ac:dyDescent="0.15">
      <c r="B715" s="115"/>
    </row>
    <row r="716" spans="2:2" ht="13" x14ac:dyDescent="0.15">
      <c r="B716" s="115"/>
    </row>
    <row r="717" spans="2:2" ht="13" x14ac:dyDescent="0.15">
      <c r="B717" s="115"/>
    </row>
    <row r="718" spans="2:2" ht="13" x14ac:dyDescent="0.15">
      <c r="B718" s="115"/>
    </row>
    <row r="719" spans="2:2" ht="13" x14ac:dyDescent="0.15">
      <c r="B719" s="115"/>
    </row>
    <row r="720" spans="2:2" ht="13" x14ac:dyDescent="0.15">
      <c r="B720" s="115"/>
    </row>
    <row r="721" spans="2:2" ht="13" x14ac:dyDescent="0.15">
      <c r="B721" s="115"/>
    </row>
    <row r="722" spans="2:2" ht="13" x14ac:dyDescent="0.15">
      <c r="B722" s="115"/>
    </row>
    <row r="723" spans="2:2" ht="13" x14ac:dyDescent="0.15">
      <c r="B723" s="115"/>
    </row>
    <row r="724" spans="2:2" ht="13" x14ac:dyDescent="0.15">
      <c r="B724" s="115"/>
    </row>
    <row r="725" spans="2:2" ht="13" x14ac:dyDescent="0.15">
      <c r="B725" s="115"/>
    </row>
    <row r="726" spans="2:2" ht="13" x14ac:dyDescent="0.15">
      <c r="B726" s="115"/>
    </row>
    <row r="727" spans="2:2" ht="13" x14ac:dyDescent="0.15">
      <c r="B727" s="115"/>
    </row>
    <row r="728" spans="2:2" ht="13" x14ac:dyDescent="0.15">
      <c r="B728" s="115"/>
    </row>
    <row r="729" spans="2:2" ht="13" x14ac:dyDescent="0.15">
      <c r="B729" s="115"/>
    </row>
    <row r="730" spans="2:2" ht="13" x14ac:dyDescent="0.15">
      <c r="B730" s="115"/>
    </row>
    <row r="731" spans="2:2" ht="13" x14ac:dyDescent="0.15">
      <c r="B731" s="115"/>
    </row>
    <row r="732" spans="2:2" ht="13" x14ac:dyDescent="0.15">
      <c r="B732" s="115"/>
    </row>
    <row r="733" spans="2:2" ht="13" x14ac:dyDescent="0.15">
      <c r="B733" s="115"/>
    </row>
    <row r="734" spans="2:2" ht="13" x14ac:dyDescent="0.15">
      <c r="B734" s="115"/>
    </row>
    <row r="735" spans="2:2" ht="13" x14ac:dyDescent="0.15">
      <c r="B735" s="115"/>
    </row>
    <row r="736" spans="2:2" ht="13" x14ac:dyDescent="0.15">
      <c r="B736" s="115"/>
    </row>
    <row r="737" spans="2:2" ht="13" x14ac:dyDescent="0.15">
      <c r="B737" s="115"/>
    </row>
    <row r="738" spans="2:2" ht="13" x14ac:dyDescent="0.15">
      <c r="B738" s="115"/>
    </row>
    <row r="739" spans="2:2" ht="13" x14ac:dyDescent="0.15">
      <c r="B739" s="115"/>
    </row>
    <row r="740" spans="2:2" ht="13" x14ac:dyDescent="0.15">
      <c r="B740" s="115"/>
    </row>
    <row r="741" spans="2:2" ht="13" x14ac:dyDescent="0.15">
      <c r="B741" s="115"/>
    </row>
    <row r="742" spans="2:2" ht="13" x14ac:dyDescent="0.15">
      <c r="B742" s="115"/>
    </row>
    <row r="743" spans="2:2" ht="13" x14ac:dyDescent="0.15">
      <c r="B743" s="115"/>
    </row>
    <row r="744" spans="2:2" ht="13" x14ac:dyDescent="0.15">
      <c r="B744" s="115"/>
    </row>
    <row r="745" spans="2:2" ht="13" x14ac:dyDescent="0.15">
      <c r="B745" s="115"/>
    </row>
    <row r="746" spans="2:2" ht="13" x14ac:dyDescent="0.15">
      <c r="B746" s="115"/>
    </row>
    <row r="747" spans="2:2" ht="13" x14ac:dyDescent="0.15">
      <c r="B747" s="115"/>
    </row>
    <row r="748" spans="2:2" ht="13" x14ac:dyDescent="0.15">
      <c r="B748" s="115"/>
    </row>
    <row r="749" spans="2:2" ht="13" x14ac:dyDescent="0.15">
      <c r="B749" s="115"/>
    </row>
    <row r="750" spans="2:2" ht="13" x14ac:dyDescent="0.15">
      <c r="B750" s="115"/>
    </row>
    <row r="751" spans="2:2" ht="13" x14ac:dyDescent="0.15">
      <c r="B751" s="115"/>
    </row>
    <row r="752" spans="2:2" ht="13" x14ac:dyDescent="0.15">
      <c r="B752" s="115"/>
    </row>
    <row r="753" spans="2:2" ht="13" x14ac:dyDescent="0.15">
      <c r="B753" s="115"/>
    </row>
    <row r="754" spans="2:2" ht="13" x14ac:dyDescent="0.15">
      <c r="B754" s="115"/>
    </row>
    <row r="755" spans="2:2" ht="13" x14ac:dyDescent="0.15">
      <c r="B755" s="115"/>
    </row>
    <row r="756" spans="2:2" ht="13" x14ac:dyDescent="0.15">
      <c r="B756" s="115"/>
    </row>
    <row r="757" spans="2:2" ht="13" x14ac:dyDescent="0.15">
      <c r="B757" s="115"/>
    </row>
    <row r="758" spans="2:2" ht="13" x14ac:dyDescent="0.15">
      <c r="B758" s="115"/>
    </row>
    <row r="759" spans="2:2" ht="13" x14ac:dyDescent="0.15">
      <c r="B759" s="115"/>
    </row>
    <row r="760" spans="2:2" ht="13" x14ac:dyDescent="0.15">
      <c r="B760" s="115"/>
    </row>
    <row r="761" spans="2:2" ht="13" x14ac:dyDescent="0.15">
      <c r="B761" s="115"/>
    </row>
    <row r="762" spans="2:2" ht="13" x14ac:dyDescent="0.15">
      <c r="B762" s="115"/>
    </row>
    <row r="763" spans="2:2" ht="13" x14ac:dyDescent="0.15">
      <c r="B763" s="115"/>
    </row>
    <row r="764" spans="2:2" ht="13" x14ac:dyDescent="0.15">
      <c r="B764" s="115"/>
    </row>
    <row r="765" spans="2:2" ht="13" x14ac:dyDescent="0.15">
      <c r="B765" s="115"/>
    </row>
    <row r="766" spans="2:2" ht="13" x14ac:dyDescent="0.15">
      <c r="B766" s="115"/>
    </row>
    <row r="767" spans="2:2" ht="13" x14ac:dyDescent="0.15">
      <c r="B767" s="115"/>
    </row>
    <row r="768" spans="2:2" ht="13" x14ac:dyDescent="0.15">
      <c r="B768" s="115"/>
    </row>
    <row r="769" spans="2:2" ht="13" x14ac:dyDescent="0.15">
      <c r="B769" s="115"/>
    </row>
    <row r="770" spans="2:2" ht="13" x14ac:dyDescent="0.15">
      <c r="B770" s="115"/>
    </row>
    <row r="771" spans="2:2" ht="13" x14ac:dyDescent="0.15">
      <c r="B771" s="115"/>
    </row>
    <row r="772" spans="2:2" ht="13" x14ac:dyDescent="0.15">
      <c r="B772" s="115"/>
    </row>
    <row r="773" spans="2:2" ht="13" x14ac:dyDescent="0.15">
      <c r="B773" s="115"/>
    </row>
    <row r="774" spans="2:2" ht="13" x14ac:dyDescent="0.15">
      <c r="B774" s="115"/>
    </row>
    <row r="775" spans="2:2" ht="13" x14ac:dyDescent="0.15">
      <c r="B775" s="115"/>
    </row>
    <row r="776" spans="2:2" ht="13" x14ac:dyDescent="0.15">
      <c r="B776" s="115"/>
    </row>
    <row r="777" spans="2:2" ht="13" x14ac:dyDescent="0.15">
      <c r="B777" s="115"/>
    </row>
    <row r="778" spans="2:2" ht="13" x14ac:dyDescent="0.15">
      <c r="B778" s="115"/>
    </row>
    <row r="779" spans="2:2" ht="13" x14ac:dyDescent="0.15">
      <c r="B779" s="115"/>
    </row>
    <row r="780" spans="2:2" ht="13" x14ac:dyDescent="0.15">
      <c r="B780" s="115"/>
    </row>
    <row r="781" spans="2:2" ht="13" x14ac:dyDescent="0.15">
      <c r="B781" s="115"/>
    </row>
    <row r="782" spans="2:2" ht="13" x14ac:dyDescent="0.15">
      <c r="B782" s="115"/>
    </row>
    <row r="783" spans="2:2" ht="13" x14ac:dyDescent="0.15">
      <c r="B783" s="115"/>
    </row>
    <row r="784" spans="2:2" ht="13" x14ac:dyDescent="0.15">
      <c r="B784" s="115"/>
    </row>
    <row r="785" spans="2:2" ht="13" x14ac:dyDescent="0.15">
      <c r="B785" s="115"/>
    </row>
    <row r="786" spans="2:2" ht="13" x14ac:dyDescent="0.15">
      <c r="B786" s="115"/>
    </row>
    <row r="787" spans="2:2" ht="13" x14ac:dyDescent="0.15">
      <c r="B787" s="115"/>
    </row>
    <row r="788" spans="2:2" ht="13" x14ac:dyDescent="0.15">
      <c r="B788" s="115"/>
    </row>
    <row r="789" spans="2:2" ht="13" x14ac:dyDescent="0.15">
      <c r="B789" s="115"/>
    </row>
    <row r="790" spans="2:2" ht="13" x14ac:dyDescent="0.15">
      <c r="B790" s="115"/>
    </row>
    <row r="791" spans="2:2" ht="13" x14ac:dyDescent="0.15">
      <c r="B791" s="115"/>
    </row>
    <row r="792" spans="2:2" ht="13" x14ac:dyDescent="0.15">
      <c r="B792" s="115"/>
    </row>
    <row r="793" spans="2:2" ht="13" x14ac:dyDescent="0.15">
      <c r="B793" s="115"/>
    </row>
    <row r="794" spans="2:2" ht="13" x14ac:dyDescent="0.15">
      <c r="B794" s="115"/>
    </row>
    <row r="795" spans="2:2" ht="13" x14ac:dyDescent="0.15">
      <c r="B795" s="115"/>
    </row>
    <row r="796" spans="2:2" ht="13" x14ac:dyDescent="0.15">
      <c r="B796" s="115"/>
    </row>
    <row r="797" spans="2:2" ht="13" x14ac:dyDescent="0.15">
      <c r="B797" s="115"/>
    </row>
    <row r="798" spans="2:2" ht="13" x14ac:dyDescent="0.15">
      <c r="B798" s="115"/>
    </row>
    <row r="799" spans="2:2" ht="13" x14ac:dyDescent="0.15">
      <c r="B799" s="115"/>
    </row>
    <row r="800" spans="2:2" ht="13" x14ac:dyDescent="0.15">
      <c r="B800" s="115"/>
    </row>
    <row r="801" spans="2:2" ht="13" x14ac:dyDescent="0.15">
      <c r="B801" s="115"/>
    </row>
    <row r="802" spans="2:2" ht="13" x14ac:dyDescent="0.15">
      <c r="B802" s="115"/>
    </row>
    <row r="803" spans="2:2" ht="13" x14ac:dyDescent="0.15">
      <c r="B803" s="115"/>
    </row>
    <row r="804" spans="2:2" ht="13" x14ac:dyDescent="0.15">
      <c r="B804" s="115"/>
    </row>
    <row r="805" spans="2:2" ht="13" x14ac:dyDescent="0.15">
      <c r="B805" s="115"/>
    </row>
    <row r="806" spans="2:2" ht="13" x14ac:dyDescent="0.15">
      <c r="B806" s="115"/>
    </row>
    <row r="807" spans="2:2" ht="13" x14ac:dyDescent="0.15">
      <c r="B807" s="115"/>
    </row>
    <row r="808" spans="2:2" ht="13" x14ac:dyDescent="0.15">
      <c r="B808" s="115"/>
    </row>
    <row r="809" spans="2:2" ht="13" x14ac:dyDescent="0.15">
      <c r="B809" s="115"/>
    </row>
    <row r="810" spans="2:2" ht="13" x14ac:dyDescent="0.15">
      <c r="B810" s="115"/>
    </row>
    <row r="811" spans="2:2" ht="13" x14ac:dyDescent="0.15">
      <c r="B811" s="115"/>
    </row>
    <row r="812" spans="2:2" ht="13" x14ac:dyDescent="0.15">
      <c r="B812" s="115"/>
    </row>
    <row r="813" spans="2:2" ht="13" x14ac:dyDescent="0.15">
      <c r="B813" s="115"/>
    </row>
    <row r="814" spans="2:2" ht="13" x14ac:dyDescent="0.15">
      <c r="B814" s="115"/>
    </row>
    <row r="815" spans="2:2" ht="13" x14ac:dyDescent="0.15">
      <c r="B815" s="115"/>
    </row>
    <row r="816" spans="2:2" ht="13" x14ac:dyDescent="0.15">
      <c r="B816" s="115"/>
    </row>
    <row r="817" spans="2:2" ht="13" x14ac:dyDescent="0.15">
      <c r="B817" s="115"/>
    </row>
    <row r="818" spans="2:2" ht="13" x14ac:dyDescent="0.15">
      <c r="B818" s="115"/>
    </row>
    <row r="819" spans="2:2" ht="13" x14ac:dyDescent="0.15">
      <c r="B819" s="115"/>
    </row>
    <row r="820" spans="2:2" ht="13" x14ac:dyDescent="0.15">
      <c r="B820" s="115"/>
    </row>
    <row r="821" spans="2:2" ht="13" x14ac:dyDescent="0.15">
      <c r="B821" s="115"/>
    </row>
    <row r="822" spans="2:2" ht="13" x14ac:dyDescent="0.15">
      <c r="B822" s="115"/>
    </row>
    <row r="823" spans="2:2" ht="13" x14ac:dyDescent="0.15">
      <c r="B823" s="115"/>
    </row>
    <row r="824" spans="2:2" ht="13" x14ac:dyDescent="0.15">
      <c r="B824" s="115"/>
    </row>
    <row r="825" spans="2:2" ht="13" x14ac:dyDescent="0.15">
      <c r="B825" s="115"/>
    </row>
    <row r="826" spans="2:2" ht="13" x14ac:dyDescent="0.15">
      <c r="B826" s="115"/>
    </row>
    <row r="827" spans="2:2" ht="13" x14ac:dyDescent="0.15">
      <c r="B827" s="115"/>
    </row>
    <row r="828" spans="2:2" ht="13" x14ac:dyDescent="0.15">
      <c r="B828" s="115"/>
    </row>
    <row r="829" spans="2:2" ht="13" x14ac:dyDescent="0.15">
      <c r="B829" s="115"/>
    </row>
    <row r="830" spans="2:2" ht="13" x14ac:dyDescent="0.15">
      <c r="B830" s="115"/>
    </row>
    <row r="831" spans="2:2" ht="13" x14ac:dyDescent="0.15">
      <c r="B831" s="115"/>
    </row>
    <row r="832" spans="2:2" ht="13" x14ac:dyDescent="0.15">
      <c r="B832" s="115"/>
    </row>
    <row r="833" spans="2:2" ht="13" x14ac:dyDescent="0.15">
      <c r="B833" s="115"/>
    </row>
    <row r="834" spans="2:2" ht="13" x14ac:dyDescent="0.15">
      <c r="B834" s="115"/>
    </row>
    <row r="835" spans="2:2" ht="13" x14ac:dyDescent="0.15">
      <c r="B835" s="115"/>
    </row>
    <row r="836" spans="2:2" ht="13" x14ac:dyDescent="0.15">
      <c r="B836" s="115"/>
    </row>
    <row r="837" spans="2:2" ht="13" x14ac:dyDescent="0.15">
      <c r="B837" s="115"/>
    </row>
    <row r="838" spans="2:2" ht="13" x14ac:dyDescent="0.15">
      <c r="B838" s="115"/>
    </row>
    <row r="839" spans="2:2" ht="13" x14ac:dyDescent="0.15">
      <c r="B839" s="115"/>
    </row>
    <row r="840" spans="2:2" ht="13" x14ac:dyDescent="0.15">
      <c r="B840" s="115"/>
    </row>
    <row r="841" spans="2:2" ht="13" x14ac:dyDescent="0.15">
      <c r="B841" s="115"/>
    </row>
    <row r="842" spans="2:2" ht="13" x14ac:dyDescent="0.15">
      <c r="B842" s="115"/>
    </row>
    <row r="843" spans="2:2" ht="13" x14ac:dyDescent="0.15">
      <c r="B843" s="115"/>
    </row>
    <row r="844" spans="2:2" ht="13" x14ac:dyDescent="0.15">
      <c r="B844" s="115"/>
    </row>
    <row r="845" spans="2:2" ht="13" x14ac:dyDescent="0.15">
      <c r="B845" s="115"/>
    </row>
    <row r="846" spans="2:2" ht="13" x14ac:dyDescent="0.15">
      <c r="B846" s="115"/>
    </row>
    <row r="847" spans="2:2" ht="13" x14ac:dyDescent="0.15">
      <c r="B847" s="115"/>
    </row>
    <row r="848" spans="2:2" ht="13" x14ac:dyDescent="0.15">
      <c r="B848" s="115"/>
    </row>
    <row r="849" spans="2:2" ht="13" x14ac:dyDescent="0.15">
      <c r="B849" s="115"/>
    </row>
    <row r="850" spans="2:2" ht="13" x14ac:dyDescent="0.15">
      <c r="B850" s="115"/>
    </row>
    <row r="851" spans="2:2" ht="13" x14ac:dyDescent="0.15">
      <c r="B851" s="115"/>
    </row>
    <row r="852" spans="2:2" ht="13" x14ac:dyDescent="0.15">
      <c r="B852" s="115"/>
    </row>
    <row r="853" spans="2:2" ht="13" x14ac:dyDescent="0.15">
      <c r="B853" s="115"/>
    </row>
    <row r="854" spans="2:2" ht="13" x14ac:dyDescent="0.15">
      <c r="B854" s="115"/>
    </row>
    <row r="855" spans="2:2" ht="13" x14ac:dyDescent="0.15">
      <c r="B855" s="115"/>
    </row>
    <row r="856" spans="2:2" ht="13" x14ac:dyDescent="0.15">
      <c r="B856" s="115"/>
    </row>
    <row r="857" spans="2:2" ht="13" x14ac:dyDescent="0.15">
      <c r="B857" s="115"/>
    </row>
    <row r="858" spans="2:2" ht="13" x14ac:dyDescent="0.15">
      <c r="B858" s="115"/>
    </row>
    <row r="859" spans="2:2" ht="13" x14ac:dyDescent="0.15">
      <c r="B859" s="115"/>
    </row>
    <row r="860" spans="2:2" ht="13" x14ac:dyDescent="0.15">
      <c r="B860" s="115"/>
    </row>
    <row r="861" spans="2:2" ht="13" x14ac:dyDescent="0.15">
      <c r="B861" s="115"/>
    </row>
    <row r="862" spans="2:2" ht="13" x14ac:dyDescent="0.15">
      <c r="B862" s="115"/>
    </row>
    <row r="863" spans="2:2" ht="13" x14ac:dyDescent="0.15">
      <c r="B863" s="115"/>
    </row>
    <row r="864" spans="2:2" ht="13" x14ac:dyDescent="0.15">
      <c r="B864" s="115"/>
    </row>
    <row r="865" spans="2:2" ht="13" x14ac:dyDescent="0.15">
      <c r="B865" s="115"/>
    </row>
    <row r="866" spans="2:2" ht="13" x14ac:dyDescent="0.15">
      <c r="B866" s="115"/>
    </row>
    <row r="867" spans="2:2" ht="13" x14ac:dyDescent="0.15">
      <c r="B867" s="115"/>
    </row>
    <row r="868" spans="2:2" ht="13" x14ac:dyDescent="0.15">
      <c r="B868" s="115"/>
    </row>
    <row r="869" spans="2:2" ht="13" x14ac:dyDescent="0.15">
      <c r="B869" s="115"/>
    </row>
    <row r="870" spans="2:2" ht="13" x14ac:dyDescent="0.15">
      <c r="B870" s="115"/>
    </row>
    <row r="871" spans="2:2" ht="13" x14ac:dyDescent="0.15">
      <c r="B871" s="115"/>
    </row>
    <row r="872" spans="2:2" ht="13" x14ac:dyDescent="0.15">
      <c r="B872" s="115"/>
    </row>
    <row r="873" spans="2:2" ht="13" x14ac:dyDescent="0.15">
      <c r="B873" s="115"/>
    </row>
    <row r="874" spans="2:2" ht="13" x14ac:dyDescent="0.15">
      <c r="B874" s="115"/>
    </row>
    <row r="875" spans="2:2" ht="13" x14ac:dyDescent="0.15">
      <c r="B875" s="115"/>
    </row>
    <row r="876" spans="2:2" ht="13" x14ac:dyDescent="0.15">
      <c r="B876" s="115"/>
    </row>
    <row r="877" spans="2:2" ht="13" x14ac:dyDescent="0.15">
      <c r="B877" s="115"/>
    </row>
    <row r="878" spans="2:2" ht="13" x14ac:dyDescent="0.15">
      <c r="B878" s="115"/>
    </row>
    <row r="879" spans="2:2" ht="13" x14ac:dyDescent="0.15">
      <c r="B879" s="115"/>
    </row>
    <row r="880" spans="2:2" ht="13" x14ac:dyDescent="0.15">
      <c r="B880" s="115"/>
    </row>
    <row r="881" spans="2:2" ht="13" x14ac:dyDescent="0.15">
      <c r="B881" s="115"/>
    </row>
    <row r="882" spans="2:2" ht="13" x14ac:dyDescent="0.15">
      <c r="B882" s="115"/>
    </row>
    <row r="883" spans="2:2" ht="13" x14ac:dyDescent="0.15">
      <c r="B883" s="115"/>
    </row>
    <row r="884" spans="2:2" ht="13" x14ac:dyDescent="0.15">
      <c r="B884" s="115"/>
    </row>
    <row r="885" spans="2:2" ht="13" x14ac:dyDescent="0.15">
      <c r="B885" s="115"/>
    </row>
    <row r="886" spans="2:2" ht="13" x14ac:dyDescent="0.15">
      <c r="B886" s="115"/>
    </row>
    <row r="887" spans="2:2" ht="13" x14ac:dyDescent="0.15">
      <c r="B887" s="115"/>
    </row>
    <row r="888" spans="2:2" ht="13" x14ac:dyDescent="0.15">
      <c r="B888" s="115"/>
    </row>
    <row r="889" spans="2:2" ht="13" x14ac:dyDescent="0.15">
      <c r="B889" s="115"/>
    </row>
    <row r="890" spans="2:2" ht="13" x14ac:dyDescent="0.15">
      <c r="B890" s="115"/>
    </row>
    <row r="891" spans="2:2" ht="13" x14ac:dyDescent="0.15">
      <c r="B891" s="115"/>
    </row>
    <row r="892" spans="2:2" ht="13" x14ac:dyDescent="0.15">
      <c r="B892" s="115"/>
    </row>
    <row r="893" spans="2:2" ht="13" x14ac:dyDescent="0.15">
      <c r="B893" s="115"/>
    </row>
    <row r="894" spans="2:2" ht="13" x14ac:dyDescent="0.15">
      <c r="B894" s="115"/>
    </row>
    <row r="895" spans="2:2" ht="13" x14ac:dyDescent="0.15">
      <c r="B895" s="115"/>
    </row>
    <row r="896" spans="2:2" ht="13" x14ac:dyDescent="0.15">
      <c r="B896" s="115"/>
    </row>
    <row r="897" spans="2:2" ht="13" x14ac:dyDescent="0.15">
      <c r="B897" s="115"/>
    </row>
    <row r="898" spans="2:2" ht="13" x14ac:dyDescent="0.15">
      <c r="B898" s="115"/>
    </row>
    <row r="899" spans="2:2" ht="13" x14ac:dyDescent="0.15">
      <c r="B899" s="115"/>
    </row>
    <row r="900" spans="2:2" ht="13" x14ac:dyDescent="0.15">
      <c r="B900" s="115"/>
    </row>
    <row r="901" spans="2:2" ht="13" x14ac:dyDescent="0.15">
      <c r="B901" s="115"/>
    </row>
    <row r="902" spans="2:2" ht="13" x14ac:dyDescent="0.15">
      <c r="B902" s="115"/>
    </row>
    <row r="903" spans="2:2" ht="13" x14ac:dyDescent="0.15">
      <c r="B903" s="115"/>
    </row>
    <row r="904" spans="2:2" ht="13" x14ac:dyDescent="0.15">
      <c r="B904" s="115"/>
    </row>
    <row r="905" spans="2:2" ht="13" x14ac:dyDescent="0.15">
      <c r="B905" s="115"/>
    </row>
    <row r="906" spans="2:2" ht="13" x14ac:dyDescent="0.15">
      <c r="B906" s="115"/>
    </row>
    <row r="907" spans="2:2" ht="13" x14ac:dyDescent="0.15">
      <c r="B907" s="115"/>
    </row>
    <row r="908" spans="2:2" ht="13" x14ac:dyDescent="0.15">
      <c r="B908" s="115"/>
    </row>
    <row r="909" spans="2:2" ht="13" x14ac:dyDescent="0.15">
      <c r="B909" s="115"/>
    </row>
    <row r="910" spans="2:2" ht="13" x14ac:dyDescent="0.15">
      <c r="B910" s="115"/>
    </row>
    <row r="911" spans="2:2" ht="13" x14ac:dyDescent="0.15">
      <c r="B911" s="115"/>
    </row>
    <row r="912" spans="2:2" ht="13" x14ac:dyDescent="0.15">
      <c r="B912" s="115"/>
    </row>
    <row r="913" spans="2:2" ht="13" x14ac:dyDescent="0.15">
      <c r="B913" s="115"/>
    </row>
    <row r="914" spans="2:2" ht="13" x14ac:dyDescent="0.15">
      <c r="B914" s="115"/>
    </row>
    <row r="915" spans="2:2" ht="13" x14ac:dyDescent="0.15">
      <c r="B915" s="115"/>
    </row>
    <row r="916" spans="2:2" ht="13" x14ac:dyDescent="0.15">
      <c r="B916" s="115"/>
    </row>
    <row r="917" spans="2:2" ht="13" x14ac:dyDescent="0.15">
      <c r="B917" s="115"/>
    </row>
    <row r="918" spans="2:2" ht="13" x14ac:dyDescent="0.15">
      <c r="B918" s="115"/>
    </row>
    <row r="919" spans="2:2" ht="13" x14ac:dyDescent="0.15">
      <c r="B919" s="115"/>
    </row>
    <row r="920" spans="2:2" ht="13" x14ac:dyDescent="0.15">
      <c r="B920" s="115"/>
    </row>
    <row r="921" spans="2:2" ht="13" x14ac:dyDescent="0.15">
      <c r="B921" s="115"/>
    </row>
    <row r="922" spans="2:2" ht="13" x14ac:dyDescent="0.15">
      <c r="B922" s="115"/>
    </row>
    <row r="923" spans="2:2" ht="13" x14ac:dyDescent="0.15">
      <c r="B923" s="115"/>
    </row>
    <row r="924" spans="2:2" ht="13" x14ac:dyDescent="0.15">
      <c r="B924" s="115"/>
    </row>
    <row r="925" spans="2:2" ht="13" x14ac:dyDescent="0.15">
      <c r="B925" s="115"/>
    </row>
    <row r="926" spans="2:2" ht="13" x14ac:dyDescent="0.15">
      <c r="B926" s="115"/>
    </row>
    <row r="927" spans="2:2" ht="13" x14ac:dyDescent="0.15">
      <c r="B927" s="115"/>
    </row>
    <row r="928" spans="2:2" ht="13" x14ac:dyDescent="0.15">
      <c r="B928" s="115"/>
    </row>
    <row r="929" spans="2:2" ht="13" x14ac:dyDescent="0.15">
      <c r="B929" s="115"/>
    </row>
    <row r="930" spans="2:2" ht="13" x14ac:dyDescent="0.15">
      <c r="B930" s="115"/>
    </row>
    <row r="931" spans="2:2" ht="13" x14ac:dyDescent="0.15">
      <c r="B931" s="115"/>
    </row>
    <row r="932" spans="2:2" ht="13" x14ac:dyDescent="0.15">
      <c r="B932" s="115"/>
    </row>
    <row r="933" spans="2:2" ht="13" x14ac:dyDescent="0.15">
      <c r="B933" s="115"/>
    </row>
    <row r="934" spans="2:2" ht="13" x14ac:dyDescent="0.15">
      <c r="B934" s="115"/>
    </row>
    <row r="935" spans="2:2" ht="13" x14ac:dyDescent="0.15">
      <c r="B935" s="115"/>
    </row>
    <row r="936" spans="2:2" ht="13" x14ac:dyDescent="0.15">
      <c r="B936" s="115"/>
    </row>
    <row r="937" spans="2:2" ht="13" x14ac:dyDescent="0.15">
      <c r="B937" s="115"/>
    </row>
    <row r="938" spans="2:2" ht="13" x14ac:dyDescent="0.15">
      <c r="B938" s="115"/>
    </row>
    <row r="939" spans="2:2" ht="13" x14ac:dyDescent="0.15">
      <c r="B939" s="115"/>
    </row>
    <row r="940" spans="2:2" ht="13" x14ac:dyDescent="0.15">
      <c r="B940" s="115"/>
    </row>
    <row r="941" spans="2:2" ht="13" x14ac:dyDescent="0.15">
      <c r="B941" s="115"/>
    </row>
    <row r="942" spans="2:2" ht="13" x14ac:dyDescent="0.15">
      <c r="B942" s="115"/>
    </row>
    <row r="943" spans="2:2" ht="13" x14ac:dyDescent="0.15">
      <c r="B943" s="115"/>
    </row>
    <row r="944" spans="2:2" ht="13" x14ac:dyDescent="0.15">
      <c r="B944" s="115"/>
    </row>
    <row r="945" spans="2:2" ht="13" x14ac:dyDescent="0.15">
      <c r="B945" s="115"/>
    </row>
    <row r="946" spans="2:2" ht="13" x14ac:dyDescent="0.15">
      <c r="B946" s="115"/>
    </row>
    <row r="947" spans="2:2" ht="13" x14ac:dyDescent="0.15">
      <c r="B947" s="115"/>
    </row>
    <row r="948" spans="2:2" ht="13" x14ac:dyDescent="0.15">
      <c r="B948" s="115"/>
    </row>
    <row r="949" spans="2:2" ht="13" x14ac:dyDescent="0.15">
      <c r="B949" s="115"/>
    </row>
    <row r="950" spans="2:2" ht="13" x14ac:dyDescent="0.15">
      <c r="B950" s="115"/>
    </row>
    <row r="951" spans="2:2" ht="13" x14ac:dyDescent="0.15">
      <c r="B951" s="115"/>
    </row>
    <row r="952" spans="2:2" ht="13" x14ac:dyDescent="0.15">
      <c r="B952" s="115"/>
    </row>
    <row r="953" spans="2:2" ht="13" x14ac:dyDescent="0.15">
      <c r="B953" s="115"/>
    </row>
    <row r="954" spans="2:2" ht="13" x14ac:dyDescent="0.15">
      <c r="B954" s="115"/>
    </row>
    <row r="955" spans="2:2" ht="13" x14ac:dyDescent="0.15">
      <c r="B955" s="115"/>
    </row>
    <row r="956" spans="2:2" ht="13" x14ac:dyDescent="0.15">
      <c r="B956" s="115"/>
    </row>
    <row r="957" spans="2:2" ht="13" x14ac:dyDescent="0.15">
      <c r="B957" s="115"/>
    </row>
    <row r="958" spans="2:2" ht="13" x14ac:dyDescent="0.15">
      <c r="B958" s="115"/>
    </row>
    <row r="959" spans="2:2" ht="13" x14ac:dyDescent="0.15">
      <c r="B959" s="115"/>
    </row>
    <row r="960" spans="2:2" ht="13" x14ac:dyDescent="0.15">
      <c r="B960" s="115"/>
    </row>
    <row r="961" spans="2:2" ht="13" x14ac:dyDescent="0.15">
      <c r="B961" s="115"/>
    </row>
    <row r="962" spans="2:2" ht="13" x14ac:dyDescent="0.15">
      <c r="B962" s="115"/>
    </row>
    <row r="963" spans="2:2" ht="13" x14ac:dyDescent="0.15">
      <c r="B963" s="115"/>
    </row>
    <row r="964" spans="2:2" ht="13" x14ac:dyDescent="0.15">
      <c r="B964" s="115"/>
    </row>
    <row r="965" spans="2:2" ht="13" x14ac:dyDescent="0.15">
      <c r="B965" s="115"/>
    </row>
    <row r="966" spans="2:2" ht="13" x14ac:dyDescent="0.15">
      <c r="B966" s="115"/>
    </row>
    <row r="967" spans="2:2" ht="13" x14ac:dyDescent="0.15">
      <c r="B967" s="115"/>
    </row>
    <row r="968" spans="2:2" ht="13" x14ac:dyDescent="0.15">
      <c r="B968" s="115"/>
    </row>
    <row r="969" spans="2:2" ht="13" x14ac:dyDescent="0.15">
      <c r="B969" s="115"/>
    </row>
    <row r="970" spans="2:2" ht="13" x14ac:dyDescent="0.15">
      <c r="B970" s="115"/>
    </row>
    <row r="971" spans="2:2" ht="13" x14ac:dyDescent="0.15">
      <c r="B971" s="115"/>
    </row>
    <row r="972" spans="2:2" ht="13" x14ac:dyDescent="0.15">
      <c r="B972" s="115"/>
    </row>
    <row r="973" spans="2:2" ht="13" x14ac:dyDescent="0.15">
      <c r="B973" s="115"/>
    </row>
    <row r="974" spans="2:2" ht="13" x14ac:dyDescent="0.15">
      <c r="B974" s="115"/>
    </row>
    <row r="975" spans="2:2" ht="13" x14ac:dyDescent="0.15">
      <c r="B975" s="115"/>
    </row>
    <row r="976" spans="2:2" ht="13" x14ac:dyDescent="0.15">
      <c r="B976" s="115"/>
    </row>
    <row r="977" spans="2:2" ht="13" x14ac:dyDescent="0.15">
      <c r="B977" s="115"/>
    </row>
    <row r="978" spans="2:2" ht="13" x14ac:dyDescent="0.15">
      <c r="B978" s="115"/>
    </row>
    <row r="979" spans="2:2" ht="13" x14ac:dyDescent="0.15">
      <c r="B979" s="115"/>
    </row>
    <row r="980" spans="2:2" ht="13" x14ac:dyDescent="0.15">
      <c r="B980" s="115"/>
    </row>
    <row r="981" spans="2:2" ht="13" x14ac:dyDescent="0.15">
      <c r="B981" s="115"/>
    </row>
    <row r="982" spans="2:2" ht="13" x14ac:dyDescent="0.15">
      <c r="B982" s="115"/>
    </row>
    <row r="983" spans="2:2" ht="13" x14ac:dyDescent="0.15">
      <c r="B983" s="115"/>
    </row>
    <row r="984" spans="2:2" ht="13" x14ac:dyDescent="0.15">
      <c r="B984" s="115"/>
    </row>
    <row r="985" spans="2:2" ht="13" x14ac:dyDescent="0.15">
      <c r="B985" s="115"/>
    </row>
    <row r="986" spans="2:2" ht="13" x14ac:dyDescent="0.15">
      <c r="B986" s="115"/>
    </row>
    <row r="987" spans="2:2" ht="13" x14ac:dyDescent="0.15">
      <c r="B987" s="115"/>
    </row>
    <row r="988" spans="2:2" ht="13" x14ac:dyDescent="0.15">
      <c r="B988" s="115"/>
    </row>
    <row r="989" spans="2:2" ht="13" x14ac:dyDescent="0.15">
      <c r="B989" s="115"/>
    </row>
    <row r="990" spans="2:2" ht="13" x14ac:dyDescent="0.15">
      <c r="B990" s="115"/>
    </row>
    <row r="991" spans="2:2" ht="13" x14ac:dyDescent="0.15">
      <c r="B991" s="115"/>
    </row>
    <row r="992" spans="2:2" ht="13" x14ac:dyDescent="0.15">
      <c r="B992" s="115"/>
    </row>
    <row r="993" spans="2:2" ht="13" x14ac:dyDescent="0.15">
      <c r="B993" s="115"/>
    </row>
    <row r="994" spans="2:2" ht="13" x14ac:dyDescent="0.15">
      <c r="B994" s="115"/>
    </row>
    <row r="995" spans="2:2" ht="13" x14ac:dyDescent="0.15">
      <c r="B995" s="115"/>
    </row>
    <row r="996" spans="2:2" ht="13" x14ac:dyDescent="0.15">
      <c r="B996" s="115"/>
    </row>
    <row r="997" spans="2:2" ht="13" x14ac:dyDescent="0.15">
      <c r="B997" s="115"/>
    </row>
    <row r="998" spans="2:2" ht="13" x14ac:dyDescent="0.15">
      <c r="B998" s="115"/>
    </row>
    <row r="999" spans="2:2" ht="13" x14ac:dyDescent="0.15">
      <c r="B999" s="115"/>
    </row>
    <row r="1000" spans="2:2" ht="13" x14ac:dyDescent="0.15">
      <c r="B1000" s="11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pane ySplit="1" topLeftCell="A2" activePane="bottomLeft" state="frozen"/>
      <selection pane="bottomLeft" activeCell="B3" sqref="B3"/>
    </sheetView>
  </sheetViews>
  <sheetFormatPr baseColWidth="10" defaultColWidth="12.6640625" defaultRowHeight="15" customHeight="1" x14ac:dyDescent="0.15"/>
  <cols>
    <col min="1" max="1" width="19.1640625" customWidth="1"/>
    <col min="2" max="2" width="22.83203125" customWidth="1"/>
    <col min="3" max="3" width="25.83203125" customWidth="1"/>
    <col min="4" max="4" width="7.6640625" customWidth="1"/>
    <col min="5" max="5" width="11.33203125" customWidth="1"/>
    <col min="6" max="6" width="8.1640625" customWidth="1"/>
    <col min="7" max="7" width="10.6640625" customWidth="1"/>
    <col min="8" max="8" width="7.1640625" customWidth="1"/>
    <col min="10" max="10" width="7.1640625" customWidth="1"/>
    <col min="11" max="11" width="10.6640625" customWidth="1"/>
    <col min="12" max="12" width="8.83203125" customWidth="1"/>
    <col min="13" max="13" width="12.6640625" customWidth="1"/>
  </cols>
  <sheetData>
    <row r="1" spans="1:26" ht="15.75" customHeight="1" x14ac:dyDescent="0.25">
      <c r="A1" s="200" t="s">
        <v>221</v>
      </c>
      <c r="B1" s="201" t="s">
        <v>222</v>
      </c>
      <c r="C1" s="202" t="s">
        <v>101</v>
      </c>
      <c r="D1" s="152" t="s">
        <v>106</v>
      </c>
      <c r="E1" s="152" t="s">
        <v>223</v>
      </c>
      <c r="F1" s="152" t="s">
        <v>224</v>
      </c>
      <c r="G1" s="152" t="s">
        <v>225</v>
      </c>
      <c r="H1" s="152" t="s">
        <v>111</v>
      </c>
      <c r="I1" s="152" t="s">
        <v>112</v>
      </c>
      <c r="J1" s="152" t="s">
        <v>226</v>
      </c>
      <c r="K1" s="152" t="s">
        <v>227</v>
      </c>
      <c r="L1" s="152" t="s">
        <v>14</v>
      </c>
      <c r="M1" s="152" t="s">
        <v>228</v>
      </c>
      <c r="N1" s="150"/>
      <c r="O1" s="150"/>
      <c r="P1" s="150"/>
      <c r="Q1" s="150"/>
      <c r="R1" s="150"/>
      <c r="S1" s="150"/>
      <c r="T1" s="150"/>
      <c r="U1" s="150"/>
      <c r="V1" s="150"/>
      <c r="W1" s="150"/>
      <c r="X1" s="150"/>
      <c r="Y1" s="150"/>
      <c r="Z1" s="150"/>
    </row>
    <row r="2" spans="1:26" ht="15.75" customHeight="1" x14ac:dyDescent="0.25">
      <c r="A2" s="203" t="s">
        <v>229</v>
      </c>
      <c r="B2" s="204"/>
      <c r="C2" s="203"/>
      <c r="D2" s="203"/>
      <c r="E2" s="203"/>
      <c r="F2" s="203"/>
      <c r="G2" s="203"/>
      <c r="H2" s="203"/>
      <c r="I2" s="203"/>
      <c r="J2" s="203"/>
      <c r="K2" s="203"/>
      <c r="L2" s="203"/>
      <c r="M2" s="203"/>
      <c r="N2" s="203"/>
      <c r="O2" s="203"/>
      <c r="P2" s="203"/>
      <c r="Q2" s="203"/>
      <c r="R2" s="203"/>
      <c r="S2" s="203"/>
      <c r="T2" s="203"/>
      <c r="U2" s="203"/>
      <c r="V2" s="203"/>
      <c r="W2" s="203"/>
      <c r="X2" s="203"/>
      <c r="Y2" s="203"/>
      <c r="Z2" s="203"/>
    </row>
    <row r="3" spans="1:26" ht="15.75" customHeight="1" x14ac:dyDescent="0.25">
      <c r="A3" s="205" t="s">
        <v>230</v>
      </c>
      <c r="B3" s="206" t="s">
        <v>231</v>
      </c>
      <c r="C3" s="207" t="s">
        <v>231</v>
      </c>
      <c r="D3" s="123" t="s">
        <v>231</v>
      </c>
      <c r="E3" s="208">
        <v>924</v>
      </c>
      <c r="F3" s="123">
        <v>673</v>
      </c>
      <c r="G3" s="209">
        <f t="shared" ref="G3:G9" si="0">F3/E3</f>
        <v>0.72835497835497831</v>
      </c>
      <c r="H3" s="73">
        <v>76</v>
      </c>
      <c r="I3" s="209">
        <f t="shared" ref="I3:I9" si="1">H3/F3</f>
        <v>0.11292719167904904</v>
      </c>
      <c r="J3" s="73">
        <v>7</v>
      </c>
      <c r="K3" s="209">
        <f t="shared" ref="K3:K9" si="2">J3/F3</f>
        <v>1.0401188707280832E-2</v>
      </c>
      <c r="L3" s="210">
        <v>3705.37</v>
      </c>
      <c r="M3" s="194" t="s">
        <v>42</v>
      </c>
      <c r="N3" s="194"/>
      <c r="O3" s="194"/>
      <c r="P3" s="194"/>
      <c r="Q3" s="194"/>
      <c r="R3" s="194"/>
      <c r="S3" s="194"/>
      <c r="T3" s="194"/>
      <c r="U3" s="194"/>
      <c r="V3" s="194"/>
      <c r="W3" s="194"/>
      <c r="X3" s="194"/>
      <c r="Y3" s="194"/>
      <c r="Z3" s="194"/>
    </row>
    <row r="4" spans="1:26" ht="15.75" customHeight="1" x14ac:dyDescent="0.25">
      <c r="A4" s="211" t="s">
        <v>230</v>
      </c>
      <c r="B4" s="212" t="s">
        <v>232</v>
      </c>
      <c r="C4" s="212" t="s">
        <v>233</v>
      </c>
      <c r="D4" s="73">
        <v>6</v>
      </c>
      <c r="E4" s="73">
        <v>333</v>
      </c>
      <c r="F4" s="73">
        <v>164</v>
      </c>
      <c r="G4" s="213">
        <f t="shared" si="0"/>
        <v>0.4924924924924925</v>
      </c>
      <c r="H4" s="73">
        <v>19</v>
      </c>
      <c r="I4" s="213">
        <f t="shared" si="1"/>
        <v>0.11585365853658537</v>
      </c>
      <c r="J4" s="73">
        <v>5</v>
      </c>
      <c r="K4" s="213">
        <f t="shared" si="2"/>
        <v>3.048780487804878E-2</v>
      </c>
      <c r="L4" s="214">
        <v>1616.4</v>
      </c>
      <c r="M4" s="215">
        <f t="shared" ref="M4:M9" si="3">(K4-$K$3)/$K$3</f>
        <v>1.9311846689895473</v>
      </c>
      <c r="N4" s="194"/>
      <c r="O4" s="194"/>
      <c r="P4" s="194"/>
      <c r="Q4" s="194"/>
      <c r="R4" s="194"/>
      <c r="S4" s="194"/>
      <c r="T4" s="194"/>
      <c r="U4" s="194"/>
      <c r="V4" s="194"/>
      <c r="W4" s="194"/>
      <c r="X4" s="194"/>
      <c r="Y4" s="194"/>
      <c r="Z4" s="194"/>
    </row>
    <row r="5" spans="1:26" ht="15.75" customHeight="1" x14ac:dyDescent="0.25">
      <c r="A5" s="211" t="s">
        <v>230</v>
      </c>
      <c r="B5" s="212" t="s">
        <v>232</v>
      </c>
      <c r="C5" s="212" t="s">
        <v>233</v>
      </c>
      <c r="D5" s="73">
        <v>5</v>
      </c>
      <c r="E5" s="73">
        <f t="shared" ref="E5:F5" si="4">SUM(E6:E8)</f>
        <v>911</v>
      </c>
      <c r="F5" s="73">
        <f t="shared" si="4"/>
        <v>579</v>
      </c>
      <c r="G5" s="213">
        <f t="shared" si="0"/>
        <v>0.63556531284302964</v>
      </c>
      <c r="H5" s="73">
        <f>SUM(H6:H8)</f>
        <v>50</v>
      </c>
      <c r="I5" s="213">
        <f t="shared" si="1"/>
        <v>8.6355785837651119E-2</v>
      </c>
      <c r="J5" s="73">
        <f>SUM(J6:J8)</f>
        <v>17</v>
      </c>
      <c r="K5" s="213">
        <f t="shared" si="2"/>
        <v>2.9360967184801381E-2</v>
      </c>
      <c r="L5" s="214">
        <f>SUM(L6:L8)</f>
        <v>4465.1000000000004</v>
      </c>
      <c r="M5" s="215">
        <f t="shared" si="3"/>
        <v>1.8228472736244756</v>
      </c>
      <c r="N5" s="194"/>
      <c r="O5" s="194"/>
      <c r="P5" s="194"/>
      <c r="Q5" s="194"/>
      <c r="R5" s="194"/>
      <c r="S5" s="194"/>
      <c r="T5" s="194"/>
      <c r="U5" s="194"/>
      <c r="V5" s="194"/>
      <c r="W5" s="194"/>
      <c r="X5" s="194"/>
      <c r="Y5" s="194"/>
      <c r="Z5" s="194"/>
    </row>
    <row r="6" spans="1:26" ht="15.75" customHeight="1" x14ac:dyDescent="0.25">
      <c r="A6" s="211" t="s">
        <v>230</v>
      </c>
      <c r="B6" s="216" t="s">
        <v>232</v>
      </c>
      <c r="C6" s="216" t="s">
        <v>234</v>
      </c>
      <c r="D6" s="73">
        <v>4</v>
      </c>
      <c r="E6" s="73">
        <v>309</v>
      </c>
      <c r="F6" s="73">
        <v>173</v>
      </c>
      <c r="G6" s="213">
        <f t="shared" si="0"/>
        <v>0.55987055016181231</v>
      </c>
      <c r="H6" s="73">
        <v>14</v>
      </c>
      <c r="I6" s="213">
        <f t="shared" si="1"/>
        <v>8.0924855491329481E-2</v>
      </c>
      <c r="J6" s="73">
        <v>2</v>
      </c>
      <c r="K6" s="213">
        <f t="shared" si="2"/>
        <v>1.1560693641618497E-2</v>
      </c>
      <c r="L6" s="214">
        <v>653.70000000000005</v>
      </c>
      <c r="M6" s="215">
        <f t="shared" si="3"/>
        <v>0.11147811725846409</v>
      </c>
      <c r="N6" s="194"/>
      <c r="O6" s="194"/>
      <c r="P6" s="194"/>
      <c r="Q6" s="194"/>
      <c r="R6" s="194"/>
      <c r="S6" s="194"/>
      <c r="T6" s="194"/>
      <c r="U6" s="194"/>
      <c r="V6" s="194"/>
      <c r="W6" s="194"/>
      <c r="X6" s="194"/>
      <c r="Y6" s="194"/>
      <c r="Z6" s="194"/>
    </row>
    <row r="7" spans="1:26" ht="15.75" customHeight="1" x14ac:dyDescent="0.25">
      <c r="A7" s="211" t="s">
        <v>230</v>
      </c>
      <c r="B7" s="216" t="s">
        <v>235</v>
      </c>
      <c r="C7" s="216" t="s">
        <v>236</v>
      </c>
      <c r="D7" s="73">
        <v>3</v>
      </c>
      <c r="E7" s="73">
        <v>294</v>
      </c>
      <c r="F7" s="73">
        <v>185</v>
      </c>
      <c r="G7" s="213">
        <f t="shared" si="0"/>
        <v>0.62925170068027214</v>
      </c>
      <c r="H7" s="73">
        <v>24</v>
      </c>
      <c r="I7" s="213">
        <f t="shared" si="1"/>
        <v>0.12972972972972974</v>
      </c>
      <c r="J7" s="73">
        <v>7</v>
      </c>
      <c r="K7" s="213">
        <f t="shared" si="2"/>
        <v>3.783783783783784E-2</v>
      </c>
      <c r="L7" s="214">
        <v>1320.62</v>
      </c>
      <c r="M7" s="215">
        <f t="shared" si="3"/>
        <v>2.6378378378378384</v>
      </c>
      <c r="N7" s="194"/>
      <c r="O7" s="194"/>
      <c r="P7" s="194"/>
      <c r="Q7" s="194"/>
      <c r="R7" s="194"/>
      <c r="S7" s="194"/>
      <c r="T7" s="194"/>
      <c r="U7" s="194"/>
      <c r="V7" s="194"/>
      <c r="W7" s="194"/>
      <c r="X7" s="194"/>
      <c r="Y7" s="194"/>
      <c r="Z7" s="194"/>
    </row>
    <row r="8" spans="1:26" ht="15.75" customHeight="1" x14ac:dyDescent="0.25">
      <c r="A8" s="211" t="s">
        <v>230</v>
      </c>
      <c r="B8" s="216" t="s">
        <v>237</v>
      </c>
      <c r="C8" s="216" t="s">
        <v>238</v>
      </c>
      <c r="D8" s="194">
        <v>2</v>
      </c>
      <c r="E8" s="73">
        <v>308</v>
      </c>
      <c r="F8" s="73">
        <v>221</v>
      </c>
      <c r="G8" s="213">
        <f t="shared" si="0"/>
        <v>0.71753246753246758</v>
      </c>
      <c r="H8" s="73">
        <v>12</v>
      </c>
      <c r="I8" s="213">
        <f t="shared" si="1"/>
        <v>5.4298642533936653E-2</v>
      </c>
      <c r="J8" s="73">
        <v>8</v>
      </c>
      <c r="K8" s="213">
        <f t="shared" si="2"/>
        <v>3.6199095022624438E-2</v>
      </c>
      <c r="L8" s="214">
        <v>2490.7800000000002</v>
      </c>
      <c r="M8" s="215">
        <f t="shared" si="3"/>
        <v>2.4802844214608926</v>
      </c>
      <c r="N8" s="194"/>
      <c r="O8" s="194"/>
      <c r="P8" s="194"/>
      <c r="Q8" s="194"/>
      <c r="R8" s="194"/>
      <c r="S8" s="194"/>
      <c r="T8" s="194"/>
      <c r="U8" s="194"/>
      <c r="V8" s="194"/>
      <c r="W8" s="194"/>
      <c r="X8" s="194"/>
      <c r="Y8" s="194"/>
      <c r="Z8" s="194"/>
    </row>
    <row r="9" spans="1:26" ht="15.75" customHeight="1" x14ac:dyDescent="0.25">
      <c r="A9" s="211" t="s">
        <v>230</v>
      </c>
      <c r="B9" s="216" t="s">
        <v>239</v>
      </c>
      <c r="C9" s="216" t="s">
        <v>240</v>
      </c>
      <c r="D9" s="194">
        <v>1</v>
      </c>
      <c r="E9" s="73">
        <v>265</v>
      </c>
      <c r="F9" s="73">
        <v>192</v>
      </c>
      <c r="G9" s="213">
        <f t="shared" si="0"/>
        <v>0.7245283018867924</v>
      </c>
      <c r="H9" s="217">
        <v>26</v>
      </c>
      <c r="I9" s="213">
        <f t="shared" si="1"/>
        <v>0.13541666666666666</v>
      </c>
      <c r="J9" s="73">
        <v>7</v>
      </c>
      <c r="K9" s="213">
        <f t="shared" si="2"/>
        <v>3.6458333333333336E-2</v>
      </c>
      <c r="L9" s="214">
        <v>1506.46</v>
      </c>
      <c r="M9" s="215">
        <f t="shared" si="3"/>
        <v>2.5052083333333339</v>
      </c>
      <c r="N9" s="194"/>
      <c r="O9" s="194"/>
      <c r="P9" s="194"/>
      <c r="Q9" s="194"/>
      <c r="R9" s="194"/>
      <c r="S9" s="194"/>
      <c r="T9" s="194"/>
      <c r="U9" s="194"/>
      <c r="V9" s="194"/>
      <c r="W9" s="194"/>
      <c r="X9" s="194"/>
      <c r="Y9" s="194"/>
      <c r="Z9" s="194"/>
    </row>
    <row r="10" spans="1:26" ht="15.75" customHeight="1" x14ac:dyDescent="0.25">
      <c r="A10" s="203" t="s">
        <v>241</v>
      </c>
      <c r="B10" s="204"/>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row>
    <row r="11" spans="1:26" ht="15.75" customHeight="1" x14ac:dyDescent="0.25">
      <c r="A11" s="205" t="s">
        <v>242</v>
      </c>
      <c r="B11" s="212" t="s">
        <v>243</v>
      </c>
      <c r="C11" s="218" t="s">
        <v>231</v>
      </c>
      <c r="D11" s="73">
        <f t="shared" ref="D11:L11" si="5">AVERAGE(D12:D13)</f>
        <v>4.5</v>
      </c>
      <c r="E11" s="73">
        <f t="shared" si="5"/>
        <v>275.5</v>
      </c>
      <c r="F11" s="73">
        <f t="shared" si="5"/>
        <v>139</v>
      </c>
      <c r="G11" s="213">
        <f t="shared" si="5"/>
        <v>0.50459156785243742</v>
      </c>
      <c r="H11" s="73">
        <f t="shared" si="5"/>
        <v>23</v>
      </c>
      <c r="I11" s="213">
        <f t="shared" si="5"/>
        <v>0.16643298540790363</v>
      </c>
      <c r="J11" s="73">
        <f t="shared" si="5"/>
        <v>3.5</v>
      </c>
      <c r="K11" s="213">
        <f t="shared" si="5"/>
        <v>2.4640390507347978E-2</v>
      </c>
      <c r="L11" s="214">
        <f t="shared" si="5"/>
        <v>488.90499999999997</v>
      </c>
      <c r="M11" s="194"/>
      <c r="N11" s="194"/>
      <c r="O11" s="194"/>
      <c r="P11" s="194"/>
      <c r="Q11" s="194"/>
      <c r="R11" s="194"/>
      <c r="S11" s="194"/>
      <c r="T11" s="194"/>
      <c r="U11" s="194"/>
      <c r="V11" s="194"/>
      <c r="W11" s="194"/>
      <c r="X11" s="194"/>
      <c r="Y11" s="194"/>
      <c r="Z11" s="194"/>
    </row>
    <row r="12" spans="1:26" ht="15.75" customHeight="1" x14ac:dyDescent="0.25">
      <c r="A12" s="211" t="s">
        <v>242</v>
      </c>
      <c r="B12" s="212" t="s">
        <v>244</v>
      </c>
      <c r="C12" s="218" t="s">
        <v>233</v>
      </c>
      <c r="D12" s="73">
        <v>5</v>
      </c>
      <c r="E12" s="73">
        <v>276</v>
      </c>
      <c r="F12" s="73">
        <v>131</v>
      </c>
      <c r="G12" s="213">
        <f t="shared" ref="G12:G16" si="6">F12/E12</f>
        <v>0.47463768115942029</v>
      </c>
      <c r="H12" s="73">
        <v>24</v>
      </c>
      <c r="I12" s="213">
        <f t="shared" ref="I12:I16" si="7">H12/F12</f>
        <v>0.18320610687022901</v>
      </c>
      <c r="J12" s="73">
        <v>2</v>
      </c>
      <c r="K12" s="213">
        <f t="shared" ref="K12:K16" si="8">J12/F12</f>
        <v>1.5267175572519083E-2</v>
      </c>
      <c r="L12" s="214">
        <v>151.69</v>
      </c>
      <c r="M12" s="194" t="s">
        <v>42</v>
      </c>
      <c r="N12" s="194"/>
      <c r="O12" s="194"/>
      <c r="P12" s="194"/>
      <c r="Q12" s="194"/>
      <c r="R12" s="194"/>
      <c r="S12" s="194"/>
      <c r="T12" s="194"/>
      <c r="U12" s="194"/>
      <c r="V12" s="194"/>
      <c r="W12" s="194"/>
      <c r="X12" s="194"/>
      <c r="Y12" s="194"/>
      <c r="Z12" s="194"/>
    </row>
    <row r="13" spans="1:26" ht="15.75" customHeight="1" x14ac:dyDescent="0.25">
      <c r="A13" s="211" t="s">
        <v>242</v>
      </c>
      <c r="B13" s="212" t="s">
        <v>245</v>
      </c>
      <c r="C13" s="218" t="s">
        <v>233</v>
      </c>
      <c r="D13" s="73">
        <v>4</v>
      </c>
      <c r="E13" s="73">
        <v>275</v>
      </c>
      <c r="F13" s="73">
        <v>147</v>
      </c>
      <c r="G13" s="213">
        <f t="shared" si="6"/>
        <v>0.53454545454545455</v>
      </c>
      <c r="H13" s="73">
        <v>22</v>
      </c>
      <c r="I13" s="213">
        <f t="shared" si="7"/>
        <v>0.14965986394557823</v>
      </c>
      <c r="J13" s="73">
        <v>5</v>
      </c>
      <c r="K13" s="213">
        <f t="shared" si="8"/>
        <v>3.4013605442176874E-2</v>
      </c>
      <c r="L13" s="214">
        <v>826.12</v>
      </c>
      <c r="M13" s="194" t="s">
        <v>42</v>
      </c>
      <c r="N13" s="194"/>
      <c r="O13" s="194"/>
      <c r="P13" s="194"/>
      <c r="Q13" s="194"/>
      <c r="R13" s="194"/>
      <c r="S13" s="194"/>
      <c r="T13" s="194"/>
      <c r="U13" s="194"/>
      <c r="V13" s="194"/>
      <c r="W13" s="194"/>
      <c r="X13" s="194"/>
      <c r="Y13" s="194"/>
      <c r="Z13" s="194"/>
    </row>
    <row r="14" spans="1:26" ht="15.75" customHeight="1" x14ac:dyDescent="0.25">
      <c r="A14" s="211" t="s">
        <v>242</v>
      </c>
      <c r="B14" s="212" t="s">
        <v>246</v>
      </c>
      <c r="C14" s="218" t="s">
        <v>247</v>
      </c>
      <c r="D14" s="73">
        <v>3</v>
      </c>
      <c r="E14" s="219">
        <v>261</v>
      </c>
      <c r="F14" s="194">
        <v>162</v>
      </c>
      <c r="G14" s="213">
        <f t="shared" si="6"/>
        <v>0.62068965517241381</v>
      </c>
      <c r="H14" s="219">
        <v>21</v>
      </c>
      <c r="I14" s="213">
        <f t="shared" si="7"/>
        <v>0.12962962962962962</v>
      </c>
      <c r="J14" s="219">
        <v>10</v>
      </c>
      <c r="K14" s="213">
        <f t="shared" si="8"/>
        <v>6.1728395061728392E-2</v>
      </c>
      <c r="L14" s="220">
        <v>2022.72</v>
      </c>
      <c r="M14" s="194" t="s">
        <v>42</v>
      </c>
      <c r="N14" s="194"/>
      <c r="O14" s="194"/>
      <c r="P14" s="194"/>
      <c r="Q14" s="194"/>
      <c r="R14" s="194"/>
      <c r="S14" s="194"/>
      <c r="T14" s="194"/>
      <c r="U14" s="194"/>
      <c r="V14" s="194"/>
      <c r="W14" s="194"/>
      <c r="X14" s="194"/>
      <c r="Y14" s="194"/>
      <c r="Z14" s="194"/>
    </row>
    <row r="15" spans="1:26" ht="15.75" customHeight="1" x14ac:dyDescent="0.25">
      <c r="A15" s="211" t="s">
        <v>242</v>
      </c>
      <c r="B15" s="212" t="s">
        <v>248</v>
      </c>
      <c r="C15" s="218" t="s">
        <v>249</v>
      </c>
      <c r="D15" s="194">
        <v>2</v>
      </c>
      <c r="E15" s="73">
        <v>285</v>
      </c>
      <c r="F15" s="73">
        <v>138</v>
      </c>
      <c r="G15" s="213">
        <f t="shared" si="6"/>
        <v>0.48421052631578948</v>
      </c>
      <c r="H15" s="73">
        <v>19</v>
      </c>
      <c r="I15" s="213">
        <f t="shared" si="7"/>
        <v>0.13768115942028986</v>
      </c>
      <c r="J15" s="73">
        <v>2</v>
      </c>
      <c r="K15" s="213">
        <f t="shared" si="8"/>
        <v>1.4492753623188406E-2</v>
      </c>
      <c r="L15" s="214">
        <v>428.78</v>
      </c>
      <c r="M15" s="194" t="s">
        <v>42</v>
      </c>
      <c r="N15" s="194"/>
      <c r="O15" s="194"/>
      <c r="P15" s="194"/>
      <c r="Q15" s="194"/>
      <c r="R15" s="194"/>
      <c r="S15" s="194"/>
      <c r="T15" s="194"/>
      <c r="U15" s="194"/>
      <c r="V15" s="194"/>
      <c r="W15" s="194"/>
      <c r="X15" s="194"/>
      <c r="Y15" s="194"/>
      <c r="Z15" s="194"/>
    </row>
    <row r="16" spans="1:26" ht="15.75" customHeight="1" x14ac:dyDescent="0.25">
      <c r="A16" s="211" t="s">
        <v>242</v>
      </c>
      <c r="B16" s="212" t="s">
        <v>250</v>
      </c>
      <c r="C16" s="218" t="s">
        <v>251</v>
      </c>
      <c r="D16" s="194">
        <v>1</v>
      </c>
      <c r="E16" s="73">
        <v>79</v>
      </c>
      <c r="F16" s="73">
        <v>43</v>
      </c>
      <c r="G16" s="213">
        <f t="shared" si="6"/>
        <v>0.54430379746835444</v>
      </c>
      <c r="H16" s="73">
        <v>2</v>
      </c>
      <c r="I16" s="213">
        <f t="shared" si="7"/>
        <v>4.6511627906976744E-2</v>
      </c>
      <c r="J16" s="73">
        <v>0</v>
      </c>
      <c r="K16" s="213">
        <f t="shared" si="8"/>
        <v>0</v>
      </c>
      <c r="L16" s="214">
        <v>0</v>
      </c>
      <c r="M16" s="194" t="s">
        <v>42</v>
      </c>
      <c r="N16" s="194"/>
      <c r="O16" s="194"/>
      <c r="P16" s="194"/>
      <c r="Q16" s="194"/>
      <c r="R16" s="194"/>
      <c r="S16" s="194"/>
      <c r="T16" s="194"/>
      <c r="U16" s="194"/>
      <c r="V16" s="194"/>
      <c r="W16" s="194"/>
      <c r="X16" s="194"/>
      <c r="Y16" s="194"/>
      <c r="Z16" s="194"/>
    </row>
    <row r="17" spans="1:26" ht="15.75" customHeight="1" x14ac:dyDescent="0.25">
      <c r="A17" s="221"/>
      <c r="B17" s="207"/>
      <c r="C17" s="222"/>
      <c r="D17" s="74"/>
      <c r="E17" s="74"/>
      <c r="F17" s="74"/>
      <c r="G17" s="74"/>
      <c r="H17" s="74"/>
      <c r="I17" s="74"/>
      <c r="J17" s="74"/>
      <c r="K17" s="74"/>
      <c r="L17" s="74"/>
      <c r="M17" s="74"/>
      <c r="N17" s="74"/>
      <c r="O17" s="74"/>
      <c r="P17" s="74"/>
      <c r="Q17" s="74"/>
      <c r="R17" s="74"/>
      <c r="S17" s="74"/>
      <c r="T17" s="74"/>
      <c r="U17" s="74"/>
      <c r="V17" s="74"/>
      <c r="W17" s="74"/>
      <c r="X17" s="74"/>
      <c r="Y17" s="74"/>
      <c r="Z17" s="74"/>
    </row>
    <row r="18" spans="1:26" ht="15.75" customHeight="1" x14ac:dyDescent="0.25">
      <c r="A18" s="221"/>
      <c r="B18" s="207"/>
      <c r="C18" s="222"/>
      <c r="D18" s="74"/>
      <c r="E18" s="74"/>
      <c r="F18" s="74"/>
      <c r="G18" s="74"/>
      <c r="H18" s="74"/>
      <c r="I18" s="74"/>
      <c r="J18" s="74"/>
      <c r="K18" s="74"/>
      <c r="L18" s="74"/>
      <c r="M18" s="74"/>
      <c r="N18" s="74"/>
      <c r="O18" s="74"/>
      <c r="P18" s="74"/>
      <c r="Q18" s="74"/>
      <c r="R18" s="74"/>
      <c r="S18" s="74"/>
      <c r="T18" s="74"/>
      <c r="U18" s="74"/>
      <c r="V18" s="74"/>
      <c r="W18" s="74"/>
      <c r="X18" s="74"/>
      <c r="Y18" s="74"/>
      <c r="Z18" s="74"/>
    </row>
    <row r="19" spans="1:26" ht="15.75" customHeight="1" x14ac:dyDescent="0.25">
      <c r="A19" s="221"/>
      <c r="B19" s="207"/>
      <c r="C19" s="222"/>
      <c r="D19" s="74"/>
      <c r="E19" s="74"/>
      <c r="F19" s="74"/>
      <c r="G19" s="74"/>
      <c r="H19" s="74"/>
      <c r="I19" s="74"/>
      <c r="J19" s="74"/>
      <c r="K19" s="74"/>
      <c r="L19" s="74"/>
      <c r="M19" s="74"/>
      <c r="N19" s="74"/>
      <c r="O19" s="74"/>
      <c r="P19" s="74"/>
      <c r="Q19" s="74"/>
      <c r="R19" s="74"/>
      <c r="S19" s="74"/>
      <c r="T19" s="74"/>
      <c r="U19" s="74"/>
      <c r="V19" s="74"/>
      <c r="W19" s="74"/>
      <c r="X19" s="74"/>
      <c r="Y19" s="74"/>
      <c r="Z19" s="74"/>
    </row>
    <row r="20" spans="1:26" ht="15.75" customHeight="1" x14ac:dyDescent="0.25">
      <c r="A20" s="221"/>
      <c r="B20" s="207"/>
      <c r="C20" s="222"/>
      <c r="D20" s="74"/>
      <c r="E20" s="74"/>
      <c r="F20" s="74"/>
      <c r="G20" s="74"/>
      <c r="H20" s="74"/>
      <c r="I20" s="74"/>
      <c r="J20" s="74"/>
      <c r="K20" s="74"/>
      <c r="L20" s="74"/>
      <c r="M20" s="74"/>
      <c r="N20" s="74"/>
      <c r="O20" s="74"/>
      <c r="P20" s="74"/>
      <c r="Q20" s="74"/>
      <c r="R20" s="74"/>
      <c r="S20" s="74"/>
      <c r="T20" s="74"/>
      <c r="U20" s="74"/>
      <c r="V20" s="74"/>
      <c r="W20" s="74"/>
      <c r="X20" s="74"/>
      <c r="Y20" s="74"/>
      <c r="Z20" s="74"/>
    </row>
    <row r="21" spans="1:26" ht="15.75" customHeight="1" x14ac:dyDescent="0.25">
      <c r="A21" s="221"/>
      <c r="B21" s="207"/>
      <c r="C21" s="222"/>
      <c r="D21" s="74"/>
      <c r="E21" s="74"/>
      <c r="F21" s="74"/>
      <c r="G21" s="74"/>
      <c r="H21" s="74"/>
      <c r="I21" s="74"/>
      <c r="J21" s="74"/>
      <c r="K21" s="74"/>
      <c r="L21" s="74"/>
      <c r="M21" s="74"/>
      <c r="N21" s="74"/>
      <c r="O21" s="74"/>
      <c r="P21" s="74"/>
      <c r="Q21" s="74"/>
      <c r="R21" s="74"/>
      <c r="S21" s="74"/>
      <c r="T21" s="74"/>
      <c r="U21" s="74"/>
      <c r="V21" s="74"/>
      <c r="W21" s="74"/>
      <c r="X21" s="74"/>
      <c r="Y21" s="74"/>
      <c r="Z21" s="74"/>
    </row>
    <row r="22" spans="1:26" ht="15.75" customHeight="1" x14ac:dyDescent="0.25">
      <c r="A22" s="221"/>
      <c r="B22" s="207"/>
      <c r="C22" s="222"/>
      <c r="D22" s="74"/>
      <c r="E22" s="74"/>
      <c r="F22" s="74"/>
      <c r="G22" s="74"/>
      <c r="H22" s="74"/>
      <c r="I22" s="74"/>
      <c r="J22" s="74"/>
      <c r="K22" s="74"/>
      <c r="L22" s="74"/>
      <c r="M22" s="74"/>
      <c r="N22" s="74"/>
      <c r="O22" s="74"/>
      <c r="P22" s="74"/>
      <c r="Q22" s="74"/>
      <c r="R22" s="74"/>
      <c r="S22" s="74"/>
      <c r="T22" s="74"/>
      <c r="U22" s="74"/>
      <c r="V22" s="74"/>
      <c r="W22" s="74"/>
      <c r="X22" s="74"/>
      <c r="Y22" s="74"/>
      <c r="Z22" s="74"/>
    </row>
    <row r="23" spans="1:26" ht="15.75" customHeight="1" x14ac:dyDescent="0.25">
      <c r="A23" s="221"/>
      <c r="B23" s="207"/>
      <c r="C23" s="222"/>
      <c r="D23" s="74"/>
      <c r="E23" s="74"/>
      <c r="F23" s="74"/>
      <c r="G23" s="74"/>
      <c r="H23" s="74"/>
      <c r="I23" s="74"/>
      <c r="J23" s="74"/>
      <c r="K23" s="74"/>
      <c r="L23" s="74"/>
      <c r="M23" s="74"/>
      <c r="N23" s="74"/>
      <c r="O23" s="74"/>
      <c r="P23" s="74"/>
      <c r="Q23" s="74"/>
      <c r="R23" s="74"/>
      <c r="S23" s="74"/>
      <c r="T23" s="74"/>
      <c r="U23" s="74"/>
      <c r="V23" s="74"/>
      <c r="W23" s="74"/>
      <c r="X23" s="74"/>
      <c r="Y23" s="74"/>
      <c r="Z23" s="74"/>
    </row>
    <row r="24" spans="1:26" ht="15.75" customHeight="1" x14ac:dyDescent="0.25">
      <c r="A24" s="221"/>
      <c r="B24" s="207"/>
      <c r="C24" s="222"/>
      <c r="D24" s="74"/>
      <c r="E24" s="74"/>
      <c r="F24" s="74"/>
      <c r="G24" s="74"/>
      <c r="H24" s="74"/>
      <c r="I24" s="74"/>
      <c r="J24" s="74"/>
      <c r="K24" s="74"/>
      <c r="L24" s="74"/>
      <c r="M24" s="74"/>
      <c r="N24" s="74"/>
      <c r="O24" s="74"/>
      <c r="P24" s="74"/>
      <c r="Q24" s="74"/>
      <c r="R24" s="74"/>
      <c r="S24" s="74"/>
      <c r="T24" s="74"/>
      <c r="U24" s="74"/>
      <c r="V24" s="74"/>
      <c r="W24" s="74"/>
      <c r="X24" s="74"/>
      <c r="Y24" s="74"/>
      <c r="Z24" s="74"/>
    </row>
    <row r="25" spans="1:26" ht="15.75" customHeight="1" x14ac:dyDescent="0.25">
      <c r="A25" s="221"/>
      <c r="B25" s="207"/>
      <c r="C25" s="222"/>
      <c r="D25" s="74"/>
      <c r="E25" s="74"/>
      <c r="F25" s="74"/>
      <c r="G25" s="74"/>
      <c r="H25" s="74"/>
      <c r="I25" s="74"/>
      <c r="J25" s="74"/>
      <c r="K25" s="74"/>
      <c r="L25" s="74"/>
      <c r="M25" s="74"/>
      <c r="N25" s="74"/>
      <c r="O25" s="74"/>
      <c r="P25" s="74"/>
      <c r="Q25" s="74"/>
      <c r="R25" s="74"/>
      <c r="S25" s="74"/>
      <c r="T25" s="74"/>
      <c r="U25" s="74"/>
      <c r="V25" s="74"/>
      <c r="W25" s="74"/>
      <c r="X25" s="74"/>
      <c r="Y25" s="74"/>
      <c r="Z25" s="74"/>
    </row>
    <row r="26" spans="1:26" ht="15.75" customHeight="1" x14ac:dyDescent="0.25">
      <c r="A26" s="221"/>
      <c r="B26" s="207"/>
      <c r="C26" s="222"/>
      <c r="D26" s="74"/>
      <c r="E26" s="74"/>
      <c r="F26" s="74"/>
      <c r="G26" s="74"/>
      <c r="H26" s="74"/>
      <c r="I26" s="74"/>
      <c r="J26" s="74"/>
      <c r="K26" s="74"/>
      <c r="L26" s="74"/>
      <c r="M26" s="74"/>
      <c r="N26" s="74"/>
      <c r="O26" s="74"/>
      <c r="P26" s="74"/>
      <c r="Q26" s="74"/>
      <c r="R26" s="74"/>
      <c r="S26" s="74"/>
      <c r="T26" s="74"/>
      <c r="U26" s="74"/>
      <c r="V26" s="74"/>
      <c r="W26" s="74"/>
      <c r="X26" s="74"/>
      <c r="Y26" s="74"/>
      <c r="Z26" s="74"/>
    </row>
    <row r="27" spans="1:26" ht="15.75" customHeight="1" x14ac:dyDescent="0.25">
      <c r="A27" s="221"/>
      <c r="B27" s="207"/>
      <c r="C27" s="222"/>
      <c r="D27" s="74"/>
      <c r="E27" s="74"/>
      <c r="F27" s="74"/>
      <c r="G27" s="74"/>
      <c r="H27" s="74"/>
      <c r="I27" s="74"/>
      <c r="J27" s="74"/>
      <c r="K27" s="74"/>
      <c r="L27" s="74"/>
      <c r="M27" s="74"/>
      <c r="N27" s="74"/>
      <c r="O27" s="74"/>
      <c r="P27" s="74"/>
      <c r="Q27" s="74"/>
      <c r="R27" s="74"/>
      <c r="S27" s="74"/>
      <c r="T27" s="74"/>
      <c r="U27" s="74"/>
      <c r="V27" s="74"/>
      <c r="W27" s="74"/>
      <c r="X27" s="74"/>
      <c r="Y27" s="74"/>
      <c r="Z27" s="74"/>
    </row>
    <row r="28" spans="1:26" ht="15.75" customHeight="1" x14ac:dyDescent="0.25">
      <c r="A28" s="221"/>
      <c r="B28" s="207"/>
      <c r="C28" s="222"/>
      <c r="D28" s="74"/>
      <c r="E28" s="74"/>
      <c r="F28" s="74"/>
      <c r="G28" s="74"/>
      <c r="H28" s="74"/>
      <c r="I28" s="74"/>
      <c r="J28" s="74"/>
      <c r="K28" s="74"/>
      <c r="L28" s="74"/>
      <c r="M28" s="74"/>
      <c r="N28" s="74"/>
      <c r="O28" s="74"/>
      <c r="P28" s="74"/>
      <c r="Q28" s="74"/>
      <c r="R28" s="74"/>
      <c r="S28" s="74"/>
      <c r="T28" s="74"/>
      <c r="U28" s="74"/>
      <c r="V28" s="74"/>
      <c r="W28" s="74"/>
      <c r="X28" s="74"/>
      <c r="Y28" s="74"/>
      <c r="Z28" s="74"/>
    </row>
    <row r="29" spans="1:26" ht="15.75" customHeight="1" x14ac:dyDescent="0.25">
      <c r="A29" s="221"/>
      <c r="B29" s="207"/>
      <c r="C29" s="222"/>
      <c r="D29" s="74"/>
      <c r="E29" s="74"/>
      <c r="F29" s="74"/>
      <c r="G29" s="74"/>
      <c r="H29" s="74"/>
      <c r="I29" s="74"/>
      <c r="J29" s="74"/>
      <c r="K29" s="74"/>
      <c r="L29" s="74"/>
      <c r="M29" s="74"/>
      <c r="N29" s="74"/>
      <c r="O29" s="74"/>
      <c r="P29" s="74"/>
      <c r="Q29" s="74"/>
      <c r="R29" s="74"/>
      <c r="S29" s="74"/>
      <c r="T29" s="74"/>
      <c r="U29" s="74"/>
      <c r="V29" s="74"/>
      <c r="W29" s="74"/>
      <c r="X29" s="74"/>
      <c r="Y29" s="74"/>
      <c r="Z29" s="74"/>
    </row>
    <row r="30" spans="1:26" ht="15.75" customHeight="1" x14ac:dyDescent="0.25">
      <c r="A30" s="221"/>
      <c r="B30" s="207"/>
      <c r="C30" s="222"/>
      <c r="D30" s="74"/>
      <c r="E30" s="74"/>
      <c r="F30" s="74"/>
      <c r="G30" s="74"/>
      <c r="H30" s="74"/>
      <c r="I30" s="74"/>
      <c r="J30" s="74"/>
      <c r="K30" s="74"/>
      <c r="L30" s="74"/>
      <c r="M30" s="74"/>
      <c r="N30" s="74"/>
      <c r="O30" s="74"/>
      <c r="P30" s="74"/>
      <c r="Q30" s="74"/>
      <c r="R30" s="74"/>
      <c r="S30" s="74"/>
      <c r="T30" s="74"/>
      <c r="U30" s="74"/>
      <c r="V30" s="74"/>
      <c r="W30" s="74"/>
      <c r="X30" s="74"/>
      <c r="Y30" s="74"/>
      <c r="Z30" s="74"/>
    </row>
    <row r="31" spans="1:26" ht="15.75" customHeight="1" x14ac:dyDescent="0.25">
      <c r="A31" s="221"/>
      <c r="B31" s="207"/>
      <c r="C31" s="222"/>
      <c r="D31" s="74"/>
      <c r="E31" s="74"/>
      <c r="F31" s="74"/>
      <c r="G31" s="74"/>
      <c r="H31" s="74"/>
      <c r="I31" s="74"/>
      <c r="J31" s="74"/>
      <c r="K31" s="74"/>
      <c r="L31" s="74"/>
      <c r="M31" s="74"/>
      <c r="N31" s="74"/>
      <c r="O31" s="74"/>
      <c r="P31" s="74"/>
      <c r="Q31" s="74"/>
      <c r="R31" s="74"/>
      <c r="S31" s="74"/>
      <c r="T31" s="74"/>
      <c r="U31" s="74"/>
      <c r="V31" s="74"/>
      <c r="W31" s="74"/>
      <c r="X31" s="74"/>
      <c r="Y31" s="74"/>
      <c r="Z31" s="74"/>
    </row>
    <row r="32" spans="1:26" ht="15.75" customHeight="1" x14ac:dyDescent="0.25">
      <c r="A32" s="221"/>
      <c r="B32" s="207"/>
      <c r="C32" s="222"/>
      <c r="D32" s="74"/>
      <c r="E32" s="74"/>
      <c r="F32" s="74"/>
      <c r="G32" s="74"/>
      <c r="H32" s="74"/>
      <c r="I32" s="74"/>
      <c r="J32" s="74"/>
      <c r="K32" s="74"/>
      <c r="L32" s="74"/>
      <c r="M32" s="74"/>
      <c r="N32" s="74"/>
      <c r="O32" s="74"/>
      <c r="P32" s="74"/>
      <c r="Q32" s="74"/>
      <c r="R32" s="74"/>
      <c r="S32" s="74"/>
      <c r="T32" s="74"/>
      <c r="U32" s="74"/>
      <c r="V32" s="74"/>
      <c r="W32" s="74"/>
      <c r="X32" s="74"/>
      <c r="Y32" s="74"/>
      <c r="Z32" s="74"/>
    </row>
    <row r="33" spans="1:26" ht="15.75" customHeight="1" x14ac:dyDescent="0.25">
      <c r="A33" s="221"/>
      <c r="B33" s="207"/>
      <c r="C33" s="222"/>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x14ac:dyDescent="0.25">
      <c r="A34" s="221"/>
      <c r="B34" s="207"/>
      <c r="C34" s="222"/>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x14ac:dyDescent="0.25">
      <c r="A35" s="221"/>
      <c r="B35" s="207"/>
      <c r="C35" s="222"/>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x14ac:dyDescent="0.25">
      <c r="A36" s="221"/>
      <c r="B36" s="207"/>
      <c r="C36" s="222"/>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x14ac:dyDescent="0.25">
      <c r="A37" s="221"/>
      <c r="B37" s="207"/>
      <c r="C37" s="222"/>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x14ac:dyDescent="0.25">
      <c r="A38" s="221"/>
      <c r="B38" s="207"/>
      <c r="C38" s="222"/>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x14ac:dyDescent="0.25">
      <c r="A39" s="221"/>
      <c r="B39" s="207"/>
      <c r="C39" s="222"/>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x14ac:dyDescent="0.25">
      <c r="A40" s="221"/>
      <c r="B40" s="207"/>
      <c r="C40" s="222"/>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x14ac:dyDescent="0.25">
      <c r="A41" s="221"/>
      <c r="B41" s="207"/>
      <c r="C41" s="222"/>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x14ac:dyDescent="0.25">
      <c r="A42" s="221"/>
      <c r="B42" s="207"/>
      <c r="C42" s="222"/>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x14ac:dyDescent="0.25">
      <c r="A43" s="221"/>
      <c r="B43" s="207"/>
      <c r="C43" s="222"/>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x14ac:dyDescent="0.25">
      <c r="A44" s="221"/>
      <c r="B44" s="207"/>
      <c r="C44" s="222"/>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x14ac:dyDescent="0.25">
      <c r="A45" s="221"/>
      <c r="B45" s="207"/>
      <c r="C45" s="222"/>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x14ac:dyDescent="0.25">
      <c r="A46" s="221"/>
      <c r="B46" s="207"/>
      <c r="C46" s="222"/>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x14ac:dyDescent="0.25">
      <c r="A47" s="221"/>
      <c r="B47" s="207"/>
      <c r="C47" s="222"/>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x14ac:dyDescent="0.25">
      <c r="A48" s="221"/>
      <c r="B48" s="207"/>
      <c r="C48" s="222"/>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x14ac:dyDescent="0.25">
      <c r="A49" s="221"/>
      <c r="B49" s="207"/>
      <c r="C49" s="222"/>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x14ac:dyDescent="0.25">
      <c r="A50" s="221"/>
      <c r="B50" s="207"/>
      <c r="C50" s="222"/>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x14ac:dyDescent="0.25">
      <c r="A51" s="221"/>
      <c r="B51" s="207"/>
      <c r="C51" s="222"/>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x14ac:dyDescent="0.25">
      <c r="A52" s="221"/>
      <c r="B52" s="207"/>
      <c r="C52" s="222"/>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x14ac:dyDescent="0.25">
      <c r="A53" s="221"/>
      <c r="B53" s="207"/>
      <c r="C53" s="222"/>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x14ac:dyDescent="0.25">
      <c r="A54" s="221"/>
      <c r="B54" s="207"/>
      <c r="C54" s="222"/>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x14ac:dyDescent="0.25">
      <c r="A55" s="221"/>
      <c r="B55" s="207"/>
      <c r="C55" s="222"/>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x14ac:dyDescent="0.25">
      <c r="A56" s="221"/>
      <c r="B56" s="207"/>
      <c r="C56" s="222"/>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x14ac:dyDescent="0.25">
      <c r="A57" s="221"/>
      <c r="B57" s="207"/>
      <c r="C57" s="222"/>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x14ac:dyDescent="0.25">
      <c r="A58" s="221"/>
      <c r="B58" s="207"/>
      <c r="C58" s="222"/>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x14ac:dyDescent="0.25">
      <c r="A59" s="221"/>
      <c r="B59" s="207"/>
      <c r="C59" s="222"/>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x14ac:dyDescent="0.25">
      <c r="A60" s="221"/>
      <c r="B60" s="207"/>
      <c r="C60" s="222"/>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x14ac:dyDescent="0.25">
      <c r="A61" s="221"/>
      <c r="B61" s="207"/>
      <c r="C61" s="222"/>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x14ac:dyDescent="0.25">
      <c r="A62" s="221"/>
      <c r="B62" s="207"/>
      <c r="C62" s="222"/>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x14ac:dyDescent="0.25">
      <c r="A63" s="221"/>
      <c r="B63" s="207"/>
      <c r="C63" s="222"/>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x14ac:dyDescent="0.25">
      <c r="A64" s="221"/>
      <c r="B64" s="207"/>
      <c r="C64" s="222"/>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x14ac:dyDescent="0.25">
      <c r="A65" s="221"/>
      <c r="B65" s="207"/>
      <c r="C65" s="222"/>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x14ac:dyDescent="0.25">
      <c r="A66" s="221"/>
      <c r="B66" s="207"/>
      <c r="C66" s="222"/>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x14ac:dyDescent="0.25">
      <c r="A67" s="221"/>
      <c r="B67" s="207"/>
      <c r="C67" s="222"/>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x14ac:dyDescent="0.25">
      <c r="A68" s="221"/>
      <c r="B68" s="207"/>
      <c r="C68" s="222"/>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x14ac:dyDescent="0.25">
      <c r="A69" s="221"/>
      <c r="B69" s="207"/>
      <c r="C69" s="222"/>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x14ac:dyDescent="0.25">
      <c r="A70" s="221"/>
      <c r="B70" s="207"/>
      <c r="C70" s="222"/>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x14ac:dyDescent="0.25">
      <c r="A71" s="221"/>
      <c r="B71" s="207"/>
      <c r="C71" s="222"/>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x14ac:dyDescent="0.25">
      <c r="A72" s="221"/>
      <c r="B72" s="207"/>
      <c r="C72" s="222"/>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x14ac:dyDescent="0.25">
      <c r="A73" s="221"/>
      <c r="B73" s="207"/>
      <c r="C73" s="222"/>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x14ac:dyDescent="0.25">
      <c r="A74" s="221"/>
      <c r="B74" s="207"/>
      <c r="C74" s="222"/>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x14ac:dyDescent="0.25">
      <c r="A75" s="221"/>
      <c r="B75" s="207"/>
      <c r="C75" s="222"/>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x14ac:dyDescent="0.25">
      <c r="A76" s="221"/>
      <c r="B76" s="207"/>
      <c r="C76" s="222"/>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x14ac:dyDescent="0.25">
      <c r="A77" s="221"/>
      <c r="B77" s="207"/>
      <c r="C77" s="222"/>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x14ac:dyDescent="0.25">
      <c r="A78" s="221"/>
      <c r="B78" s="207"/>
      <c r="C78" s="222"/>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x14ac:dyDescent="0.25">
      <c r="A79" s="221"/>
      <c r="B79" s="207"/>
      <c r="C79" s="222"/>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x14ac:dyDescent="0.25">
      <c r="A80" s="221"/>
      <c r="B80" s="207"/>
      <c r="C80" s="222"/>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x14ac:dyDescent="0.25">
      <c r="A81" s="221"/>
      <c r="B81" s="207"/>
      <c r="C81" s="222"/>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x14ac:dyDescent="0.25">
      <c r="A82" s="221"/>
      <c r="B82" s="207"/>
      <c r="C82" s="222"/>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x14ac:dyDescent="0.25">
      <c r="A83" s="221"/>
      <c r="B83" s="207"/>
      <c r="C83" s="222"/>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x14ac:dyDescent="0.25">
      <c r="A84" s="221"/>
      <c r="B84" s="207"/>
      <c r="C84" s="222"/>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x14ac:dyDescent="0.25">
      <c r="A85" s="221"/>
      <c r="B85" s="207"/>
      <c r="C85" s="222"/>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x14ac:dyDescent="0.25">
      <c r="A86" s="221"/>
      <c r="B86" s="207"/>
      <c r="C86" s="222"/>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x14ac:dyDescent="0.25">
      <c r="A87" s="221"/>
      <c r="B87" s="207"/>
      <c r="C87" s="222"/>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x14ac:dyDescent="0.25">
      <c r="A88" s="221"/>
      <c r="B88" s="207"/>
      <c r="C88" s="222"/>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x14ac:dyDescent="0.25">
      <c r="A89" s="221"/>
      <c r="B89" s="207"/>
      <c r="C89" s="222"/>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x14ac:dyDescent="0.25">
      <c r="A90" s="221"/>
      <c r="B90" s="207"/>
      <c r="C90" s="222"/>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x14ac:dyDescent="0.25">
      <c r="A91" s="221"/>
      <c r="B91" s="207"/>
      <c r="C91" s="222"/>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x14ac:dyDescent="0.25">
      <c r="A92" s="221"/>
      <c r="B92" s="207"/>
      <c r="C92" s="222"/>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x14ac:dyDescent="0.25">
      <c r="A93" s="221"/>
      <c r="B93" s="207"/>
      <c r="C93" s="222"/>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x14ac:dyDescent="0.25">
      <c r="A94" s="221"/>
      <c r="B94" s="207"/>
      <c r="C94" s="222"/>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x14ac:dyDescent="0.25">
      <c r="A95" s="221"/>
      <c r="B95" s="207"/>
      <c r="C95" s="222"/>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x14ac:dyDescent="0.25">
      <c r="A96" s="221"/>
      <c r="B96" s="207"/>
      <c r="C96" s="222"/>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x14ac:dyDescent="0.25">
      <c r="A97" s="221"/>
      <c r="B97" s="207"/>
      <c r="C97" s="222"/>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x14ac:dyDescent="0.25">
      <c r="A98" s="221"/>
      <c r="B98" s="207"/>
      <c r="C98" s="222"/>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x14ac:dyDescent="0.25">
      <c r="A99" s="221"/>
      <c r="B99" s="207"/>
      <c r="C99" s="222"/>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x14ac:dyDescent="0.25">
      <c r="A100" s="221"/>
      <c r="B100" s="207"/>
      <c r="C100" s="222"/>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x14ac:dyDescent="0.25">
      <c r="A101" s="221"/>
      <c r="B101" s="207"/>
      <c r="C101" s="222"/>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x14ac:dyDescent="0.25">
      <c r="A102" s="221"/>
      <c r="B102" s="207"/>
      <c r="C102" s="222"/>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x14ac:dyDescent="0.25">
      <c r="A103" s="221"/>
      <c r="B103" s="207"/>
      <c r="C103" s="222"/>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x14ac:dyDescent="0.25">
      <c r="A104" s="221"/>
      <c r="B104" s="207"/>
      <c r="C104" s="222"/>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x14ac:dyDescent="0.25">
      <c r="A105" s="221"/>
      <c r="B105" s="207"/>
      <c r="C105" s="222"/>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x14ac:dyDescent="0.25">
      <c r="A106" s="221"/>
      <c r="B106" s="207"/>
      <c r="C106" s="222"/>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x14ac:dyDescent="0.25">
      <c r="A107" s="221"/>
      <c r="B107" s="207"/>
      <c r="C107" s="222"/>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x14ac:dyDescent="0.25">
      <c r="A108" s="221"/>
      <c r="B108" s="207"/>
      <c r="C108" s="222"/>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x14ac:dyDescent="0.25">
      <c r="A109" s="221"/>
      <c r="B109" s="207"/>
      <c r="C109" s="222"/>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x14ac:dyDescent="0.25">
      <c r="A110" s="221"/>
      <c r="B110" s="207"/>
      <c r="C110" s="222"/>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x14ac:dyDescent="0.25">
      <c r="A111" s="221"/>
      <c r="B111" s="207"/>
      <c r="C111" s="222"/>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x14ac:dyDescent="0.25">
      <c r="A112" s="221"/>
      <c r="B112" s="207"/>
      <c r="C112" s="222"/>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x14ac:dyDescent="0.25">
      <c r="A113" s="221"/>
      <c r="B113" s="207"/>
      <c r="C113" s="222"/>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x14ac:dyDescent="0.25">
      <c r="A114" s="221"/>
      <c r="B114" s="207"/>
      <c r="C114" s="222"/>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x14ac:dyDescent="0.25">
      <c r="A115" s="221"/>
      <c r="B115" s="207"/>
      <c r="C115" s="222"/>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x14ac:dyDescent="0.25">
      <c r="A116" s="221"/>
      <c r="B116" s="207"/>
      <c r="C116" s="222"/>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x14ac:dyDescent="0.25">
      <c r="A117" s="221"/>
      <c r="B117" s="207"/>
      <c r="C117" s="222"/>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x14ac:dyDescent="0.25">
      <c r="A118" s="221"/>
      <c r="B118" s="207"/>
      <c r="C118" s="222"/>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x14ac:dyDescent="0.25">
      <c r="A119" s="221"/>
      <c r="B119" s="207"/>
      <c r="C119" s="222"/>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x14ac:dyDescent="0.25">
      <c r="A120" s="221"/>
      <c r="B120" s="207"/>
      <c r="C120" s="222"/>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x14ac:dyDescent="0.25">
      <c r="A121" s="221"/>
      <c r="B121" s="207"/>
      <c r="C121" s="222"/>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x14ac:dyDescent="0.25">
      <c r="A122" s="221"/>
      <c r="B122" s="207"/>
      <c r="C122" s="222"/>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x14ac:dyDescent="0.25">
      <c r="A123" s="221"/>
      <c r="B123" s="207"/>
      <c r="C123" s="222"/>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x14ac:dyDescent="0.25">
      <c r="A124" s="221"/>
      <c r="B124" s="207"/>
      <c r="C124" s="222"/>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x14ac:dyDescent="0.25">
      <c r="A125" s="221"/>
      <c r="B125" s="207"/>
      <c r="C125" s="222"/>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x14ac:dyDescent="0.25">
      <c r="A126" s="221"/>
      <c r="B126" s="207"/>
      <c r="C126" s="222"/>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x14ac:dyDescent="0.25">
      <c r="A127" s="221"/>
      <c r="B127" s="207"/>
      <c r="C127" s="222"/>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x14ac:dyDescent="0.25">
      <c r="A128" s="221"/>
      <c r="B128" s="207"/>
      <c r="C128" s="222"/>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x14ac:dyDescent="0.25">
      <c r="A129" s="221"/>
      <c r="B129" s="207"/>
      <c r="C129" s="222"/>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x14ac:dyDescent="0.25">
      <c r="A130" s="221"/>
      <c r="B130" s="207"/>
      <c r="C130" s="222"/>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x14ac:dyDescent="0.25">
      <c r="A131" s="221"/>
      <c r="B131" s="207"/>
      <c r="C131" s="222"/>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x14ac:dyDescent="0.25">
      <c r="A132" s="221"/>
      <c r="B132" s="207"/>
      <c r="C132" s="222"/>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x14ac:dyDescent="0.25">
      <c r="A133" s="221"/>
      <c r="B133" s="207"/>
      <c r="C133" s="222"/>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x14ac:dyDescent="0.25">
      <c r="A134" s="221"/>
      <c r="B134" s="207"/>
      <c r="C134" s="222"/>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x14ac:dyDescent="0.25">
      <c r="A135" s="221"/>
      <c r="B135" s="207"/>
      <c r="C135" s="222"/>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x14ac:dyDescent="0.25">
      <c r="A136" s="221"/>
      <c r="B136" s="207"/>
      <c r="C136" s="222"/>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x14ac:dyDescent="0.25">
      <c r="A137" s="221"/>
      <c r="B137" s="207"/>
      <c r="C137" s="222"/>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x14ac:dyDescent="0.25">
      <c r="A138" s="221"/>
      <c r="B138" s="207"/>
      <c r="C138" s="222"/>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x14ac:dyDescent="0.25">
      <c r="A139" s="221"/>
      <c r="B139" s="207"/>
      <c r="C139" s="222"/>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x14ac:dyDescent="0.25">
      <c r="A140" s="221"/>
      <c r="B140" s="207"/>
      <c r="C140" s="222"/>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x14ac:dyDescent="0.25">
      <c r="A141" s="221"/>
      <c r="B141" s="207"/>
      <c r="C141" s="222"/>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x14ac:dyDescent="0.25">
      <c r="A142" s="221"/>
      <c r="B142" s="207"/>
      <c r="C142" s="222"/>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x14ac:dyDescent="0.25">
      <c r="A143" s="221"/>
      <c r="B143" s="207"/>
      <c r="C143" s="222"/>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x14ac:dyDescent="0.25">
      <c r="A144" s="221"/>
      <c r="B144" s="207"/>
      <c r="C144" s="222"/>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x14ac:dyDescent="0.25">
      <c r="A145" s="221"/>
      <c r="B145" s="207"/>
      <c r="C145" s="222"/>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x14ac:dyDescent="0.25">
      <c r="A146" s="221"/>
      <c r="B146" s="207"/>
      <c r="C146" s="222"/>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x14ac:dyDescent="0.25">
      <c r="A147" s="221"/>
      <c r="B147" s="207"/>
      <c r="C147" s="222"/>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x14ac:dyDescent="0.25">
      <c r="A148" s="221"/>
      <c r="B148" s="207"/>
      <c r="C148" s="222"/>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x14ac:dyDescent="0.25">
      <c r="A149" s="221"/>
      <c r="B149" s="207"/>
      <c r="C149" s="222"/>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x14ac:dyDescent="0.25">
      <c r="A150" s="221"/>
      <c r="B150" s="207"/>
      <c r="C150" s="222"/>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x14ac:dyDescent="0.25">
      <c r="A151" s="221"/>
      <c r="B151" s="207"/>
      <c r="C151" s="222"/>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x14ac:dyDescent="0.25">
      <c r="A152" s="221"/>
      <c r="B152" s="207"/>
      <c r="C152" s="222"/>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x14ac:dyDescent="0.25">
      <c r="A153" s="221"/>
      <c r="B153" s="207"/>
      <c r="C153" s="222"/>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x14ac:dyDescent="0.25">
      <c r="A154" s="221"/>
      <c r="B154" s="207"/>
      <c r="C154" s="222"/>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x14ac:dyDescent="0.25">
      <c r="A155" s="221"/>
      <c r="B155" s="207"/>
      <c r="C155" s="222"/>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x14ac:dyDescent="0.25">
      <c r="A156" s="221"/>
      <c r="B156" s="207"/>
      <c r="C156" s="222"/>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x14ac:dyDescent="0.25">
      <c r="A157" s="221"/>
      <c r="B157" s="207"/>
      <c r="C157" s="222"/>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x14ac:dyDescent="0.25">
      <c r="A158" s="221"/>
      <c r="B158" s="207"/>
      <c r="C158" s="222"/>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x14ac:dyDescent="0.25">
      <c r="A159" s="221"/>
      <c r="B159" s="207"/>
      <c r="C159" s="222"/>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x14ac:dyDescent="0.25">
      <c r="A160" s="221"/>
      <c r="B160" s="207"/>
      <c r="C160" s="222"/>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x14ac:dyDescent="0.25">
      <c r="A161" s="221"/>
      <c r="B161" s="207"/>
      <c r="C161" s="222"/>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x14ac:dyDescent="0.25">
      <c r="A162" s="221"/>
      <c r="B162" s="207"/>
      <c r="C162" s="222"/>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x14ac:dyDescent="0.25">
      <c r="A163" s="221"/>
      <c r="B163" s="207"/>
      <c r="C163" s="222"/>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x14ac:dyDescent="0.25">
      <c r="A164" s="221"/>
      <c r="B164" s="207"/>
      <c r="C164" s="222"/>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x14ac:dyDescent="0.25">
      <c r="A165" s="221"/>
      <c r="B165" s="207"/>
      <c r="C165" s="222"/>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x14ac:dyDescent="0.25">
      <c r="A166" s="221"/>
      <c r="B166" s="207"/>
      <c r="C166" s="222"/>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x14ac:dyDescent="0.25">
      <c r="A167" s="221"/>
      <c r="B167" s="207"/>
      <c r="C167" s="222"/>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x14ac:dyDescent="0.25">
      <c r="A168" s="221"/>
      <c r="B168" s="207"/>
      <c r="C168" s="222"/>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x14ac:dyDescent="0.25">
      <c r="A169" s="221"/>
      <c r="B169" s="207"/>
      <c r="C169" s="222"/>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x14ac:dyDescent="0.25">
      <c r="A170" s="221"/>
      <c r="B170" s="207"/>
      <c r="C170" s="222"/>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x14ac:dyDescent="0.25">
      <c r="A171" s="221"/>
      <c r="B171" s="207"/>
      <c r="C171" s="222"/>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x14ac:dyDescent="0.25">
      <c r="A172" s="221"/>
      <c r="B172" s="207"/>
      <c r="C172" s="222"/>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x14ac:dyDescent="0.25">
      <c r="A173" s="221"/>
      <c r="B173" s="207"/>
      <c r="C173" s="222"/>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x14ac:dyDescent="0.25">
      <c r="A174" s="221"/>
      <c r="B174" s="207"/>
      <c r="C174" s="222"/>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x14ac:dyDescent="0.25">
      <c r="A175" s="221"/>
      <c r="B175" s="207"/>
      <c r="C175" s="222"/>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x14ac:dyDescent="0.25">
      <c r="A176" s="221"/>
      <c r="B176" s="207"/>
      <c r="C176" s="222"/>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x14ac:dyDescent="0.25">
      <c r="A177" s="221"/>
      <c r="B177" s="207"/>
      <c r="C177" s="222"/>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x14ac:dyDescent="0.25">
      <c r="A178" s="221"/>
      <c r="B178" s="207"/>
      <c r="C178" s="222"/>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x14ac:dyDescent="0.25">
      <c r="A179" s="221"/>
      <c r="B179" s="207"/>
      <c r="C179" s="222"/>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x14ac:dyDescent="0.25">
      <c r="A180" s="221"/>
      <c r="B180" s="207"/>
      <c r="C180" s="222"/>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x14ac:dyDescent="0.25">
      <c r="A181" s="221"/>
      <c r="B181" s="207"/>
      <c r="C181" s="222"/>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x14ac:dyDescent="0.25">
      <c r="A182" s="221"/>
      <c r="B182" s="207"/>
      <c r="C182" s="222"/>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x14ac:dyDescent="0.25">
      <c r="A183" s="221"/>
      <c r="B183" s="207"/>
      <c r="C183" s="222"/>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x14ac:dyDescent="0.25">
      <c r="A184" s="221"/>
      <c r="B184" s="207"/>
      <c r="C184" s="222"/>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x14ac:dyDescent="0.25">
      <c r="A185" s="221"/>
      <c r="B185" s="207"/>
      <c r="C185" s="222"/>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x14ac:dyDescent="0.25">
      <c r="A186" s="221"/>
      <c r="B186" s="207"/>
      <c r="C186" s="222"/>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x14ac:dyDescent="0.25">
      <c r="A187" s="221"/>
      <c r="B187" s="207"/>
      <c r="C187" s="222"/>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x14ac:dyDescent="0.25">
      <c r="A188" s="221"/>
      <c r="B188" s="207"/>
      <c r="C188" s="222"/>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x14ac:dyDescent="0.25">
      <c r="A189" s="221"/>
      <c r="B189" s="207"/>
      <c r="C189" s="222"/>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x14ac:dyDescent="0.25">
      <c r="A190" s="221"/>
      <c r="B190" s="207"/>
      <c r="C190" s="222"/>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x14ac:dyDescent="0.25">
      <c r="A191" s="221"/>
      <c r="B191" s="207"/>
      <c r="C191" s="222"/>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x14ac:dyDescent="0.25">
      <c r="A192" s="221"/>
      <c r="B192" s="207"/>
      <c r="C192" s="222"/>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x14ac:dyDescent="0.25">
      <c r="A193" s="221"/>
      <c r="B193" s="207"/>
      <c r="C193" s="222"/>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x14ac:dyDescent="0.25">
      <c r="A194" s="221"/>
      <c r="B194" s="207"/>
      <c r="C194" s="222"/>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x14ac:dyDescent="0.25">
      <c r="A195" s="221"/>
      <c r="B195" s="207"/>
      <c r="C195" s="222"/>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x14ac:dyDescent="0.25">
      <c r="A196" s="221"/>
      <c r="B196" s="207"/>
      <c r="C196" s="222"/>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x14ac:dyDescent="0.25">
      <c r="A197" s="221"/>
      <c r="B197" s="207"/>
      <c r="C197" s="222"/>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x14ac:dyDescent="0.25">
      <c r="A198" s="221"/>
      <c r="B198" s="207"/>
      <c r="C198" s="222"/>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x14ac:dyDescent="0.25">
      <c r="A199" s="221"/>
      <c r="B199" s="207"/>
      <c r="C199" s="222"/>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x14ac:dyDescent="0.25">
      <c r="A200" s="221"/>
      <c r="B200" s="207"/>
      <c r="C200" s="222"/>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x14ac:dyDescent="0.25">
      <c r="A201" s="221"/>
      <c r="B201" s="207"/>
      <c r="C201" s="222"/>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x14ac:dyDescent="0.25">
      <c r="A202" s="221"/>
      <c r="B202" s="207"/>
      <c r="C202" s="222"/>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x14ac:dyDescent="0.25">
      <c r="A203" s="221"/>
      <c r="B203" s="207"/>
      <c r="C203" s="222"/>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x14ac:dyDescent="0.25">
      <c r="A204" s="221"/>
      <c r="B204" s="207"/>
      <c r="C204" s="222"/>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x14ac:dyDescent="0.25">
      <c r="A205" s="221"/>
      <c r="B205" s="207"/>
      <c r="C205" s="222"/>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x14ac:dyDescent="0.25">
      <c r="A206" s="221"/>
      <c r="B206" s="207"/>
      <c r="C206" s="222"/>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x14ac:dyDescent="0.25">
      <c r="A207" s="221"/>
      <c r="B207" s="207"/>
      <c r="C207" s="222"/>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x14ac:dyDescent="0.25">
      <c r="A208" s="221"/>
      <c r="B208" s="207"/>
      <c r="C208" s="222"/>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x14ac:dyDescent="0.25">
      <c r="A209" s="221"/>
      <c r="B209" s="207"/>
      <c r="C209" s="222"/>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x14ac:dyDescent="0.25">
      <c r="A210" s="221"/>
      <c r="B210" s="207"/>
      <c r="C210" s="222"/>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x14ac:dyDescent="0.25">
      <c r="A211" s="221"/>
      <c r="B211" s="207"/>
      <c r="C211" s="222"/>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x14ac:dyDescent="0.25">
      <c r="A212" s="221"/>
      <c r="B212" s="207"/>
      <c r="C212" s="222"/>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x14ac:dyDescent="0.25">
      <c r="A213" s="221"/>
      <c r="B213" s="207"/>
      <c r="C213" s="222"/>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x14ac:dyDescent="0.25">
      <c r="A214" s="221"/>
      <c r="B214" s="207"/>
      <c r="C214" s="222"/>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x14ac:dyDescent="0.25">
      <c r="A215" s="221"/>
      <c r="B215" s="207"/>
      <c r="C215" s="222"/>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x14ac:dyDescent="0.25">
      <c r="A216" s="221"/>
      <c r="B216" s="207"/>
      <c r="C216" s="222"/>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x14ac:dyDescent="0.25">
      <c r="A217" s="221"/>
      <c r="B217" s="207"/>
      <c r="C217" s="222"/>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x14ac:dyDescent="0.25">
      <c r="A218" s="221"/>
      <c r="B218" s="207"/>
      <c r="C218" s="222"/>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x14ac:dyDescent="0.25">
      <c r="A219" s="221"/>
      <c r="B219" s="207"/>
      <c r="C219" s="222"/>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x14ac:dyDescent="0.25">
      <c r="A220" s="221"/>
      <c r="B220" s="207"/>
      <c r="C220" s="222"/>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x14ac:dyDescent="0.15"/>
    <row r="222" spans="1:26" ht="15.75" customHeight="1" x14ac:dyDescent="0.15"/>
    <row r="223" spans="1:26" ht="15.75" customHeight="1" x14ac:dyDescent="0.15"/>
    <row r="224" spans="1:26"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T1000"/>
  <sheetViews>
    <sheetView workbookViewId="0"/>
  </sheetViews>
  <sheetFormatPr baseColWidth="10" defaultColWidth="12.6640625" defaultRowHeight="15" customHeight="1" x14ac:dyDescent="0.15"/>
  <cols>
    <col min="1" max="1" width="20.6640625" customWidth="1"/>
    <col min="2" max="2" width="30.1640625" customWidth="1"/>
    <col min="3" max="3" width="21.1640625" customWidth="1"/>
    <col min="4" max="4" width="14.6640625" customWidth="1"/>
    <col min="5" max="5" width="14.1640625" customWidth="1"/>
    <col min="6" max="6" width="10.83203125" customWidth="1"/>
    <col min="7" max="7" width="12.33203125" customWidth="1"/>
    <col min="8" max="8" width="15.6640625" customWidth="1"/>
  </cols>
  <sheetData>
    <row r="1" spans="1:20" ht="15.75" customHeight="1" x14ac:dyDescent="0.15">
      <c r="A1" s="223" t="s">
        <v>252</v>
      </c>
      <c r="B1" s="223" t="s">
        <v>207</v>
      </c>
      <c r="C1" s="224" t="s">
        <v>253</v>
      </c>
      <c r="D1" s="224" t="s">
        <v>254</v>
      </c>
      <c r="E1" s="224" t="s">
        <v>255</v>
      </c>
      <c r="F1" s="224" t="s">
        <v>256</v>
      </c>
      <c r="G1" s="224" t="s">
        <v>257</v>
      </c>
      <c r="H1" s="224" t="s">
        <v>258</v>
      </c>
      <c r="I1" s="225"/>
      <c r="J1" s="225"/>
      <c r="K1" s="225"/>
      <c r="L1" s="225"/>
      <c r="M1" s="225"/>
      <c r="N1" s="225"/>
      <c r="O1" s="225"/>
      <c r="P1" s="225"/>
      <c r="Q1" s="225"/>
      <c r="R1" s="225"/>
      <c r="S1" s="225"/>
      <c r="T1" s="225"/>
    </row>
    <row r="2" spans="1:20" ht="15.75" customHeight="1" x14ac:dyDescent="0.15">
      <c r="A2" s="226" t="s">
        <v>259</v>
      </c>
      <c r="B2" s="227" t="s">
        <v>260</v>
      </c>
      <c r="C2" s="228">
        <v>7</v>
      </c>
      <c r="D2" s="228">
        <v>4</v>
      </c>
      <c r="E2" s="228">
        <v>0</v>
      </c>
      <c r="F2" s="228">
        <v>1</v>
      </c>
      <c r="G2" s="228">
        <v>0</v>
      </c>
      <c r="H2" s="224">
        <f t="shared" ref="H2:H7" si="0">((C2+D2)*2)-(E2*2)-F2-G2</f>
        <v>21</v>
      </c>
      <c r="I2" s="228"/>
      <c r="J2" s="228"/>
      <c r="K2" s="228"/>
      <c r="L2" s="228"/>
      <c r="M2" s="228"/>
      <c r="N2" s="228"/>
      <c r="O2" s="228"/>
      <c r="P2" s="228"/>
      <c r="Q2" s="228"/>
      <c r="R2" s="228"/>
      <c r="S2" s="228"/>
      <c r="T2" s="228"/>
    </row>
    <row r="3" spans="1:20" ht="15.75" customHeight="1" x14ac:dyDescent="0.15">
      <c r="A3" s="229" t="s">
        <v>261</v>
      </c>
      <c r="B3" s="230" t="s">
        <v>262</v>
      </c>
      <c r="C3" s="231">
        <v>5</v>
      </c>
      <c r="D3" s="231">
        <v>3</v>
      </c>
      <c r="E3" s="231">
        <v>0</v>
      </c>
      <c r="F3" s="231">
        <v>1</v>
      </c>
      <c r="G3" s="231">
        <v>0</v>
      </c>
      <c r="H3" s="232">
        <f t="shared" si="0"/>
        <v>15</v>
      </c>
      <c r="I3" s="233"/>
      <c r="J3" s="233"/>
      <c r="K3" s="233"/>
      <c r="L3" s="233"/>
      <c r="M3" s="233"/>
      <c r="N3" s="233"/>
      <c r="O3" s="233"/>
      <c r="P3" s="233"/>
      <c r="Q3" s="233"/>
      <c r="R3" s="233"/>
      <c r="S3" s="233"/>
      <c r="T3" s="233"/>
    </row>
    <row r="4" spans="1:20" ht="15.75" customHeight="1" x14ac:dyDescent="0.15">
      <c r="A4" s="234" t="s">
        <v>263</v>
      </c>
      <c r="B4" s="235" t="s">
        <v>264</v>
      </c>
      <c r="C4" s="236">
        <v>8</v>
      </c>
      <c r="D4" s="236">
        <v>3</v>
      </c>
      <c r="E4" s="236">
        <v>5</v>
      </c>
      <c r="F4" s="236">
        <v>3</v>
      </c>
      <c r="G4" s="236">
        <v>1</v>
      </c>
      <c r="H4" s="224">
        <f t="shared" si="0"/>
        <v>8</v>
      </c>
      <c r="I4" s="228"/>
      <c r="J4" s="228"/>
      <c r="K4" s="228"/>
      <c r="L4" s="228"/>
      <c r="M4" s="228"/>
      <c r="N4" s="228"/>
      <c r="O4" s="228"/>
      <c r="P4" s="228"/>
      <c r="Q4" s="228"/>
      <c r="R4" s="228"/>
      <c r="S4" s="228"/>
      <c r="T4" s="228"/>
    </row>
    <row r="5" spans="1:20" ht="15.75" customHeight="1" x14ac:dyDescent="0.15">
      <c r="A5" s="237" t="s">
        <v>265</v>
      </c>
      <c r="B5" s="237" t="s">
        <v>266</v>
      </c>
      <c r="C5" s="236">
        <v>5</v>
      </c>
      <c r="D5" s="236">
        <v>3</v>
      </c>
      <c r="E5" s="236">
        <v>3</v>
      </c>
      <c r="F5" s="236">
        <v>1</v>
      </c>
      <c r="G5" s="236">
        <v>0</v>
      </c>
      <c r="H5" s="224">
        <f t="shared" si="0"/>
        <v>9</v>
      </c>
      <c r="I5" s="228"/>
      <c r="J5" s="228"/>
      <c r="K5" s="228"/>
      <c r="L5" s="228"/>
      <c r="M5" s="228"/>
      <c r="N5" s="228"/>
      <c r="O5" s="228"/>
      <c r="P5" s="228"/>
      <c r="Q5" s="228"/>
      <c r="R5" s="228"/>
      <c r="S5" s="228"/>
      <c r="T5" s="228"/>
    </row>
    <row r="6" spans="1:20" ht="15.75" customHeight="1" x14ac:dyDescent="0.15">
      <c r="A6" s="237" t="s">
        <v>267</v>
      </c>
      <c r="B6" s="235" t="s">
        <v>268</v>
      </c>
      <c r="C6" s="236">
        <v>3</v>
      </c>
      <c r="D6" s="236">
        <v>2</v>
      </c>
      <c r="E6" s="236">
        <v>2</v>
      </c>
      <c r="F6" s="236">
        <v>1</v>
      </c>
      <c r="G6" s="236">
        <v>0</v>
      </c>
      <c r="H6" s="224">
        <f t="shared" si="0"/>
        <v>5</v>
      </c>
      <c r="I6" s="228"/>
      <c r="J6" s="228"/>
      <c r="K6" s="228"/>
      <c r="L6" s="228"/>
      <c r="M6" s="228"/>
      <c r="N6" s="228"/>
      <c r="O6" s="228"/>
      <c r="P6" s="228"/>
      <c r="Q6" s="228"/>
      <c r="R6" s="228"/>
      <c r="S6" s="228"/>
      <c r="T6" s="228"/>
    </row>
    <row r="7" spans="1:20" ht="15.75" customHeight="1" x14ac:dyDescent="0.15">
      <c r="A7" s="234" t="s">
        <v>269</v>
      </c>
      <c r="B7" s="235" t="s">
        <v>270</v>
      </c>
      <c r="C7" s="236">
        <v>2</v>
      </c>
      <c r="D7" s="236">
        <v>2</v>
      </c>
      <c r="E7" s="236">
        <v>1</v>
      </c>
      <c r="F7" s="236">
        <v>1</v>
      </c>
      <c r="G7" s="236">
        <v>0</v>
      </c>
      <c r="H7" s="224">
        <f t="shared" si="0"/>
        <v>5</v>
      </c>
      <c r="I7" s="228"/>
      <c r="J7" s="228"/>
      <c r="K7" s="228"/>
      <c r="L7" s="228"/>
      <c r="M7" s="228"/>
      <c r="N7" s="228"/>
      <c r="O7" s="228"/>
      <c r="P7" s="228"/>
      <c r="Q7" s="228"/>
      <c r="R7" s="228"/>
      <c r="S7" s="228"/>
      <c r="T7" s="228"/>
    </row>
    <row r="8" spans="1:20" ht="15.75" customHeight="1" x14ac:dyDescent="0.15">
      <c r="A8" s="227"/>
      <c r="B8" s="227"/>
      <c r="C8" s="228"/>
      <c r="D8" s="228"/>
      <c r="E8" s="228"/>
      <c r="F8" s="228"/>
      <c r="G8" s="228"/>
      <c r="H8" s="224"/>
      <c r="I8" s="228"/>
      <c r="J8" s="228"/>
      <c r="K8" s="228"/>
      <c r="L8" s="228"/>
      <c r="M8" s="228"/>
      <c r="N8" s="228"/>
      <c r="O8" s="228"/>
      <c r="P8" s="228"/>
      <c r="Q8" s="228"/>
      <c r="R8" s="228"/>
      <c r="S8" s="228"/>
      <c r="T8" s="228"/>
    </row>
    <row r="9" spans="1:20" ht="15.75" customHeight="1" x14ac:dyDescent="0.15">
      <c r="A9" s="227"/>
      <c r="B9" s="227"/>
      <c r="C9" s="228"/>
      <c r="D9" s="228"/>
      <c r="E9" s="228"/>
      <c r="F9" s="228"/>
      <c r="G9" s="228"/>
      <c r="H9" s="228"/>
      <c r="I9" s="228"/>
      <c r="J9" s="228"/>
      <c r="K9" s="228"/>
      <c r="L9" s="228"/>
      <c r="M9" s="228"/>
      <c r="N9" s="228"/>
      <c r="O9" s="228"/>
      <c r="P9" s="228"/>
      <c r="Q9" s="228"/>
      <c r="R9" s="228"/>
      <c r="S9" s="228"/>
      <c r="T9" s="228"/>
    </row>
    <row r="10" spans="1:20" ht="15.75" customHeight="1" x14ac:dyDescent="0.15">
      <c r="A10" s="227"/>
      <c r="B10" s="227"/>
      <c r="C10" s="228"/>
      <c r="D10" s="228"/>
      <c r="E10" s="228"/>
      <c r="F10" s="228"/>
      <c r="G10" s="228"/>
      <c r="H10" s="228"/>
      <c r="I10" s="228"/>
      <c r="J10" s="228"/>
      <c r="K10" s="228"/>
      <c r="L10" s="228"/>
      <c r="M10" s="228"/>
      <c r="N10" s="228"/>
      <c r="O10" s="228"/>
      <c r="P10" s="228"/>
      <c r="Q10" s="228"/>
      <c r="R10" s="228"/>
      <c r="S10" s="228"/>
      <c r="T10" s="228"/>
    </row>
    <row r="11" spans="1:20" ht="15.75" customHeight="1" x14ac:dyDescent="0.15">
      <c r="A11" s="227"/>
      <c r="B11" s="227"/>
      <c r="C11" s="228"/>
      <c r="D11" s="228"/>
      <c r="E11" s="228"/>
      <c r="F11" s="228"/>
      <c r="G11" s="228"/>
      <c r="H11" s="228"/>
      <c r="I11" s="228"/>
      <c r="J11" s="228"/>
      <c r="K11" s="228"/>
      <c r="L11" s="228"/>
      <c r="M11" s="228"/>
      <c r="N11" s="228"/>
      <c r="O11" s="228"/>
      <c r="P11" s="228"/>
      <c r="Q11" s="228"/>
      <c r="R11" s="228"/>
      <c r="S11" s="228"/>
      <c r="T11" s="228"/>
    </row>
    <row r="12" spans="1:20" ht="15.75" customHeight="1" x14ac:dyDescent="0.15">
      <c r="A12" s="227"/>
      <c r="B12" s="227"/>
      <c r="C12" s="238" t="s">
        <v>271</v>
      </c>
      <c r="D12" s="238" t="s">
        <v>272</v>
      </c>
      <c r="E12" s="238" t="s">
        <v>273</v>
      </c>
      <c r="F12" s="239"/>
      <c r="G12" s="239"/>
      <c r="H12" s="238" t="s">
        <v>258</v>
      </c>
      <c r="I12" s="228"/>
      <c r="J12" s="228"/>
      <c r="K12" s="228"/>
      <c r="L12" s="228"/>
      <c r="M12" s="228"/>
      <c r="N12" s="228"/>
      <c r="O12" s="228"/>
      <c r="P12" s="228"/>
      <c r="Q12" s="228"/>
      <c r="R12" s="228"/>
      <c r="S12" s="228"/>
      <c r="T12" s="228"/>
    </row>
    <row r="13" spans="1:20" ht="15.75" customHeight="1" x14ac:dyDescent="0.15">
      <c r="A13" s="227"/>
      <c r="B13" s="227"/>
      <c r="C13" s="239" t="s">
        <v>274</v>
      </c>
      <c r="D13" s="239" t="s">
        <v>275</v>
      </c>
      <c r="E13" s="239" t="s">
        <v>276</v>
      </c>
      <c r="F13" s="239"/>
      <c r="G13" s="239"/>
      <c r="H13" s="240" t="s">
        <v>277</v>
      </c>
      <c r="I13" s="228"/>
      <c r="J13" s="228"/>
      <c r="K13" s="228"/>
      <c r="L13" s="228"/>
      <c r="M13" s="228"/>
      <c r="N13" s="228"/>
      <c r="O13" s="228"/>
      <c r="P13" s="228"/>
      <c r="Q13" s="228"/>
      <c r="R13" s="228"/>
      <c r="S13" s="228"/>
      <c r="T13" s="228"/>
    </row>
    <row r="14" spans="1:20" ht="15.75" customHeight="1" x14ac:dyDescent="0.15">
      <c r="A14" s="227"/>
      <c r="B14" s="227"/>
      <c r="C14" s="239" t="s">
        <v>278</v>
      </c>
      <c r="D14" s="239" t="s">
        <v>279</v>
      </c>
      <c r="E14" s="239" t="s">
        <v>280</v>
      </c>
      <c r="F14" s="239"/>
      <c r="G14" s="239"/>
      <c r="H14" s="239"/>
      <c r="I14" s="228"/>
      <c r="J14" s="228"/>
      <c r="K14" s="228"/>
      <c r="L14" s="228"/>
      <c r="M14" s="228"/>
      <c r="N14" s="228"/>
      <c r="O14" s="228"/>
      <c r="P14" s="228"/>
      <c r="Q14" s="228"/>
      <c r="R14" s="228"/>
      <c r="S14" s="228"/>
      <c r="T14" s="228"/>
    </row>
    <row r="15" spans="1:20" ht="15.75" customHeight="1" x14ac:dyDescent="0.15">
      <c r="A15" s="227"/>
      <c r="B15" s="227"/>
      <c r="C15" s="239" t="s">
        <v>281</v>
      </c>
      <c r="D15" s="239" t="s">
        <v>282</v>
      </c>
      <c r="E15" s="239" t="s">
        <v>283</v>
      </c>
      <c r="F15" s="239"/>
      <c r="G15" s="239"/>
      <c r="H15" s="239"/>
      <c r="I15" s="228"/>
      <c r="J15" s="228"/>
      <c r="K15" s="228"/>
      <c r="L15" s="228"/>
      <c r="M15" s="228"/>
      <c r="N15" s="228"/>
      <c r="O15" s="228"/>
      <c r="P15" s="228"/>
      <c r="Q15" s="228"/>
      <c r="R15" s="228"/>
      <c r="S15" s="228"/>
      <c r="T15" s="228"/>
    </row>
    <row r="16" spans="1:20" ht="15.75" customHeight="1" x14ac:dyDescent="0.15">
      <c r="A16" s="227"/>
      <c r="B16" s="227"/>
      <c r="C16" s="239" t="s">
        <v>284</v>
      </c>
      <c r="D16" s="239" t="s">
        <v>285</v>
      </c>
      <c r="E16" s="239" t="s">
        <v>286</v>
      </c>
      <c r="F16" s="239"/>
      <c r="G16" s="239"/>
      <c r="H16" s="239"/>
      <c r="I16" s="228"/>
      <c r="J16" s="228"/>
      <c r="K16" s="228"/>
      <c r="L16" s="228"/>
      <c r="M16" s="228"/>
      <c r="N16" s="228"/>
      <c r="O16" s="228"/>
      <c r="P16" s="228"/>
      <c r="Q16" s="228"/>
      <c r="R16" s="228"/>
      <c r="S16" s="228"/>
      <c r="T16" s="228"/>
    </row>
    <row r="17" spans="1:20" ht="15.75" customHeight="1" x14ac:dyDescent="0.15">
      <c r="A17" s="227"/>
      <c r="B17" s="227"/>
      <c r="C17" s="239"/>
      <c r="D17" s="239" t="s">
        <v>287</v>
      </c>
      <c r="E17" s="239" t="s">
        <v>288</v>
      </c>
      <c r="F17" s="239"/>
      <c r="G17" s="239"/>
      <c r="H17" s="239"/>
      <c r="I17" s="228"/>
      <c r="J17" s="228"/>
      <c r="K17" s="228"/>
      <c r="L17" s="228"/>
      <c r="M17" s="228"/>
      <c r="N17" s="228"/>
      <c r="O17" s="228"/>
      <c r="P17" s="228"/>
      <c r="Q17" s="228"/>
      <c r="R17" s="228"/>
      <c r="S17" s="228"/>
      <c r="T17" s="228"/>
    </row>
    <row r="18" spans="1:20" ht="15.75" customHeight="1" x14ac:dyDescent="0.15">
      <c r="A18" s="227"/>
      <c r="B18" s="227"/>
      <c r="C18" s="239"/>
      <c r="D18" s="239"/>
      <c r="E18" s="239"/>
      <c r="F18" s="239"/>
      <c r="G18" s="239"/>
      <c r="H18" s="239"/>
      <c r="I18" s="228"/>
      <c r="J18" s="228"/>
      <c r="K18" s="228"/>
      <c r="L18" s="228"/>
      <c r="M18" s="228"/>
      <c r="N18" s="228"/>
      <c r="O18" s="228"/>
      <c r="P18" s="228"/>
      <c r="Q18" s="228"/>
      <c r="R18" s="228"/>
      <c r="S18" s="228"/>
      <c r="T18" s="228"/>
    </row>
    <row r="19" spans="1:20" ht="15.75" customHeight="1" x14ac:dyDescent="0.15">
      <c r="A19" s="227"/>
      <c r="B19" s="227"/>
      <c r="C19" s="228"/>
      <c r="D19" s="228"/>
      <c r="E19" s="241"/>
      <c r="F19" s="228"/>
      <c r="G19" s="228"/>
      <c r="H19" s="228"/>
      <c r="I19" s="228"/>
      <c r="J19" s="228"/>
      <c r="K19" s="228"/>
      <c r="L19" s="228"/>
      <c r="M19" s="228"/>
      <c r="N19" s="228"/>
      <c r="O19" s="228"/>
      <c r="P19" s="228"/>
      <c r="Q19" s="228"/>
      <c r="R19" s="228"/>
      <c r="S19" s="228"/>
      <c r="T19" s="228"/>
    </row>
    <row r="20" spans="1:20" ht="15.75" customHeight="1" x14ac:dyDescent="0.15">
      <c r="A20" s="227"/>
      <c r="B20" s="227"/>
      <c r="C20" s="228"/>
      <c r="D20" s="228"/>
      <c r="E20" s="228"/>
      <c r="F20" s="228"/>
      <c r="G20" s="228"/>
      <c r="H20" s="228"/>
      <c r="I20" s="228"/>
      <c r="J20" s="228"/>
      <c r="K20" s="228"/>
      <c r="L20" s="228"/>
      <c r="M20" s="228"/>
      <c r="N20" s="228"/>
      <c r="O20" s="228"/>
      <c r="P20" s="228"/>
      <c r="Q20" s="228"/>
      <c r="R20" s="228"/>
      <c r="S20" s="228"/>
      <c r="T20" s="228"/>
    </row>
    <row r="21" spans="1:20" ht="15.75" customHeight="1" x14ac:dyDescent="0.15">
      <c r="A21" s="227"/>
      <c r="B21" s="227"/>
      <c r="C21" s="228"/>
      <c r="D21" s="228"/>
      <c r="E21" s="241"/>
      <c r="F21" s="228"/>
      <c r="G21" s="228"/>
      <c r="H21" s="228"/>
      <c r="I21" s="228"/>
      <c r="J21" s="228"/>
      <c r="K21" s="228"/>
      <c r="L21" s="228"/>
      <c r="M21" s="228"/>
      <c r="N21" s="228"/>
      <c r="O21" s="228"/>
      <c r="P21" s="228"/>
      <c r="Q21" s="228"/>
      <c r="R21" s="228"/>
      <c r="S21" s="228"/>
      <c r="T21" s="228"/>
    </row>
    <row r="22" spans="1:20" ht="15.75" customHeight="1" x14ac:dyDescent="0.15">
      <c r="A22" s="227"/>
      <c r="B22" s="227"/>
      <c r="C22" s="228"/>
      <c r="D22" s="228"/>
      <c r="E22" s="228"/>
      <c r="F22" s="228"/>
      <c r="G22" s="228"/>
      <c r="H22" s="228"/>
      <c r="I22" s="228"/>
      <c r="J22" s="228"/>
      <c r="K22" s="228"/>
      <c r="L22" s="228"/>
      <c r="M22" s="228"/>
      <c r="N22" s="228"/>
      <c r="O22" s="228"/>
      <c r="P22" s="228"/>
      <c r="Q22" s="228"/>
      <c r="R22" s="228"/>
      <c r="S22" s="228"/>
      <c r="T22" s="228"/>
    </row>
    <row r="23" spans="1:20" ht="15.75" customHeight="1" x14ac:dyDescent="0.15">
      <c r="A23" s="227"/>
      <c r="B23" s="227"/>
      <c r="C23" s="228"/>
      <c r="D23" s="228"/>
      <c r="E23" s="228"/>
      <c r="F23" s="228"/>
      <c r="G23" s="228"/>
      <c r="H23" s="228"/>
      <c r="I23" s="228"/>
      <c r="J23" s="228"/>
      <c r="K23" s="228"/>
      <c r="L23" s="228"/>
      <c r="M23" s="228"/>
      <c r="N23" s="228"/>
      <c r="O23" s="228"/>
      <c r="P23" s="228"/>
      <c r="Q23" s="228"/>
      <c r="R23" s="228"/>
      <c r="S23" s="228"/>
      <c r="T23" s="228"/>
    </row>
    <row r="24" spans="1:20" ht="15.75" customHeight="1" x14ac:dyDescent="0.15">
      <c r="A24" s="227"/>
      <c r="B24" s="227"/>
      <c r="C24" s="228"/>
      <c r="D24" s="228"/>
      <c r="E24" s="228"/>
      <c r="F24" s="228"/>
      <c r="G24" s="228"/>
      <c r="H24" s="228"/>
      <c r="I24" s="228"/>
      <c r="J24" s="228"/>
      <c r="K24" s="228"/>
      <c r="L24" s="228"/>
      <c r="M24" s="228"/>
      <c r="N24" s="228"/>
      <c r="O24" s="228"/>
      <c r="P24" s="228"/>
      <c r="Q24" s="228"/>
      <c r="R24" s="228"/>
      <c r="S24" s="228"/>
      <c r="T24" s="228"/>
    </row>
    <row r="25" spans="1:20" ht="15.75" customHeight="1" x14ac:dyDescent="0.15">
      <c r="A25" s="227"/>
      <c r="B25" s="227"/>
      <c r="C25" s="228"/>
      <c r="D25" s="228"/>
      <c r="E25" s="228"/>
      <c r="F25" s="228"/>
      <c r="G25" s="228"/>
      <c r="H25" s="228"/>
      <c r="I25" s="228"/>
      <c r="J25" s="228"/>
      <c r="K25" s="228"/>
      <c r="L25" s="228"/>
      <c r="M25" s="228"/>
      <c r="N25" s="228"/>
      <c r="O25" s="228"/>
      <c r="P25" s="228"/>
      <c r="Q25" s="228"/>
      <c r="R25" s="228"/>
      <c r="S25" s="228"/>
      <c r="T25" s="228"/>
    </row>
    <row r="26" spans="1:20" ht="15.75" customHeight="1" x14ac:dyDescent="0.15">
      <c r="A26" s="227"/>
      <c r="B26" s="227"/>
      <c r="C26" s="228"/>
      <c r="D26" s="228"/>
      <c r="E26" s="228"/>
      <c r="F26" s="228"/>
      <c r="G26" s="228"/>
      <c r="H26" s="228"/>
      <c r="I26" s="228"/>
      <c r="J26" s="228"/>
      <c r="K26" s="228"/>
      <c r="L26" s="228"/>
      <c r="M26" s="228"/>
      <c r="N26" s="228"/>
      <c r="O26" s="228"/>
      <c r="P26" s="228"/>
      <c r="Q26" s="228"/>
      <c r="R26" s="228"/>
      <c r="S26" s="228"/>
      <c r="T26" s="228"/>
    </row>
    <row r="27" spans="1:20" ht="15.75" customHeight="1" x14ac:dyDescent="0.15">
      <c r="A27" s="227"/>
      <c r="B27" s="227"/>
      <c r="C27" s="228"/>
      <c r="D27" s="228"/>
      <c r="E27" s="228"/>
      <c r="F27" s="228"/>
      <c r="G27" s="228"/>
      <c r="H27" s="228"/>
      <c r="I27" s="228"/>
      <c r="J27" s="228"/>
      <c r="K27" s="228"/>
      <c r="L27" s="228"/>
      <c r="M27" s="228"/>
      <c r="N27" s="228"/>
      <c r="O27" s="228"/>
      <c r="P27" s="228"/>
      <c r="Q27" s="228"/>
      <c r="R27" s="228"/>
      <c r="S27" s="228"/>
      <c r="T27" s="228"/>
    </row>
    <row r="28" spans="1:20" ht="15.75" customHeight="1" x14ac:dyDescent="0.15">
      <c r="A28" s="227"/>
      <c r="B28" s="227"/>
      <c r="C28" s="228"/>
      <c r="D28" s="228"/>
      <c r="E28" s="228"/>
      <c r="F28" s="228"/>
      <c r="G28" s="228"/>
      <c r="H28" s="228"/>
      <c r="I28" s="228"/>
      <c r="J28" s="228"/>
      <c r="K28" s="228"/>
      <c r="L28" s="228"/>
      <c r="M28" s="228"/>
      <c r="N28" s="228"/>
      <c r="O28" s="228"/>
      <c r="P28" s="228"/>
      <c r="Q28" s="228"/>
      <c r="R28" s="228"/>
      <c r="S28" s="228"/>
      <c r="T28" s="228"/>
    </row>
    <row r="29" spans="1:20" ht="15.75" customHeight="1" x14ac:dyDescent="0.15">
      <c r="A29" s="227"/>
      <c r="B29" s="227"/>
      <c r="C29" s="228"/>
      <c r="D29" s="228"/>
      <c r="E29" s="228"/>
      <c r="F29" s="228"/>
      <c r="G29" s="228"/>
      <c r="H29" s="228"/>
      <c r="I29" s="228"/>
      <c r="J29" s="228"/>
      <c r="K29" s="228"/>
      <c r="L29" s="228"/>
      <c r="M29" s="228"/>
      <c r="N29" s="228"/>
      <c r="O29" s="228"/>
      <c r="P29" s="228"/>
      <c r="Q29" s="228"/>
      <c r="R29" s="228"/>
      <c r="S29" s="228"/>
      <c r="T29" s="228"/>
    </row>
    <row r="30" spans="1:20" ht="15.75" customHeight="1" x14ac:dyDescent="0.15">
      <c r="A30" s="227"/>
      <c r="B30" s="227"/>
      <c r="C30" s="228"/>
      <c r="D30" s="228"/>
      <c r="E30" s="228"/>
      <c r="F30" s="228"/>
      <c r="G30" s="228"/>
      <c r="H30" s="228"/>
      <c r="I30" s="228"/>
      <c r="J30" s="228"/>
      <c r="K30" s="228"/>
      <c r="L30" s="228"/>
      <c r="M30" s="228"/>
      <c r="N30" s="228"/>
      <c r="O30" s="228"/>
      <c r="P30" s="228"/>
      <c r="Q30" s="228"/>
      <c r="R30" s="228"/>
      <c r="S30" s="228"/>
      <c r="T30" s="228"/>
    </row>
    <row r="31" spans="1:20" ht="15.75" customHeight="1" x14ac:dyDescent="0.15">
      <c r="A31" s="227"/>
      <c r="B31" s="227"/>
      <c r="C31" s="228"/>
      <c r="D31" s="228"/>
      <c r="E31" s="228"/>
      <c r="F31" s="228"/>
      <c r="G31" s="228"/>
      <c r="H31" s="228"/>
      <c r="I31" s="228"/>
      <c r="J31" s="228"/>
      <c r="K31" s="228"/>
      <c r="L31" s="228"/>
      <c r="M31" s="228"/>
      <c r="N31" s="228"/>
      <c r="O31" s="228"/>
      <c r="P31" s="228"/>
      <c r="Q31" s="228"/>
      <c r="R31" s="228"/>
      <c r="S31" s="228"/>
      <c r="T31" s="228"/>
    </row>
    <row r="32" spans="1:20" ht="15.75" customHeight="1" x14ac:dyDescent="0.15">
      <c r="A32" s="227"/>
      <c r="B32" s="227"/>
      <c r="C32" s="228"/>
      <c r="D32" s="228"/>
      <c r="E32" s="228"/>
      <c r="F32" s="228"/>
      <c r="G32" s="228"/>
      <c r="H32" s="228"/>
      <c r="I32" s="228"/>
      <c r="J32" s="228"/>
      <c r="K32" s="228"/>
      <c r="L32" s="228"/>
      <c r="M32" s="228"/>
      <c r="N32" s="228"/>
      <c r="O32" s="228"/>
      <c r="P32" s="228"/>
      <c r="Q32" s="228"/>
      <c r="R32" s="228"/>
      <c r="S32" s="228"/>
      <c r="T32" s="228"/>
    </row>
    <row r="33" spans="1:20" ht="15.75" customHeight="1" x14ac:dyDescent="0.15">
      <c r="A33" s="227"/>
      <c r="B33" s="227"/>
      <c r="C33" s="228"/>
      <c r="D33" s="228"/>
      <c r="E33" s="228"/>
      <c r="F33" s="228"/>
      <c r="G33" s="228"/>
      <c r="H33" s="228"/>
      <c r="I33" s="228"/>
      <c r="J33" s="228"/>
      <c r="K33" s="228"/>
      <c r="L33" s="228"/>
      <c r="M33" s="228"/>
      <c r="N33" s="228"/>
      <c r="O33" s="228"/>
      <c r="P33" s="228"/>
      <c r="Q33" s="228"/>
      <c r="R33" s="228"/>
      <c r="S33" s="228"/>
      <c r="T33" s="228"/>
    </row>
    <row r="34" spans="1:20" ht="15.75" customHeight="1" x14ac:dyDescent="0.15">
      <c r="A34" s="227"/>
      <c r="B34" s="227"/>
      <c r="C34" s="228"/>
      <c r="D34" s="228"/>
      <c r="E34" s="228"/>
      <c r="F34" s="228"/>
      <c r="G34" s="228"/>
      <c r="H34" s="228"/>
      <c r="I34" s="228"/>
      <c r="J34" s="228"/>
      <c r="K34" s="228"/>
      <c r="L34" s="228"/>
      <c r="M34" s="228"/>
      <c r="N34" s="228"/>
      <c r="O34" s="228"/>
      <c r="P34" s="228"/>
      <c r="Q34" s="228"/>
      <c r="R34" s="228"/>
      <c r="S34" s="228"/>
      <c r="T34" s="228"/>
    </row>
    <row r="35" spans="1:20" ht="15.75" customHeight="1" x14ac:dyDescent="0.15">
      <c r="A35" s="227"/>
      <c r="B35" s="227"/>
      <c r="C35" s="228"/>
      <c r="D35" s="228"/>
      <c r="E35" s="228"/>
      <c r="F35" s="228"/>
      <c r="G35" s="228"/>
      <c r="H35" s="228"/>
      <c r="I35" s="228"/>
      <c r="J35" s="228"/>
      <c r="K35" s="228"/>
      <c r="L35" s="228"/>
      <c r="M35" s="228"/>
      <c r="N35" s="228"/>
      <c r="O35" s="228"/>
      <c r="P35" s="228"/>
      <c r="Q35" s="228"/>
      <c r="R35" s="228"/>
      <c r="S35" s="228"/>
      <c r="T35" s="228"/>
    </row>
    <row r="36" spans="1:20" ht="15.75" customHeight="1" x14ac:dyDescent="0.15">
      <c r="A36" s="227"/>
      <c r="B36" s="227"/>
      <c r="C36" s="228"/>
      <c r="D36" s="228"/>
      <c r="E36" s="228"/>
      <c r="F36" s="228"/>
      <c r="G36" s="228"/>
      <c r="H36" s="228"/>
      <c r="I36" s="228"/>
      <c r="J36" s="228"/>
      <c r="K36" s="228"/>
      <c r="L36" s="228"/>
      <c r="M36" s="228"/>
      <c r="N36" s="228"/>
      <c r="O36" s="228"/>
      <c r="P36" s="228"/>
      <c r="Q36" s="228"/>
      <c r="R36" s="228"/>
      <c r="S36" s="228"/>
      <c r="T36" s="228"/>
    </row>
    <row r="37" spans="1:20" ht="15.75" customHeight="1" x14ac:dyDescent="0.15">
      <c r="A37" s="227"/>
      <c r="B37" s="227"/>
      <c r="C37" s="228"/>
      <c r="D37" s="228"/>
      <c r="E37" s="228"/>
      <c r="F37" s="228"/>
      <c r="G37" s="228"/>
      <c r="H37" s="228"/>
      <c r="I37" s="228"/>
      <c r="J37" s="228"/>
      <c r="K37" s="228"/>
      <c r="L37" s="228"/>
      <c r="M37" s="228"/>
      <c r="N37" s="228"/>
      <c r="O37" s="228"/>
      <c r="P37" s="228"/>
      <c r="Q37" s="228"/>
      <c r="R37" s="228"/>
      <c r="S37" s="228"/>
      <c r="T37" s="228"/>
    </row>
    <row r="38" spans="1:20" ht="15.75" customHeight="1" x14ac:dyDescent="0.15">
      <c r="A38" s="227"/>
      <c r="B38" s="227"/>
      <c r="C38" s="228"/>
      <c r="D38" s="228"/>
      <c r="E38" s="228"/>
      <c r="F38" s="228"/>
      <c r="G38" s="228"/>
      <c r="H38" s="228"/>
      <c r="I38" s="228"/>
      <c r="J38" s="228"/>
      <c r="K38" s="228"/>
      <c r="L38" s="228"/>
      <c r="M38" s="228"/>
      <c r="N38" s="228"/>
      <c r="O38" s="228"/>
      <c r="P38" s="228"/>
      <c r="Q38" s="228"/>
      <c r="R38" s="228"/>
      <c r="S38" s="228"/>
      <c r="T38" s="228"/>
    </row>
    <row r="39" spans="1:20" ht="15.75" customHeight="1" x14ac:dyDescent="0.15">
      <c r="A39" s="227"/>
      <c r="B39" s="227"/>
      <c r="C39" s="228"/>
      <c r="D39" s="228"/>
      <c r="E39" s="228"/>
      <c r="F39" s="228"/>
      <c r="G39" s="228"/>
      <c r="H39" s="228"/>
      <c r="I39" s="228"/>
      <c r="J39" s="228"/>
      <c r="K39" s="228"/>
      <c r="L39" s="228"/>
      <c r="M39" s="228"/>
      <c r="N39" s="228"/>
      <c r="O39" s="228"/>
      <c r="P39" s="228"/>
      <c r="Q39" s="228"/>
      <c r="R39" s="228"/>
      <c r="S39" s="228"/>
      <c r="T39" s="228"/>
    </row>
    <row r="40" spans="1:20" ht="15.75" customHeight="1" x14ac:dyDescent="0.15">
      <c r="A40" s="227"/>
      <c r="B40" s="227"/>
      <c r="C40" s="228"/>
      <c r="D40" s="228"/>
      <c r="E40" s="228"/>
      <c r="F40" s="228"/>
      <c r="G40" s="228"/>
      <c r="H40" s="228"/>
      <c r="I40" s="228"/>
      <c r="J40" s="228"/>
      <c r="K40" s="228"/>
      <c r="L40" s="228"/>
      <c r="M40" s="228"/>
      <c r="N40" s="228"/>
      <c r="O40" s="228"/>
      <c r="P40" s="228"/>
      <c r="Q40" s="228"/>
      <c r="R40" s="228"/>
      <c r="S40" s="228"/>
      <c r="T40" s="228"/>
    </row>
    <row r="41" spans="1:20" ht="15.75" customHeight="1" x14ac:dyDescent="0.15">
      <c r="A41" s="227"/>
      <c r="B41" s="227"/>
      <c r="C41" s="228"/>
      <c r="D41" s="228"/>
      <c r="E41" s="228"/>
      <c r="F41" s="228"/>
      <c r="G41" s="228"/>
      <c r="H41" s="228"/>
      <c r="I41" s="228"/>
      <c r="J41" s="228"/>
      <c r="K41" s="228"/>
      <c r="L41" s="228"/>
      <c r="M41" s="228"/>
      <c r="N41" s="228"/>
      <c r="O41" s="228"/>
      <c r="P41" s="228"/>
      <c r="Q41" s="228"/>
      <c r="R41" s="228"/>
      <c r="S41" s="228"/>
      <c r="T41" s="228"/>
    </row>
    <row r="42" spans="1:20" ht="15.75" customHeight="1" x14ac:dyDescent="0.15">
      <c r="A42" s="227"/>
      <c r="B42" s="227"/>
      <c r="C42" s="228"/>
      <c r="D42" s="228"/>
      <c r="E42" s="228"/>
      <c r="F42" s="228"/>
      <c r="G42" s="228"/>
      <c r="H42" s="228"/>
      <c r="I42" s="228"/>
      <c r="J42" s="228"/>
      <c r="K42" s="228"/>
      <c r="L42" s="228"/>
      <c r="M42" s="228"/>
      <c r="N42" s="228"/>
      <c r="O42" s="228"/>
      <c r="P42" s="228"/>
      <c r="Q42" s="228"/>
      <c r="R42" s="228"/>
      <c r="S42" s="228"/>
      <c r="T42" s="228"/>
    </row>
    <row r="43" spans="1:20" ht="15.75" customHeight="1" x14ac:dyDescent="0.15">
      <c r="A43" s="227"/>
      <c r="B43" s="227"/>
      <c r="C43" s="228"/>
      <c r="D43" s="228"/>
      <c r="E43" s="228"/>
      <c r="F43" s="228"/>
      <c r="G43" s="228"/>
      <c r="H43" s="228"/>
      <c r="I43" s="228"/>
      <c r="J43" s="228"/>
      <c r="K43" s="228"/>
      <c r="L43" s="228"/>
      <c r="M43" s="228"/>
      <c r="N43" s="228"/>
      <c r="O43" s="228"/>
      <c r="P43" s="228"/>
      <c r="Q43" s="228"/>
      <c r="R43" s="228"/>
      <c r="S43" s="228"/>
      <c r="T43" s="228"/>
    </row>
    <row r="44" spans="1:20" ht="15.75" customHeight="1" x14ac:dyDescent="0.15">
      <c r="A44" s="227"/>
      <c r="B44" s="227"/>
      <c r="C44" s="228"/>
      <c r="D44" s="228"/>
      <c r="E44" s="228"/>
      <c r="F44" s="228"/>
      <c r="G44" s="228"/>
      <c r="H44" s="228"/>
      <c r="I44" s="228"/>
      <c r="J44" s="228"/>
      <c r="K44" s="228"/>
      <c r="L44" s="228"/>
      <c r="M44" s="228"/>
      <c r="N44" s="228"/>
      <c r="O44" s="228"/>
      <c r="P44" s="228"/>
      <c r="Q44" s="228"/>
      <c r="R44" s="228"/>
      <c r="S44" s="228"/>
      <c r="T44" s="228"/>
    </row>
    <row r="45" spans="1:20" ht="15.75" customHeight="1" x14ac:dyDescent="0.15">
      <c r="A45" s="227"/>
      <c r="B45" s="227"/>
      <c r="C45" s="228"/>
      <c r="D45" s="228"/>
      <c r="E45" s="228"/>
      <c r="F45" s="228"/>
      <c r="G45" s="228"/>
      <c r="H45" s="228"/>
      <c r="I45" s="228"/>
      <c r="J45" s="228"/>
      <c r="K45" s="228"/>
      <c r="L45" s="228"/>
      <c r="M45" s="228"/>
      <c r="N45" s="228"/>
      <c r="O45" s="228"/>
      <c r="P45" s="228"/>
      <c r="Q45" s="228"/>
      <c r="R45" s="228"/>
      <c r="S45" s="228"/>
      <c r="T45" s="228"/>
    </row>
    <row r="46" spans="1:20" ht="15.75" customHeight="1" x14ac:dyDescent="0.15">
      <c r="A46" s="227"/>
      <c r="B46" s="227"/>
      <c r="C46" s="228"/>
      <c r="D46" s="228"/>
      <c r="E46" s="228"/>
      <c r="F46" s="228"/>
      <c r="G46" s="228"/>
      <c r="H46" s="228"/>
      <c r="I46" s="228"/>
      <c r="J46" s="228"/>
      <c r="K46" s="228"/>
      <c r="L46" s="228"/>
      <c r="M46" s="228"/>
      <c r="N46" s="228"/>
      <c r="O46" s="228"/>
      <c r="P46" s="228"/>
      <c r="Q46" s="228"/>
      <c r="R46" s="228"/>
      <c r="S46" s="228"/>
      <c r="T46" s="228"/>
    </row>
    <row r="47" spans="1:20" ht="15.75" customHeight="1" x14ac:dyDescent="0.15">
      <c r="A47" s="227"/>
      <c r="B47" s="227"/>
      <c r="C47" s="228"/>
      <c r="D47" s="228"/>
      <c r="E47" s="228"/>
      <c r="F47" s="228"/>
      <c r="G47" s="228"/>
      <c r="H47" s="228"/>
      <c r="I47" s="228"/>
      <c r="J47" s="228"/>
      <c r="K47" s="228"/>
      <c r="L47" s="228"/>
      <c r="M47" s="228"/>
      <c r="N47" s="228"/>
      <c r="O47" s="228"/>
      <c r="P47" s="228"/>
      <c r="Q47" s="228"/>
      <c r="R47" s="228"/>
      <c r="S47" s="228"/>
      <c r="T47" s="228"/>
    </row>
    <row r="48" spans="1:20" ht="15.75" customHeight="1" x14ac:dyDescent="0.15">
      <c r="A48" s="227"/>
      <c r="B48" s="227"/>
      <c r="C48" s="228"/>
      <c r="D48" s="228"/>
      <c r="E48" s="228"/>
      <c r="F48" s="228"/>
      <c r="G48" s="228"/>
      <c r="H48" s="228"/>
      <c r="I48" s="228"/>
      <c r="J48" s="228"/>
      <c r="K48" s="228"/>
      <c r="L48" s="228"/>
      <c r="M48" s="228"/>
      <c r="N48" s="228"/>
      <c r="O48" s="228"/>
      <c r="P48" s="228"/>
      <c r="Q48" s="228"/>
      <c r="R48" s="228"/>
      <c r="S48" s="228"/>
      <c r="T48" s="228"/>
    </row>
    <row r="49" spans="1:20" ht="15.75" customHeight="1" x14ac:dyDescent="0.15">
      <c r="A49" s="227"/>
      <c r="B49" s="227"/>
      <c r="C49" s="228"/>
      <c r="D49" s="228"/>
      <c r="E49" s="228"/>
      <c r="F49" s="228"/>
      <c r="G49" s="228"/>
      <c r="H49" s="228"/>
      <c r="I49" s="228"/>
      <c r="J49" s="228"/>
      <c r="K49" s="228"/>
      <c r="L49" s="228"/>
      <c r="M49" s="228"/>
      <c r="N49" s="228"/>
      <c r="O49" s="228"/>
      <c r="P49" s="228"/>
      <c r="Q49" s="228"/>
      <c r="R49" s="228"/>
      <c r="S49" s="228"/>
      <c r="T49" s="228"/>
    </row>
    <row r="50" spans="1:20" ht="15.75" customHeight="1" x14ac:dyDescent="0.15">
      <c r="A50" s="227"/>
      <c r="B50" s="227"/>
      <c r="C50" s="228"/>
      <c r="D50" s="228"/>
      <c r="E50" s="228"/>
      <c r="F50" s="228"/>
      <c r="G50" s="228"/>
      <c r="H50" s="228"/>
      <c r="I50" s="228"/>
      <c r="J50" s="228"/>
      <c r="K50" s="228"/>
      <c r="L50" s="228"/>
      <c r="M50" s="228"/>
      <c r="N50" s="228"/>
      <c r="O50" s="228"/>
      <c r="P50" s="228"/>
      <c r="Q50" s="228"/>
      <c r="R50" s="228"/>
      <c r="S50" s="228"/>
      <c r="T50" s="228"/>
    </row>
    <row r="51" spans="1:20" ht="15.75" customHeight="1" x14ac:dyDescent="0.15">
      <c r="A51" s="227"/>
      <c r="B51" s="227"/>
      <c r="C51" s="228"/>
      <c r="D51" s="228"/>
      <c r="E51" s="228"/>
      <c r="F51" s="228"/>
      <c r="G51" s="228"/>
      <c r="H51" s="228"/>
      <c r="I51" s="228"/>
      <c r="J51" s="228"/>
      <c r="K51" s="228"/>
      <c r="L51" s="228"/>
      <c r="M51" s="228"/>
      <c r="N51" s="228"/>
      <c r="O51" s="228"/>
      <c r="P51" s="228"/>
      <c r="Q51" s="228"/>
      <c r="R51" s="228"/>
      <c r="S51" s="228"/>
      <c r="T51" s="228"/>
    </row>
    <row r="52" spans="1:20" ht="15.75" customHeight="1" x14ac:dyDescent="0.15">
      <c r="A52" s="227"/>
      <c r="B52" s="227"/>
      <c r="C52" s="228"/>
      <c r="D52" s="228"/>
      <c r="E52" s="228"/>
      <c r="F52" s="228"/>
      <c r="G52" s="228"/>
      <c r="H52" s="228"/>
      <c r="I52" s="228"/>
      <c r="J52" s="228"/>
      <c r="K52" s="228"/>
      <c r="L52" s="228"/>
      <c r="M52" s="228"/>
      <c r="N52" s="228"/>
      <c r="O52" s="228"/>
      <c r="P52" s="228"/>
      <c r="Q52" s="228"/>
      <c r="R52" s="228"/>
      <c r="S52" s="228"/>
      <c r="T52" s="228"/>
    </row>
    <row r="53" spans="1:20" ht="15.75" customHeight="1" x14ac:dyDescent="0.15">
      <c r="A53" s="227"/>
      <c r="B53" s="227"/>
      <c r="C53" s="228"/>
      <c r="D53" s="228"/>
      <c r="E53" s="228"/>
      <c r="F53" s="228"/>
      <c r="G53" s="228"/>
      <c r="H53" s="228"/>
      <c r="I53" s="228"/>
      <c r="J53" s="228"/>
      <c r="K53" s="228"/>
      <c r="L53" s="228"/>
      <c r="M53" s="228"/>
      <c r="N53" s="228"/>
      <c r="O53" s="228"/>
      <c r="P53" s="228"/>
      <c r="Q53" s="228"/>
      <c r="R53" s="228"/>
      <c r="S53" s="228"/>
      <c r="T53" s="228"/>
    </row>
    <row r="54" spans="1:20" ht="15.75" customHeight="1" x14ac:dyDescent="0.15">
      <c r="A54" s="227"/>
      <c r="B54" s="227"/>
      <c r="C54" s="228"/>
      <c r="D54" s="228"/>
      <c r="E54" s="228"/>
      <c r="F54" s="228"/>
      <c r="G54" s="228"/>
      <c r="H54" s="228"/>
      <c r="I54" s="228"/>
      <c r="J54" s="228"/>
      <c r="K54" s="228"/>
      <c r="L54" s="228"/>
      <c r="M54" s="228"/>
      <c r="N54" s="228"/>
      <c r="O54" s="228"/>
      <c r="P54" s="228"/>
      <c r="Q54" s="228"/>
      <c r="R54" s="228"/>
      <c r="S54" s="228"/>
      <c r="T54" s="228"/>
    </row>
    <row r="55" spans="1:20" ht="15.75" customHeight="1" x14ac:dyDescent="0.15">
      <c r="A55" s="227"/>
      <c r="B55" s="227"/>
      <c r="C55" s="228"/>
      <c r="D55" s="228"/>
      <c r="E55" s="228"/>
      <c r="F55" s="228"/>
      <c r="G55" s="228"/>
      <c r="H55" s="228"/>
      <c r="I55" s="228"/>
      <c r="J55" s="228"/>
      <c r="K55" s="228"/>
      <c r="L55" s="228"/>
      <c r="M55" s="228"/>
      <c r="N55" s="228"/>
      <c r="O55" s="228"/>
      <c r="P55" s="228"/>
      <c r="Q55" s="228"/>
      <c r="R55" s="228"/>
      <c r="S55" s="228"/>
      <c r="T55" s="228"/>
    </row>
    <row r="56" spans="1:20" ht="15.75" customHeight="1" x14ac:dyDescent="0.15">
      <c r="A56" s="227"/>
      <c r="B56" s="227"/>
      <c r="C56" s="228"/>
      <c r="D56" s="228"/>
      <c r="E56" s="228"/>
      <c r="F56" s="228"/>
      <c r="G56" s="228"/>
      <c r="H56" s="228"/>
      <c r="I56" s="228"/>
      <c r="J56" s="228"/>
      <c r="K56" s="228"/>
      <c r="L56" s="228"/>
      <c r="M56" s="228"/>
      <c r="N56" s="228"/>
      <c r="O56" s="228"/>
      <c r="P56" s="228"/>
      <c r="Q56" s="228"/>
      <c r="R56" s="228"/>
      <c r="S56" s="228"/>
      <c r="T56" s="228"/>
    </row>
    <row r="57" spans="1:20" ht="15.75" customHeight="1" x14ac:dyDescent="0.15">
      <c r="A57" s="227"/>
      <c r="B57" s="227"/>
      <c r="C57" s="228"/>
      <c r="D57" s="228"/>
      <c r="E57" s="228"/>
      <c r="F57" s="228"/>
      <c r="G57" s="228"/>
      <c r="H57" s="228"/>
      <c r="I57" s="228"/>
      <c r="J57" s="228"/>
      <c r="K57" s="228"/>
      <c r="L57" s="228"/>
      <c r="M57" s="228"/>
      <c r="N57" s="228"/>
      <c r="O57" s="228"/>
      <c r="P57" s="228"/>
      <c r="Q57" s="228"/>
      <c r="R57" s="228"/>
      <c r="S57" s="228"/>
      <c r="T57" s="228"/>
    </row>
    <row r="58" spans="1:20" ht="15.75" customHeight="1" x14ac:dyDescent="0.15">
      <c r="A58" s="227"/>
      <c r="B58" s="227"/>
      <c r="C58" s="228"/>
      <c r="D58" s="228"/>
      <c r="E58" s="228"/>
      <c r="F58" s="228"/>
      <c r="G58" s="228"/>
      <c r="H58" s="228"/>
      <c r="I58" s="228"/>
      <c r="J58" s="228"/>
      <c r="K58" s="228"/>
      <c r="L58" s="228"/>
      <c r="M58" s="228"/>
      <c r="N58" s="228"/>
      <c r="O58" s="228"/>
      <c r="P58" s="228"/>
      <c r="Q58" s="228"/>
      <c r="R58" s="228"/>
      <c r="S58" s="228"/>
      <c r="T58" s="228"/>
    </row>
    <row r="59" spans="1:20" ht="15.75" customHeight="1" x14ac:dyDescent="0.15">
      <c r="A59" s="227"/>
      <c r="B59" s="227"/>
      <c r="C59" s="228"/>
      <c r="D59" s="228"/>
      <c r="E59" s="228"/>
      <c r="F59" s="228"/>
      <c r="G59" s="228"/>
      <c r="H59" s="228"/>
      <c r="I59" s="228"/>
      <c r="J59" s="228"/>
      <c r="K59" s="228"/>
      <c r="L59" s="228"/>
      <c r="M59" s="228"/>
      <c r="N59" s="228"/>
      <c r="O59" s="228"/>
      <c r="P59" s="228"/>
      <c r="Q59" s="228"/>
      <c r="R59" s="228"/>
      <c r="S59" s="228"/>
      <c r="T59" s="228"/>
    </row>
    <row r="60" spans="1:20" ht="15.75" customHeight="1" x14ac:dyDescent="0.15">
      <c r="A60" s="227"/>
      <c r="B60" s="227"/>
      <c r="C60" s="228"/>
      <c r="D60" s="228"/>
      <c r="E60" s="228"/>
      <c r="F60" s="228"/>
      <c r="G60" s="228"/>
      <c r="H60" s="228"/>
      <c r="I60" s="228"/>
      <c r="J60" s="228"/>
      <c r="K60" s="228"/>
      <c r="L60" s="228"/>
      <c r="M60" s="228"/>
      <c r="N60" s="228"/>
      <c r="O60" s="228"/>
      <c r="P60" s="228"/>
      <c r="Q60" s="228"/>
      <c r="R60" s="228"/>
      <c r="S60" s="228"/>
      <c r="T60" s="228"/>
    </row>
    <row r="61" spans="1:20" ht="15.75" customHeight="1" x14ac:dyDescent="0.15">
      <c r="A61" s="227"/>
      <c r="B61" s="227"/>
      <c r="C61" s="228"/>
      <c r="D61" s="228"/>
      <c r="E61" s="228"/>
      <c r="F61" s="228"/>
      <c r="G61" s="228"/>
      <c r="H61" s="228"/>
      <c r="I61" s="228"/>
      <c r="J61" s="228"/>
      <c r="K61" s="228"/>
      <c r="L61" s="228"/>
      <c r="M61" s="228"/>
      <c r="N61" s="228"/>
      <c r="O61" s="228"/>
      <c r="P61" s="228"/>
      <c r="Q61" s="228"/>
      <c r="R61" s="228"/>
      <c r="S61" s="228"/>
      <c r="T61" s="228"/>
    </row>
    <row r="62" spans="1:20" ht="15.75" customHeight="1" x14ac:dyDescent="0.15">
      <c r="A62" s="227"/>
      <c r="B62" s="227"/>
      <c r="C62" s="228"/>
      <c r="D62" s="228"/>
      <c r="E62" s="228"/>
      <c r="F62" s="228"/>
      <c r="G62" s="228"/>
      <c r="H62" s="228"/>
      <c r="I62" s="228"/>
      <c r="J62" s="228"/>
      <c r="K62" s="228"/>
      <c r="L62" s="228"/>
      <c r="M62" s="228"/>
      <c r="N62" s="228"/>
      <c r="O62" s="228"/>
      <c r="P62" s="228"/>
      <c r="Q62" s="228"/>
      <c r="R62" s="228"/>
      <c r="S62" s="228"/>
      <c r="T62" s="228"/>
    </row>
    <row r="63" spans="1:20" ht="15.75" customHeight="1" x14ac:dyDescent="0.15">
      <c r="A63" s="227"/>
      <c r="B63" s="227"/>
      <c r="C63" s="228"/>
      <c r="D63" s="228"/>
      <c r="E63" s="228"/>
      <c r="F63" s="228"/>
      <c r="G63" s="228"/>
      <c r="H63" s="228"/>
      <c r="I63" s="228"/>
      <c r="J63" s="228"/>
      <c r="K63" s="228"/>
      <c r="L63" s="228"/>
      <c r="M63" s="228"/>
      <c r="N63" s="228"/>
      <c r="O63" s="228"/>
      <c r="P63" s="228"/>
      <c r="Q63" s="228"/>
      <c r="R63" s="228"/>
      <c r="S63" s="228"/>
      <c r="T63" s="228"/>
    </row>
    <row r="64" spans="1:20" ht="15.75" customHeight="1" x14ac:dyDescent="0.15">
      <c r="A64" s="227"/>
      <c r="B64" s="227"/>
      <c r="C64" s="228"/>
      <c r="D64" s="228"/>
      <c r="E64" s="228"/>
      <c r="F64" s="228"/>
      <c r="G64" s="228"/>
      <c r="H64" s="228"/>
      <c r="I64" s="228"/>
      <c r="J64" s="228"/>
      <c r="K64" s="228"/>
      <c r="L64" s="228"/>
      <c r="M64" s="228"/>
      <c r="N64" s="228"/>
      <c r="O64" s="228"/>
      <c r="P64" s="228"/>
      <c r="Q64" s="228"/>
      <c r="R64" s="228"/>
      <c r="S64" s="228"/>
      <c r="T64" s="228"/>
    </row>
    <row r="65" spans="1:20" ht="15.75" customHeight="1" x14ac:dyDescent="0.15">
      <c r="A65" s="227"/>
      <c r="B65" s="227"/>
      <c r="C65" s="228"/>
      <c r="D65" s="228"/>
      <c r="E65" s="228"/>
      <c r="F65" s="228"/>
      <c r="G65" s="228"/>
      <c r="H65" s="228"/>
      <c r="I65" s="228"/>
      <c r="J65" s="228"/>
      <c r="K65" s="228"/>
      <c r="L65" s="228"/>
      <c r="M65" s="228"/>
      <c r="N65" s="228"/>
      <c r="O65" s="228"/>
      <c r="P65" s="228"/>
      <c r="Q65" s="228"/>
      <c r="R65" s="228"/>
      <c r="S65" s="228"/>
      <c r="T65" s="228"/>
    </row>
    <row r="66" spans="1:20" ht="15.75" customHeight="1" x14ac:dyDescent="0.15">
      <c r="A66" s="227"/>
      <c r="B66" s="227"/>
      <c r="C66" s="228"/>
      <c r="D66" s="228"/>
      <c r="E66" s="228"/>
      <c r="F66" s="228"/>
      <c r="G66" s="228"/>
      <c r="H66" s="228"/>
      <c r="I66" s="228"/>
      <c r="J66" s="228"/>
      <c r="K66" s="228"/>
      <c r="L66" s="228"/>
      <c r="M66" s="228"/>
      <c r="N66" s="228"/>
      <c r="O66" s="228"/>
      <c r="P66" s="228"/>
      <c r="Q66" s="228"/>
      <c r="R66" s="228"/>
      <c r="S66" s="228"/>
      <c r="T66" s="228"/>
    </row>
    <row r="67" spans="1:20" ht="15.75" customHeight="1" x14ac:dyDescent="0.15">
      <c r="A67" s="227"/>
      <c r="B67" s="227"/>
      <c r="C67" s="228"/>
      <c r="D67" s="228"/>
      <c r="E67" s="228"/>
      <c r="F67" s="228"/>
      <c r="G67" s="228"/>
      <c r="H67" s="228"/>
      <c r="I67" s="228"/>
      <c r="J67" s="228"/>
      <c r="K67" s="228"/>
      <c r="L67" s="228"/>
      <c r="M67" s="228"/>
      <c r="N67" s="228"/>
      <c r="O67" s="228"/>
      <c r="P67" s="228"/>
      <c r="Q67" s="228"/>
      <c r="R67" s="228"/>
      <c r="S67" s="228"/>
      <c r="T67" s="228"/>
    </row>
    <row r="68" spans="1:20" ht="15.75" customHeight="1" x14ac:dyDescent="0.15">
      <c r="A68" s="227"/>
      <c r="B68" s="227"/>
      <c r="C68" s="228"/>
      <c r="D68" s="228"/>
      <c r="E68" s="228"/>
      <c r="F68" s="228"/>
      <c r="G68" s="228"/>
      <c r="H68" s="228"/>
      <c r="I68" s="228"/>
      <c r="J68" s="228"/>
      <c r="K68" s="228"/>
      <c r="L68" s="228"/>
      <c r="M68" s="228"/>
      <c r="N68" s="228"/>
      <c r="O68" s="228"/>
      <c r="P68" s="228"/>
      <c r="Q68" s="228"/>
      <c r="R68" s="228"/>
      <c r="S68" s="228"/>
      <c r="T68" s="228"/>
    </row>
    <row r="69" spans="1:20" ht="15.75" customHeight="1" x14ac:dyDescent="0.15">
      <c r="A69" s="227"/>
      <c r="B69" s="227"/>
      <c r="C69" s="228"/>
      <c r="D69" s="228"/>
      <c r="E69" s="228"/>
      <c r="F69" s="228"/>
      <c r="G69" s="228"/>
      <c r="H69" s="228"/>
      <c r="I69" s="228"/>
      <c r="J69" s="228"/>
      <c r="K69" s="228"/>
      <c r="L69" s="228"/>
      <c r="M69" s="228"/>
      <c r="N69" s="228"/>
      <c r="O69" s="228"/>
      <c r="P69" s="228"/>
      <c r="Q69" s="228"/>
      <c r="R69" s="228"/>
      <c r="S69" s="228"/>
      <c r="T69" s="228"/>
    </row>
    <row r="70" spans="1:20" ht="15.75" customHeight="1" x14ac:dyDescent="0.15">
      <c r="A70" s="227"/>
      <c r="B70" s="227"/>
      <c r="C70" s="228"/>
      <c r="D70" s="228"/>
      <c r="E70" s="228"/>
      <c r="F70" s="228"/>
      <c r="G70" s="228"/>
      <c r="H70" s="228"/>
      <c r="I70" s="228"/>
      <c r="J70" s="228"/>
      <c r="K70" s="228"/>
      <c r="L70" s="228"/>
      <c r="M70" s="228"/>
      <c r="N70" s="228"/>
      <c r="O70" s="228"/>
      <c r="P70" s="228"/>
      <c r="Q70" s="228"/>
      <c r="R70" s="228"/>
      <c r="S70" s="228"/>
      <c r="T70" s="228"/>
    </row>
    <row r="71" spans="1:20" ht="15.75" customHeight="1" x14ac:dyDescent="0.15">
      <c r="A71" s="227"/>
      <c r="B71" s="227"/>
      <c r="C71" s="228"/>
      <c r="D71" s="228"/>
      <c r="E71" s="228"/>
      <c r="F71" s="228"/>
      <c r="G71" s="228"/>
      <c r="H71" s="228"/>
      <c r="I71" s="228"/>
      <c r="J71" s="228"/>
      <c r="K71" s="228"/>
      <c r="L71" s="228"/>
      <c r="M71" s="228"/>
      <c r="N71" s="228"/>
      <c r="O71" s="228"/>
      <c r="P71" s="228"/>
      <c r="Q71" s="228"/>
      <c r="R71" s="228"/>
      <c r="S71" s="228"/>
      <c r="T71" s="228"/>
    </row>
    <row r="72" spans="1:20" ht="15.75" customHeight="1" x14ac:dyDescent="0.15">
      <c r="A72" s="227"/>
      <c r="B72" s="227"/>
      <c r="C72" s="228"/>
      <c r="D72" s="228"/>
      <c r="E72" s="228"/>
      <c r="F72" s="228"/>
      <c r="G72" s="228"/>
      <c r="H72" s="228"/>
      <c r="I72" s="228"/>
      <c r="J72" s="228"/>
      <c r="K72" s="228"/>
      <c r="L72" s="228"/>
      <c r="M72" s="228"/>
      <c r="N72" s="228"/>
      <c r="O72" s="228"/>
      <c r="P72" s="228"/>
      <c r="Q72" s="228"/>
      <c r="R72" s="228"/>
      <c r="S72" s="228"/>
      <c r="T72" s="228"/>
    </row>
    <row r="73" spans="1:20" ht="15.75" customHeight="1" x14ac:dyDescent="0.15">
      <c r="A73" s="227"/>
      <c r="B73" s="227"/>
      <c r="C73" s="228"/>
      <c r="D73" s="228"/>
      <c r="E73" s="228"/>
      <c r="F73" s="228"/>
      <c r="G73" s="228"/>
      <c r="H73" s="228"/>
      <c r="I73" s="228"/>
      <c r="J73" s="228"/>
      <c r="K73" s="228"/>
      <c r="L73" s="228"/>
      <c r="M73" s="228"/>
      <c r="N73" s="228"/>
      <c r="O73" s="228"/>
      <c r="P73" s="228"/>
      <c r="Q73" s="228"/>
      <c r="R73" s="228"/>
      <c r="S73" s="228"/>
      <c r="T73" s="228"/>
    </row>
    <row r="74" spans="1:20" ht="15.75" customHeight="1" x14ac:dyDescent="0.15">
      <c r="A74" s="227"/>
      <c r="B74" s="227"/>
      <c r="C74" s="228"/>
      <c r="D74" s="228"/>
      <c r="E74" s="228"/>
      <c r="F74" s="228"/>
      <c r="G74" s="228"/>
      <c r="H74" s="228"/>
      <c r="I74" s="228"/>
      <c r="J74" s="228"/>
      <c r="K74" s="228"/>
      <c r="L74" s="228"/>
      <c r="M74" s="228"/>
      <c r="N74" s="228"/>
      <c r="O74" s="228"/>
      <c r="P74" s="228"/>
      <c r="Q74" s="228"/>
      <c r="R74" s="228"/>
      <c r="S74" s="228"/>
      <c r="T74" s="228"/>
    </row>
    <row r="75" spans="1:20" ht="15.75" customHeight="1" x14ac:dyDescent="0.15">
      <c r="A75" s="227"/>
      <c r="B75" s="227"/>
      <c r="C75" s="228"/>
      <c r="D75" s="228"/>
      <c r="E75" s="228"/>
      <c r="F75" s="228"/>
      <c r="G75" s="228"/>
      <c r="H75" s="228"/>
      <c r="I75" s="228"/>
      <c r="J75" s="228"/>
      <c r="K75" s="228"/>
      <c r="L75" s="228"/>
      <c r="M75" s="228"/>
      <c r="N75" s="228"/>
      <c r="O75" s="228"/>
      <c r="P75" s="228"/>
      <c r="Q75" s="228"/>
      <c r="R75" s="228"/>
      <c r="S75" s="228"/>
      <c r="T75" s="228"/>
    </row>
    <row r="76" spans="1:20" ht="15.75" customHeight="1" x14ac:dyDescent="0.15">
      <c r="A76" s="227"/>
      <c r="B76" s="227"/>
      <c r="C76" s="228"/>
      <c r="D76" s="228"/>
      <c r="E76" s="228"/>
      <c r="F76" s="228"/>
      <c r="G76" s="228"/>
      <c r="H76" s="228"/>
      <c r="I76" s="228"/>
      <c r="J76" s="228"/>
      <c r="K76" s="228"/>
      <c r="L76" s="228"/>
      <c r="M76" s="228"/>
      <c r="N76" s="228"/>
      <c r="O76" s="228"/>
      <c r="P76" s="228"/>
      <c r="Q76" s="228"/>
      <c r="R76" s="228"/>
      <c r="S76" s="228"/>
      <c r="T76" s="228"/>
    </row>
    <row r="77" spans="1:20" ht="15.75" customHeight="1" x14ac:dyDescent="0.15">
      <c r="A77" s="227"/>
      <c r="B77" s="227"/>
      <c r="C77" s="228"/>
      <c r="D77" s="228"/>
      <c r="E77" s="228"/>
      <c r="F77" s="228"/>
      <c r="G77" s="228"/>
      <c r="H77" s="228"/>
      <c r="I77" s="228"/>
      <c r="J77" s="228"/>
      <c r="K77" s="228"/>
      <c r="L77" s="228"/>
      <c r="M77" s="228"/>
      <c r="N77" s="228"/>
      <c r="O77" s="228"/>
      <c r="P77" s="228"/>
      <c r="Q77" s="228"/>
      <c r="R77" s="228"/>
      <c r="S77" s="228"/>
      <c r="T77" s="228"/>
    </row>
    <row r="78" spans="1:20" ht="15.75" customHeight="1" x14ac:dyDescent="0.15">
      <c r="A78" s="227"/>
      <c r="B78" s="227"/>
      <c r="C78" s="228"/>
      <c r="D78" s="228"/>
      <c r="E78" s="228"/>
      <c r="F78" s="228"/>
      <c r="G78" s="228"/>
      <c r="H78" s="228"/>
      <c r="I78" s="228"/>
      <c r="J78" s="228"/>
      <c r="K78" s="228"/>
      <c r="L78" s="228"/>
      <c r="M78" s="228"/>
      <c r="N78" s="228"/>
      <c r="O78" s="228"/>
      <c r="P78" s="228"/>
      <c r="Q78" s="228"/>
      <c r="R78" s="228"/>
      <c r="S78" s="228"/>
      <c r="T78" s="228"/>
    </row>
    <row r="79" spans="1:20" ht="15.75" customHeight="1" x14ac:dyDescent="0.15">
      <c r="A79" s="227"/>
      <c r="B79" s="227"/>
      <c r="C79" s="228"/>
      <c r="D79" s="228"/>
      <c r="E79" s="228"/>
      <c r="F79" s="228"/>
      <c r="G79" s="228"/>
      <c r="H79" s="228"/>
      <c r="I79" s="228"/>
      <c r="J79" s="228"/>
      <c r="K79" s="228"/>
      <c r="L79" s="228"/>
      <c r="M79" s="228"/>
      <c r="N79" s="228"/>
      <c r="O79" s="228"/>
      <c r="P79" s="228"/>
      <c r="Q79" s="228"/>
      <c r="R79" s="228"/>
      <c r="S79" s="228"/>
      <c r="T79" s="228"/>
    </row>
    <row r="80" spans="1:20" ht="15.75" customHeight="1" x14ac:dyDescent="0.15">
      <c r="A80" s="227"/>
      <c r="B80" s="227"/>
      <c r="C80" s="228"/>
      <c r="D80" s="228"/>
      <c r="E80" s="228"/>
      <c r="F80" s="228"/>
      <c r="G80" s="228"/>
      <c r="H80" s="228"/>
      <c r="I80" s="228"/>
      <c r="J80" s="228"/>
      <c r="K80" s="228"/>
      <c r="L80" s="228"/>
      <c r="M80" s="228"/>
      <c r="N80" s="228"/>
      <c r="O80" s="228"/>
      <c r="P80" s="228"/>
      <c r="Q80" s="228"/>
      <c r="R80" s="228"/>
      <c r="S80" s="228"/>
      <c r="T80" s="228"/>
    </row>
    <row r="81" spans="1:20" ht="15.75" customHeight="1" x14ac:dyDescent="0.15">
      <c r="A81" s="227"/>
      <c r="B81" s="227"/>
      <c r="C81" s="228"/>
      <c r="D81" s="228"/>
      <c r="E81" s="228"/>
      <c r="F81" s="228"/>
      <c r="G81" s="228"/>
      <c r="H81" s="228"/>
      <c r="I81" s="228"/>
      <c r="J81" s="228"/>
      <c r="K81" s="228"/>
      <c r="L81" s="228"/>
      <c r="M81" s="228"/>
      <c r="N81" s="228"/>
      <c r="O81" s="228"/>
      <c r="P81" s="228"/>
      <c r="Q81" s="228"/>
      <c r="R81" s="228"/>
      <c r="S81" s="228"/>
      <c r="T81" s="228"/>
    </row>
    <row r="82" spans="1:20" ht="15.75" customHeight="1" x14ac:dyDescent="0.15">
      <c r="A82" s="227"/>
      <c r="B82" s="227"/>
      <c r="C82" s="228"/>
      <c r="D82" s="228"/>
      <c r="E82" s="228"/>
      <c r="F82" s="228"/>
      <c r="G82" s="228"/>
      <c r="H82" s="228"/>
      <c r="I82" s="228"/>
      <c r="J82" s="228"/>
      <c r="K82" s="228"/>
      <c r="L82" s="228"/>
      <c r="M82" s="228"/>
      <c r="N82" s="228"/>
      <c r="O82" s="228"/>
      <c r="P82" s="228"/>
      <c r="Q82" s="228"/>
      <c r="R82" s="228"/>
      <c r="S82" s="228"/>
      <c r="T82" s="228"/>
    </row>
    <row r="83" spans="1:20" ht="15.75" customHeight="1" x14ac:dyDescent="0.15">
      <c r="A83" s="227"/>
      <c r="B83" s="227"/>
      <c r="C83" s="228"/>
      <c r="D83" s="228"/>
      <c r="E83" s="228"/>
      <c r="F83" s="228"/>
      <c r="G83" s="228"/>
      <c r="H83" s="228"/>
      <c r="I83" s="228"/>
      <c r="J83" s="228"/>
      <c r="K83" s="228"/>
      <c r="L83" s="228"/>
      <c r="M83" s="228"/>
      <c r="N83" s="228"/>
      <c r="O83" s="228"/>
      <c r="P83" s="228"/>
      <c r="Q83" s="228"/>
      <c r="R83" s="228"/>
      <c r="S83" s="228"/>
      <c r="T83" s="228"/>
    </row>
    <row r="84" spans="1:20" ht="15.75" customHeight="1" x14ac:dyDescent="0.15">
      <c r="A84" s="227"/>
      <c r="B84" s="227"/>
      <c r="C84" s="228"/>
      <c r="D84" s="228"/>
      <c r="E84" s="228"/>
      <c r="F84" s="228"/>
      <c r="G84" s="228"/>
      <c r="H84" s="228"/>
      <c r="I84" s="228"/>
      <c r="J84" s="228"/>
      <c r="K84" s="228"/>
      <c r="L84" s="228"/>
      <c r="M84" s="228"/>
      <c r="N84" s="228"/>
      <c r="O84" s="228"/>
      <c r="P84" s="228"/>
      <c r="Q84" s="228"/>
      <c r="R84" s="228"/>
      <c r="S84" s="228"/>
      <c r="T84" s="228"/>
    </row>
    <row r="85" spans="1:20" ht="15.75" customHeight="1" x14ac:dyDescent="0.15">
      <c r="A85" s="227"/>
      <c r="B85" s="227"/>
      <c r="C85" s="228"/>
      <c r="D85" s="228"/>
      <c r="E85" s="228"/>
      <c r="F85" s="228"/>
      <c r="G85" s="228"/>
      <c r="H85" s="228"/>
      <c r="I85" s="228"/>
      <c r="J85" s="228"/>
      <c r="K85" s="228"/>
      <c r="L85" s="228"/>
      <c r="M85" s="228"/>
      <c r="N85" s="228"/>
      <c r="O85" s="228"/>
      <c r="P85" s="228"/>
      <c r="Q85" s="228"/>
      <c r="R85" s="228"/>
      <c r="S85" s="228"/>
      <c r="T85" s="228"/>
    </row>
    <row r="86" spans="1:20" ht="15.75" customHeight="1" x14ac:dyDescent="0.15">
      <c r="A86" s="227"/>
      <c r="B86" s="227"/>
      <c r="C86" s="228"/>
      <c r="D86" s="228"/>
      <c r="E86" s="228"/>
      <c r="F86" s="228"/>
      <c r="G86" s="228"/>
      <c r="H86" s="228"/>
      <c r="I86" s="228"/>
      <c r="J86" s="228"/>
      <c r="K86" s="228"/>
      <c r="L86" s="228"/>
      <c r="M86" s="228"/>
      <c r="N86" s="228"/>
      <c r="O86" s="228"/>
      <c r="P86" s="228"/>
      <c r="Q86" s="228"/>
      <c r="R86" s="228"/>
      <c r="S86" s="228"/>
      <c r="T86" s="228"/>
    </row>
    <row r="87" spans="1:20" ht="15.75" customHeight="1" x14ac:dyDescent="0.15">
      <c r="A87" s="227"/>
      <c r="B87" s="227"/>
      <c r="C87" s="228"/>
      <c r="D87" s="228"/>
      <c r="E87" s="228"/>
      <c r="F87" s="228"/>
      <c r="G87" s="228"/>
      <c r="H87" s="228"/>
      <c r="I87" s="228"/>
      <c r="J87" s="228"/>
      <c r="K87" s="228"/>
      <c r="L87" s="228"/>
      <c r="M87" s="228"/>
      <c r="N87" s="228"/>
      <c r="O87" s="228"/>
      <c r="P87" s="228"/>
      <c r="Q87" s="228"/>
      <c r="R87" s="228"/>
      <c r="S87" s="228"/>
      <c r="T87" s="228"/>
    </row>
    <row r="88" spans="1:20" ht="15.75" customHeight="1" x14ac:dyDescent="0.15">
      <c r="A88" s="227"/>
      <c r="B88" s="227"/>
      <c r="C88" s="228"/>
      <c r="D88" s="228"/>
      <c r="E88" s="228"/>
      <c r="F88" s="228"/>
      <c r="G88" s="228"/>
      <c r="H88" s="228"/>
      <c r="I88" s="228"/>
      <c r="J88" s="228"/>
      <c r="K88" s="228"/>
      <c r="L88" s="228"/>
      <c r="M88" s="228"/>
      <c r="N88" s="228"/>
      <c r="O88" s="228"/>
      <c r="P88" s="228"/>
      <c r="Q88" s="228"/>
      <c r="R88" s="228"/>
      <c r="S88" s="228"/>
      <c r="T88" s="228"/>
    </row>
    <row r="89" spans="1:20" ht="15.75" customHeight="1" x14ac:dyDescent="0.15">
      <c r="A89" s="227"/>
      <c r="B89" s="227"/>
      <c r="C89" s="228"/>
      <c r="D89" s="228"/>
      <c r="E89" s="228"/>
      <c r="F89" s="228"/>
      <c r="G89" s="228"/>
      <c r="H89" s="228"/>
      <c r="I89" s="228"/>
      <c r="J89" s="228"/>
      <c r="K89" s="228"/>
      <c r="L89" s="228"/>
      <c r="M89" s="228"/>
      <c r="N89" s="228"/>
      <c r="O89" s="228"/>
      <c r="P89" s="228"/>
      <c r="Q89" s="228"/>
      <c r="R89" s="228"/>
      <c r="S89" s="228"/>
      <c r="T89" s="228"/>
    </row>
    <row r="90" spans="1:20" ht="15.75" customHeight="1" x14ac:dyDescent="0.15">
      <c r="A90" s="227"/>
      <c r="B90" s="227"/>
      <c r="C90" s="228"/>
      <c r="D90" s="228"/>
      <c r="E90" s="228"/>
      <c r="F90" s="228"/>
      <c r="G90" s="228"/>
      <c r="H90" s="228"/>
      <c r="I90" s="228"/>
      <c r="J90" s="228"/>
      <c r="K90" s="228"/>
      <c r="L90" s="228"/>
      <c r="M90" s="228"/>
      <c r="N90" s="228"/>
      <c r="O90" s="228"/>
      <c r="P90" s="228"/>
      <c r="Q90" s="228"/>
      <c r="R90" s="228"/>
      <c r="S90" s="228"/>
      <c r="T90" s="228"/>
    </row>
    <row r="91" spans="1:20" ht="15.75" customHeight="1" x14ac:dyDescent="0.15">
      <c r="A91" s="227"/>
      <c r="B91" s="227"/>
      <c r="C91" s="228"/>
      <c r="D91" s="228"/>
      <c r="E91" s="228"/>
      <c r="F91" s="228"/>
      <c r="G91" s="228"/>
      <c r="H91" s="228"/>
      <c r="I91" s="228"/>
      <c r="J91" s="228"/>
      <c r="K91" s="228"/>
      <c r="L91" s="228"/>
      <c r="M91" s="228"/>
      <c r="N91" s="228"/>
      <c r="O91" s="228"/>
      <c r="P91" s="228"/>
      <c r="Q91" s="228"/>
      <c r="R91" s="228"/>
      <c r="S91" s="228"/>
      <c r="T91" s="228"/>
    </row>
    <row r="92" spans="1:20" ht="15.75" customHeight="1" x14ac:dyDescent="0.15">
      <c r="A92" s="227"/>
      <c r="B92" s="227"/>
      <c r="C92" s="228"/>
      <c r="D92" s="228"/>
      <c r="E92" s="228"/>
      <c r="F92" s="228"/>
      <c r="G92" s="228"/>
      <c r="H92" s="228"/>
      <c r="I92" s="228"/>
      <c r="J92" s="228"/>
      <c r="K92" s="228"/>
      <c r="L92" s="228"/>
      <c r="M92" s="228"/>
      <c r="N92" s="228"/>
      <c r="O92" s="228"/>
      <c r="P92" s="228"/>
      <c r="Q92" s="228"/>
      <c r="R92" s="228"/>
      <c r="S92" s="228"/>
      <c r="T92" s="228"/>
    </row>
    <row r="93" spans="1:20" ht="15.75" customHeight="1" x14ac:dyDescent="0.15">
      <c r="A93" s="227"/>
      <c r="B93" s="227"/>
      <c r="C93" s="228"/>
      <c r="D93" s="228"/>
      <c r="E93" s="228"/>
      <c r="F93" s="228"/>
      <c r="G93" s="228"/>
      <c r="H93" s="228"/>
      <c r="I93" s="228"/>
      <c r="J93" s="228"/>
      <c r="K93" s="228"/>
      <c r="L93" s="228"/>
      <c r="M93" s="228"/>
      <c r="N93" s="228"/>
      <c r="O93" s="228"/>
      <c r="P93" s="228"/>
      <c r="Q93" s="228"/>
      <c r="R93" s="228"/>
      <c r="S93" s="228"/>
      <c r="T93" s="228"/>
    </row>
    <row r="94" spans="1:20" ht="15.75" customHeight="1" x14ac:dyDescent="0.15">
      <c r="A94" s="227"/>
      <c r="B94" s="227"/>
      <c r="C94" s="228"/>
      <c r="D94" s="228"/>
      <c r="E94" s="228"/>
      <c r="F94" s="228"/>
      <c r="G94" s="228"/>
      <c r="H94" s="228"/>
      <c r="I94" s="228"/>
      <c r="J94" s="228"/>
      <c r="K94" s="228"/>
      <c r="L94" s="228"/>
      <c r="M94" s="228"/>
      <c r="N94" s="228"/>
      <c r="O94" s="228"/>
      <c r="P94" s="228"/>
      <c r="Q94" s="228"/>
      <c r="R94" s="228"/>
      <c r="S94" s="228"/>
      <c r="T94" s="228"/>
    </row>
    <row r="95" spans="1:20" ht="15.75" customHeight="1" x14ac:dyDescent="0.15">
      <c r="A95" s="227"/>
      <c r="B95" s="227"/>
      <c r="C95" s="228"/>
      <c r="D95" s="228"/>
      <c r="E95" s="228"/>
      <c r="F95" s="228"/>
      <c r="G95" s="228"/>
      <c r="H95" s="228"/>
      <c r="I95" s="228"/>
      <c r="J95" s="228"/>
      <c r="K95" s="228"/>
      <c r="L95" s="228"/>
      <c r="M95" s="228"/>
      <c r="N95" s="228"/>
      <c r="O95" s="228"/>
      <c r="P95" s="228"/>
      <c r="Q95" s="228"/>
      <c r="R95" s="228"/>
      <c r="S95" s="228"/>
      <c r="T95" s="228"/>
    </row>
    <row r="96" spans="1:20" ht="15.75" customHeight="1" x14ac:dyDescent="0.15">
      <c r="A96" s="227"/>
      <c r="B96" s="227"/>
      <c r="C96" s="228"/>
      <c r="D96" s="228"/>
      <c r="E96" s="228"/>
      <c r="F96" s="228"/>
      <c r="G96" s="228"/>
      <c r="H96" s="228"/>
      <c r="I96" s="228"/>
      <c r="J96" s="228"/>
      <c r="K96" s="228"/>
      <c r="L96" s="228"/>
      <c r="M96" s="228"/>
      <c r="N96" s="228"/>
      <c r="O96" s="228"/>
      <c r="P96" s="228"/>
      <c r="Q96" s="228"/>
      <c r="R96" s="228"/>
      <c r="S96" s="228"/>
      <c r="T96" s="228"/>
    </row>
    <row r="97" spans="1:20" ht="15.75" customHeight="1" x14ac:dyDescent="0.15">
      <c r="A97" s="227"/>
      <c r="B97" s="227"/>
      <c r="C97" s="228"/>
      <c r="D97" s="228"/>
      <c r="E97" s="228"/>
      <c r="F97" s="228"/>
      <c r="G97" s="228"/>
      <c r="H97" s="228"/>
      <c r="I97" s="228"/>
      <c r="J97" s="228"/>
      <c r="K97" s="228"/>
      <c r="L97" s="228"/>
      <c r="M97" s="228"/>
      <c r="N97" s="228"/>
      <c r="O97" s="228"/>
      <c r="P97" s="228"/>
      <c r="Q97" s="228"/>
      <c r="R97" s="228"/>
      <c r="S97" s="228"/>
      <c r="T97" s="228"/>
    </row>
    <row r="98" spans="1:20" ht="15.75" customHeight="1" x14ac:dyDescent="0.15">
      <c r="A98" s="227"/>
      <c r="B98" s="227"/>
      <c r="C98" s="228"/>
      <c r="D98" s="228"/>
      <c r="E98" s="228"/>
      <c r="F98" s="228"/>
      <c r="G98" s="228"/>
      <c r="H98" s="228"/>
      <c r="I98" s="228"/>
      <c r="J98" s="228"/>
      <c r="K98" s="228"/>
      <c r="L98" s="228"/>
      <c r="M98" s="228"/>
      <c r="N98" s="228"/>
      <c r="O98" s="228"/>
      <c r="P98" s="228"/>
      <c r="Q98" s="228"/>
      <c r="R98" s="228"/>
      <c r="S98" s="228"/>
      <c r="T98" s="228"/>
    </row>
    <row r="99" spans="1:20" ht="15.75" customHeight="1" x14ac:dyDescent="0.15">
      <c r="A99" s="227"/>
      <c r="B99" s="227"/>
      <c r="C99" s="228"/>
      <c r="D99" s="228"/>
      <c r="E99" s="228"/>
      <c r="F99" s="228"/>
      <c r="G99" s="228"/>
      <c r="H99" s="228"/>
      <c r="I99" s="228"/>
      <c r="J99" s="228"/>
      <c r="K99" s="228"/>
      <c r="L99" s="228"/>
      <c r="M99" s="228"/>
      <c r="N99" s="228"/>
      <c r="O99" s="228"/>
      <c r="P99" s="228"/>
      <c r="Q99" s="228"/>
      <c r="R99" s="228"/>
      <c r="S99" s="228"/>
      <c r="T99" s="228"/>
    </row>
    <row r="100" spans="1:20" ht="15.75" customHeight="1" x14ac:dyDescent="0.15">
      <c r="A100" s="227"/>
      <c r="B100" s="227"/>
      <c r="C100" s="228"/>
      <c r="D100" s="228"/>
      <c r="E100" s="228"/>
      <c r="F100" s="228"/>
      <c r="G100" s="228"/>
      <c r="H100" s="228"/>
      <c r="I100" s="228"/>
      <c r="J100" s="228"/>
      <c r="K100" s="228"/>
      <c r="L100" s="228"/>
      <c r="M100" s="228"/>
      <c r="N100" s="228"/>
      <c r="O100" s="228"/>
      <c r="P100" s="228"/>
      <c r="Q100" s="228"/>
      <c r="R100" s="228"/>
      <c r="S100" s="228"/>
      <c r="T100" s="228"/>
    </row>
    <row r="101" spans="1:20" ht="15.75" customHeight="1" x14ac:dyDescent="0.15">
      <c r="A101" s="227"/>
      <c r="B101" s="227"/>
      <c r="C101" s="228"/>
      <c r="D101" s="228"/>
      <c r="E101" s="228"/>
      <c r="F101" s="228"/>
      <c r="G101" s="228"/>
      <c r="H101" s="228"/>
      <c r="I101" s="228"/>
      <c r="J101" s="228"/>
      <c r="K101" s="228"/>
      <c r="L101" s="228"/>
      <c r="M101" s="228"/>
      <c r="N101" s="228"/>
      <c r="O101" s="228"/>
      <c r="P101" s="228"/>
      <c r="Q101" s="228"/>
      <c r="R101" s="228"/>
      <c r="S101" s="228"/>
      <c r="T101" s="228"/>
    </row>
    <row r="102" spans="1:20" ht="15.75" customHeight="1" x14ac:dyDescent="0.15">
      <c r="A102" s="227"/>
      <c r="B102" s="227"/>
      <c r="C102" s="228"/>
      <c r="D102" s="228"/>
      <c r="E102" s="228"/>
      <c r="F102" s="228"/>
      <c r="G102" s="228"/>
      <c r="H102" s="228"/>
      <c r="I102" s="228"/>
      <c r="J102" s="228"/>
      <c r="K102" s="228"/>
      <c r="L102" s="228"/>
      <c r="M102" s="228"/>
      <c r="N102" s="228"/>
      <c r="O102" s="228"/>
      <c r="P102" s="228"/>
      <c r="Q102" s="228"/>
      <c r="R102" s="228"/>
      <c r="S102" s="228"/>
      <c r="T102" s="228"/>
    </row>
    <row r="103" spans="1:20" ht="15.75" customHeight="1" x14ac:dyDescent="0.15">
      <c r="A103" s="227"/>
      <c r="B103" s="227"/>
      <c r="C103" s="228"/>
      <c r="D103" s="228"/>
      <c r="E103" s="228"/>
      <c r="F103" s="228"/>
      <c r="G103" s="228"/>
      <c r="H103" s="228"/>
      <c r="I103" s="228"/>
      <c r="J103" s="228"/>
      <c r="K103" s="228"/>
      <c r="L103" s="228"/>
      <c r="M103" s="228"/>
      <c r="N103" s="228"/>
      <c r="O103" s="228"/>
      <c r="P103" s="228"/>
      <c r="Q103" s="228"/>
      <c r="R103" s="228"/>
      <c r="S103" s="228"/>
      <c r="T103" s="228"/>
    </row>
    <row r="104" spans="1:20" ht="15.75" customHeight="1" x14ac:dyDescent="0.15">
      <c r="A104" s="227"/>
      <c r="B104" s="227"/>
      <c r="C104" s="228"/>
      <c r="D104" s="228"/>
      <c r="E104" s="228"/>
      <c r="F104" s="228"/>
      <c r="G104" s="228"/>
      <c r="H104" s="228"/>
      <c r="I104" s="228"/>
      <c r="J104" s="228"/>
      <c r="K104" s="228"/>
      <c r="L104" s="228"/>
      <c r="M104" s="228"/>
      <c r="N104" s="228"/>
      <c r="O104" s="228"/>
      <c r="P104" s="228"/>
      <c r="Q104" s="228"/>
      <c r="R104" s="228"/>
      <c r="S104" s="228"/>
      <c r="T104" s="228"/>
    </row>
    <row r="105" spans="1:20" ht="15.75" customHeight="1" x14ac:dyDescent="0.15">
      <c r="A105" s="227"/>
      <c r="B105" s="227"/>
      <c r="C105" s="228"/>
      <c r="D105" s="228"/>
      <c r="E105" s="228"/>
      <c r="F105" s="228"/>
      <c r="G105" s="228"/>
      <c r="H105" s="228"/>
      <c r="I105" s="228"/>
      <c r="J105" s="228"/>
      <c r="K105" s="228"/>
      <c r="L105" s="228"/>
      <c r="M105" s="228"/>
      <c r="N105" s="228"/>
      <c r="O105" s="228"/>
      <c r="P105" s="228"/>
      <c r="Q105" s="228"/>
      <c r="R105" s="228"/>
      <c r="S105" s="228"/>
      <c r="T105" s="228"/>
    </row>
    <row r="106" spans="1:20" ht="15.75" customHeight="1" x14ac:dyDescent="0.15">
      <c r="A106" s="227"/>
      <c r="B106" s="227"/>
      <c r="C106" s="228"/>
      <c r="D106" s="228"/>
      <c r="E106" s="228"/>
      <c r="F106" s="228"/>
      <c r="G106" s="228"/>
      <c r="H106" s="228"/>
      <c r="I106" s="228"/>
      <c r="J106" s="228"/>
      <c r="K106" s="228"/>
      <c r="L106" s="228"/>
      <c r="M106" s="228"/>
      <c r="N106" s="228"/>
      <c r="O106" s="228"/>
      <c r="P106" s="228"/>
      <c r="Q106" s="228"/>
      <c r="R106" s="228"/>
      <c r="S106" s="228"/>
      <c r="T106" s="228"/>
    </row>
    <row r="107" spans="1:20" ht="15.75" customHeight="1" x14ac:dyDescent="0.15">
      <c r="A107" s="227"/>
      <c r="B107" s="227"/>
      <c r="C107" s="228"/>
      <c r="D107" s="228"/>
      <c r="E107" s="228"/>
      <c r="F107" s="228"/>
      <c r="G107" s="228"/>
      <c r="H107" s="228"/>
      <c r="I107" s="228"/>
      <c r="J107" s="228"/>
      <c r="K107" s="228"/>
      <c r="L107" s="228"/>
      <c r="M107" s="228"/>
      <c r="N107" s="228"/>
      <c r="O107" s="228"/>
      <c r="P107" s="228"/>
      <c r="Q107" s="228"/>
      <c r="R107" s="228"/>
      <c r="S107" s="228"/>
      <c r="T107" s="228"/>
    </row>
    <row r="108" spans="1:20" ht="15.75" customHeight="1" x14ac:dyDescent="0.15">
      <c r="A108" s="227"/>
      <c r="B108" s="227"/>
      <c r="C108" s="228"/>
      <c r="D108" s="228"/>
      <c r="E108" s="228"/>
      <c r="F108" s="228"/>
      <c r="G108" s="228"/>
      <c r="H108" s="228"/>
      <c r="I108" s="228"/>
      <c r="J108" s="228"/>
      <c r="K108" s="228"/>
      <c r="L108" s="228"/>
      <c r="M108" s="228"/>
      <c r="N108" s="228"/>
      <c r="O108" s="228"/>
      <c r="P108" s="228"/>
      <c r="Q108" s="228"/>
      <c r="R108" s="228"/>
      <c r="S108" s="228"/>
      <c r="T108" s="228"/>
    </row>
    <row r="109" spans="1:20" ht="15.75" customHeight="1" x14ac:dyDescent="0.15">
      <c r="A109" s="227"/>
      <c r="B109" s="227"/>
      <c r="C109" s="228"/>
      <c r="D109" s="228"/>
      <c r="E109" s="228"/>
      <c r="F109" s="228"/>
      <c r="G109" s="228"/>
      <c r="H109" s="228"/>
      <c r="I109" s="228"/>
      <c r="J109" s="228"/>
      <c r="K109" s="228"/>
      <c r="L109" s="228"/>
      <c r="M109" s="228"/>
      <c r="N109" s="228"/>
      <c r="O109" s="228"/>
      <c r="P109" s="228"/>
      <c r="Q109" s="228"/>
      <c r="R109" s="228"/>
      <c r="S109" s="228"/>
      <c r="T109" s="228"/>
    </row>
    <row r="110" spans="1:20" ht="15.75" customHeight="1" x14ac:dyDescent="0.15">
      <c r="A110" s="227"/>
      <c r="B110" s="227"/>
      <c r="C110" s="228"/>
      <c r="D110" s="228"/>
      <c r="E110" s="228"/>
      <c r="F110" s="228"/>
      <c r="G110" s="228"/>
      <c r="H110" s="228"/>
      <c r="I110" s="228"/>
      <c r="J110" s="228"/>
      <c r="K110" s="228"/>
      <c r="L110" s="228"/>
      <c r="M110" s="228"/>
      <c r="N110" s="228"/>
      <c r="O110" s="228"/>
      <c r="P110" s="228"/>
      <c r="Q110" s="228"/>
      <c r="R110" s="228"/>
      <c r="S110" s="228"/>
      <c r="T110" s="228"/>
    </row>
    <row r="111" spans="1:20" ht="15.75" customHeight="1" x14ac:dyDescent="0.15">
      <c r="A111" s="227"/>
      <c r="B111" s="227"/>
      <c r="C111" s="228"/>
      <c r="D111" s="228"/>
      <c r="E111" s="228"/>
      <c r="F111" s="228"/>
      <c r="G111" s="228"/>
      <c r="H111" s="228"/>
      <c r="I111" s="228"/>
      <c r="J111" s="228"/>
      <c r="K111" s="228"/>
      <c r="L111" s="228"/>
      <c r="M111" s="228"/>
      <c r="N111" s="228"/>
      <c r="O111" s="228"/>
      <c r="P111" s="228"/>
      <c r="Q111" s="228"/>
      <c r="R111" s="228"/>
      <c r="S111" s="228"/>
      <c r="T111" s="228"/>
    </row>
    <row r="112" spans="1:20" ht="15.75" customHeight="1" x14ac:dyDescent="0.15">
      <c r="A112" s="227"/>
      <c r="B112" s="227"/>
      <c r="C112" s="228"/>
      <c r="D112" s="228"/>
      <c r="E112" s="228"/>
      <c r="F112" s="228"/>
      <c r="G112" s="228"/>
      <c r="H112" s="228"/>
      <c r="I112" s="228"/>
      <c r="J112" s="228"/>
      <c r="K112" s="228"/>
      <c r="L112" s="228"/>
      <c r="M112" s="228"/>
      <c r="N112" s="228"/>
      <c r="O112" s="228"/>
      <c r="P112" s="228"/>
      <c r="Q112" s="228"/>
      <c r="R112" s="228"/>
      <c r="S112" s="228"/>
      <c r="T112" s="228"/>
    </row>
    <row r="113" spans="1:20" ht="15.75" customHeight="1" x14ac:dyDescent="0.15">
      <c r="A113" s="227"/>
      <c r="B113" s="227"/>
      <c r="C113" s="228"/>
      <c r="D113" s="228"/>
      <c r="E113" s="228"/>
      <c r="F113" s="228"/>
      <c r="G113" s="228"/>
      <c r="H113" s="228"/>
      <c r="I113" s="228"/>
      <c r="J113" s="228"/>
      <c r="K113" s="228"/>
      <c r="L113" s="228"/>
      <c r="M113" s="228"/>
      <c r="N113" s="228"/>
      <c r="O113" s="228"/>
      <c r="P113" s="228"/>
      <c r="Q113" s="228"/>
      <c r="R113" s="228"/>
      <c r="S113" s="228"/>
      <c r="T113" s="228"/>
    </row>
    <row r="114" spans="1:20" ht="15.75" customHeight="1" x14ac:dyDescent="0.15">
      <c r="A114" s="227"/>
      <c r="B114" s="227"/>
      <c r="C114" s="228"/>
      <c r="D114" s="228"/>
      <c r="E114" s="228"/>
      <c r="F114" s="228"/>
      <c r="G114" s="228"/>
      <c r="H114" s="228"/>
      <c r="I114" s="228"/>
      <c r="J114" s="228"/>
      <c r="K114" s="228"/>
      <c r="L114" s="228"/>
      <c r="M114" s="228"/>
      <c r="N114" s="228"/>
      <c r="O114" s="228"/>
      <c r="P114" s="228"/>
      <c r="Q114" s="228"/>
      <c r="R114" s="228"/>
      <c r="S114" s="228"/>
      <c r="T114" s="228"/>
    </row>
    <row r="115" spans="1:20" ht="15.75" customHeight="1" x14ac:dyDescent="0.15">
      <c r="A115" s="227"/>
      <c r="B115" s="227"/>
      <c r="C115" s="228"/>
      <c r="D115" s="228"/>
      <c r="E115" s="228"/>
      <c r="F115" s="228"/>
      <c r="G115" s="228"/>
      <c r="H115" s="228"/>
      <c r="I115" s="228"/>
      <c r="J115" s="228"/>
      <c r="K115" s="228"/>
      <c r="L115" s="228"/>
      <c r="M115" s="228"/>
      <c r="N115" s="228"/>
      <c r="O115" s="228"/>
      <c r="P115" s="228"/>
      <c r="Q115" s="228"/>
      <c r="R115" s="228"/>
      <c r="S115" s="228"/>
      <c r="T115" s="228"/>
    </row>
    <row r="116" spans="1:20" ht="15.75" customHeight="1" x14ac:dyDescent="0.15">
      <c r="A116" s="227"/>
      <c r="B116" s="227"/>
      <c r="C116" s="228"/>
      <c r="D116" s="228"/>
      <c r="E116" s="228"/>
      <c r="F116" s="228"/>
      <c r="G116" s="228"/>
      <c r="H116" s="228"/>
      <c r="I116" s="228"/>
      <c r="J116" s="228"/>
      <c r="K116" s="228"/>
      <c r="L116" s="228"/>
      <c r="M116" s="228"/>
      <c r="N116" s="228"/>
      <c r="O116" s="228"/>
      <c r="P116" s="228"/>
      <c r="Q116" s="228"/>
      <c r="R116" s="228"/>
      <c r="S116" s="228"/>
      <c r="T116" s="228"/>
    </row>
    <row r="117" spans="1:20" ht="15.75" customHeight="1" x14ac:dyDescent="0.15">
      <c r="A117" s="227"/>
      <c r="B117" s="227"/>
      <c r="C117" s="228"/>
      <c r="D117" s="228"/>
      <c r="E117" s="228"/>
      <c r="F117" s="228"/>
      <c r="G117" s="228"/>
      <c r="H117" s="228"/>
      <c r="I117" s="228"/>
      <c r="J117" s="228"/>
      <c r="K117" s="228"/>
      <c r="L117" s="228"/>
      <c r="M117" s="228"/>
      <c r="N117" s="228"/>
      <c r="O117" s="228"/>
      <c r="P117" s="228"/>
      <c r="Q117" s="228"/>
      <c r="R117" s="228"/>
      <c r="S117" s="228"/>
      <c r="T117" s="228"/>
    </row>
    <row r="118" spans="1:20" ht="15.75" customHeight="1" x14ac:dyDescent="0.15">
      <c r="A118" s="227"/>
      <c r="B118" s="227"/>
      <c r="C118" s="228"/>
      <c r="D118" s="228"/>
      <c r="E118" s="228"/>
      <c r="F118" s="228"/>
      <c r="G118" s="228"/>
      <c r="H118" s="228"/>
      <c r="I118" s="228"/>
      <c r="J118" s="228"/>
      <c r="K118" s="228"/>
      <c r="L118" s="228"/>
      <c r="M118" s="228"/>
      <c r="N118" s="228"/>
      <c r="O118" s="228"/>
      <c r="P118" s="228"/>
      <c r="Q118" s="228"/>
      <c r="R118" s="228"/>
      <c r="S118" s="228"/>
      <c r="T118" s="228"/>
    </row>
    <row r="119" spans="1:20" ht="15.75" customHeight="1" x14ac:dyDescent="0.15">
      <c r="A119" s="227"/>
      <c r="B119" s="227"/>
      <c r="C119" s="228"/>
      <c r="D119" s="228"/>
      <c r="E119" s="228"/>
      <c r="F119" s="228"/>
      <c r="G119" s="228"/>
      <c r="H119" s="228"/>
      <c r="I119" s="228"/>
      <c r="J119" s="228"/>
      <c r="K119" s="228"/>
      <c r="L119" s="228"/>
      <c r="M119" s="228"/>
      <c r="N119" s="228"/>
      <c r="O119" s="228"/>
      <c r="P119" s="228"/>
      <c r="Q119" s="228"/>
      <c r="R119" s="228"/>
      <c r="S119" s="228"/>
      <c r="T119" s="228"/>
    </row>
    <row r="120" spans="1:20" ht="15.75" customHeight="1" x14ac:dyDescent="0.15">
      <c r="A120" s="227"/>
      <c r="B120" s="227"/>
      <c r="C120" s="228"/>
      <c r="D120" s="228"/>
      <c r="E120" s="228"/>
      <c r="F120" s="228"/>
      <c r="G120" s="228"/>
      <c r="H120" s="228"/>
      <c r="I120" s="228"/>
      <c r="J120" s="228"/>
      <c r="K120" s="228"/>
      <c r="L120" s="228"/>
      <c r="M120" s="228"/>
      <c r="N120" s="228"/>
      <c r="O120" s="228"/>
      <c r="P120" s="228"/>
      <c r="Q120" s="228"/>
      <c r="R120" s="228"/>
      <c r="S120" s="228"/>
      <c r="T120" s="228"/>
    </row>
    <row r="121" spans="1:20" ht="15.75" customHeight="1" x14ac:dyDescent="0.15">
      <c r="A121" s="227"/>
      <c r="B121" s="227"/>
      <c r="C121" s="228"/>
      <c r="D121" s="228"/>
      <c r="E121" s="228"/>
      <c r="F121" s="228"/>
      <c r="G121" s="228"/>
      <c r="H121" s="228"/>
      <c r="I121" s="228"/>
      <c r="J121" s="228"/>
      <c r="K121" s="228"/>
      <c r="L121" s="228"/>
      <c r="M121" s="228"/>
      <c r="N121" s="228"/>
      <c r="O121" s="228"/>
      <c r="P121" s="228"/>
      <c r="Q121" s="228"/>
      <c r="R121" s="228"/>
      <c r="S121" s="228"/>
      <c r="T121" s="228"/>
    </row>
    <row r="122" spans="1:20" ht="15.75" customHeight="1" x14ac:dyDescent="0.15">
      <c r="A122" s="227"/>
      <c r="B122" s="227"/>
      <c r="C122" s="228"/>
      <c r="D122" s="228"/>
      <c r="E122" s="228"/>
      <c r="F122" s="228"/>
      <c r="G122" s="228"/>
      <c r="H122" s="228"/>
      <c r="I122" s="228"/>
      <c r="J122" s="228"/>
      <c r="K122" s="228"/>
      <c r="L122" s="228"/>
      <c r="M122" s="228"/>
      <c r="N122" s="228"/>
      <c r="O122" s="228"/>
      <c r="P122" s="228"/>
      <c r="Q122" s="228"/>
      <c r="R122" s="228"/>
      <c r="S122" s="228"/>
      <c r="T122" s="228"/>
    </row>
    <row r="123" spans="1:20" ht="15.75" customHeight="1" x14ac:dyDescent="0.15">
      <c r="A123" s="227"/>
      <c r="B123" s="227"/>
      <c r="C123" s="228"/>
      <c r="D123" s="228"/>
      <c r="E123" s="228"/>
      <c r="F123" s="228"/>
      <c r="G123" s="228"/>
      <c r="H123" s="228"/>
      <c r="I123" s="228"/>
      <c r="J123" s="228"/>
      <c r="K123" s="228"/>
      <c r="L123" s="228"/>
      <c r="M123" s="228"/>
      <c r="N123" s="228"/>
      <c r="O123" s="228"/>
      <c r="P123" s="228"/>
      <c r="Q123" s="228"/>
      <c r="R123" s="228"/>
      <c r="S123" s="228"/>
      <c r="T123" s="228"/>
    </row>
    <row r="124" spans="1:20" ht="15.75" customHeight="1" x14ac:dyDescent="0.15">
      <c r="A124" s="227"/>
      <c r="B124" s="227"/>
      <c r="C124" s="228"/>
      <c r="D124" s="228"/>
      <c r="E124" s="228"/>
      <c r="F124" s="228"/>
      <c r="G124" s="228"/>
      <c r="H124" s="228"/>
      <c r="I124" s="228"/>
      <c r="J124" s="228"/>
      <c r="K124" s="228"/>
      <c r="L124" s="228"/>
      <c r="M124" s="228"/>
      <c r="N124" s="228"/>
      <c r="O124" s="228"/>
      <c r="P124" s="228"/>
      <c r="Q124" s="228"/>
      <c r="R124" s="228"/>
      <c r="S124" s="228"/>
      <c r="T124" s="228"/>
    </row>
    <row r="125" spans="1:20" ht="15.75" customHeight="1" x14ac:dyDescent="0.15">
      <c r="A125" s="227"/>
      <c r="B125" s="227"/>
      <c r="C125" s="228"/>
      <c r="D125" s="228"/>
      <c r="E125" s="228"/>
      <c r="F125" s="228"/>
      <c r="G125" s="228"/>
      <c r="H125" s="228"/>
      <c r="I125" s="228"/>
      <c r="J125" s="228"/>
      <c r="K125" s="228"/>
      <c r="L125" s="228"/>
      <c r="M125" s="228"/>
      <c r="N125" s="228"/>
      <c r="O125" s="228"/>
      <c r="P125" s="228"/>
      <c r="Q125" s="228"/>
      <c r="R125" s="228"/>
      <c r="S125" s="228"/>
      <c r="T125" s="228"/>
    </row>
    <row r="126" spans="1:20" ht="15.75" customHeight="1" x14ac:dyDescent="0.15">
      <c r="A126" s="227"/>
      <c r="B126" s="227"/>
      <c r="C126" s="228"/>
      <c r="D126" s="228"/>
      <c r="E126" s="228"/>
      <c r="F126" s="228"/>
      <c r="G126" s="228"/>
      <c r="H126" s="228"/>
      <c r="I126" s="228"/>
      <c r="J126" s="228"/>
      <c r="K126" s="228"/>
      <c r="L126" s="228"/>
      <c r="M126" s="228"/>
      <c r="N126" s="228"/>
      <c r="O126" s="228"/>
      <c r="P126" s="228"/>
      <c r="Q126" s="228"/>
      <c r="R126" s="228"/>
      <c r="S126" s="228"/>
      <c r="T126" s="228"/>
    </row>
    <row r="127" spans="1:20" ht="15.75" customHeight="1" x14ac:dyDescent="0.15">
      <c r="A127" s="227"/>
      <c r="B127" s="227"/>
      <c r="C127" s="228"/>
      <c r="D127" s="228"/>
      <c r="E127" s="228"/>
      <c r="F127" s="228"/>
      <c r="G127" s="228"/>
      <c r="H127" s="228"/>
      <c r="I127" s="228"/>
      <c r="J127" s="228"/>
      <c r="K127" s="228"/>
      <c r="L127" s="228"/>
      <c r="M127" s="228"/>
      <c r="N127" s="228"/>
      <c r="O127" s="228"/>
      <c r="P127" s="228"/>
      <c r="Q127" s="228"/>
      <c r="R127" s="228"/>
      <c r="S127" s="228"/>
      <c r="T127" s="228"/>
    </row>
    <row r="128" spans="1:20" ht="15.75" customHeight="1" x14ac:dyDescent="0.15">
      <c r="A128" s="227"/>
      <c r="B128" s="227"/>
      <c r="C128" s="228"/>
      <c r="D128" s="228"/>
      <c r="E128" s="228"/>
      <c r="F128" s="228"/>
      <c r="G128" s="228"/>
      <c r="H128" s="228"/>
      <c r="I128" s="228"/>
      <c r="J128" s="228"/>
      <c r="K128" s="228"/>
      <c r="L128" s="228"/>
      <c r="M128" s="228"/>
      <c r="N128" s="228"/>
      <c r="O128" s="228"/>
      <c r="P128" s="228"/>
      <c r="Q128" s="228"/>
      <c r="R128" s="228"/>
      <c r="S128" s="228"/>
      <c r="T128" s="228"/>
    </row>
    <row r="129" spans="1:20" ht="15.75" customHeight="1" x14ac:dyDescent="0.15">
      <c r="A129" s="227"/>
      <c r="B129" s="227"/>
      <c r="C129" s="228"/>
      <c r="D129" s="228"/>
      <c r="E129" s="228"/>
      <c r="F129" s="228"/>
      <c r="G129" s="228"/>
      <c r="H129" s="228"/>
      <c r="I129" s="228"/>
      <c r="J129" s="228"/>
      <c r="K129" s="228"/>
      <c r="L129" s="228"/>
      <c r="M129" s="228"/>
      <c r="N129" s="228"/>
      <c r="O129" s="228"/>
      <c r="P129" s="228"/>
      <c r="Q129" s="228"/>
      <c r="R129" s="228"/>
      <c r="S129" s="228"/>
      <c r="T129" s="228"/>
    </row>
    <row r="130" spans="1:20" ht="15.75" customHeight="1" x14ac:dyDescent="0.15">
      <c r="A130" s="227"/>
      <c r="B130" s="227"/>
      <c r="C130" s="228"/>
      <c r="D130" s="228"/>
      <c r="E130" s="228"/>
      <c r="F130" s="228"/>
      <c r="G130" s="228"/>
      <c r="H130" s="228"/>
      <c r="I130" s="228"/>
      <c r="J130" s="228"/>
      <c r="K130" s="228"/>
      <c r="L130" s="228"/>
      <c r="M130" s="228"/>
      <c r="N130" s="228"/>
      <c r="O130" s="228"/>
      <c r="P130" s="228"/>
      <c r="Q130" s="228"/>
      <c r="R130" s="228"/>
      <c r="S130" s="228"/>
      <c r="T130" s="228"/>
    </row>
    <row r="131" spans="1:20" ht="15.75" customHeight="1" x14ac:dyDescent="0.15">
      <c r="A131" s="227"/>
      <c r="B131" s="227"/>
      <c r="C131" s="228"/>
      <c r="D131" s="228"/>
      <c r="E131" s="228"/>
      <c r="F131" s="228"/>
      <c r="G131" s="228"/>
      <c r="H131" s="228"/>
      <c r="I131" s="228"/>
      <c r="J131" s="228"/>
      <c r="K131" s="228"/>
      <c r="L131" s="228"/>
      <c r="M131" s="228"/>
      <c r="N131" s="228"/>
      <c r="O131" s="228"/>
      <c r="P131" s="228"/>
      <c r="Q131" s="228"/>
      <c r="R131" s="228"/>
      <c r="S131" s="228"/>
      <c r="T131" s="228"/>
    </row>
    <row r="132" spans="1:20" ht="15.75" customHeight="1" x14ac:dyDescent="0.15">
      <c r="A132" s="227"/>
      <c r="B132" s="227"/>
      <c r="C132" s="228"/>
      <c r="D132" s="228"/>
      <c r="E132" s="228"/>
      <c r="F132" s="228"/>
      <c r="G132" s="228"/>
      <c r="H132" s="228"/>
      <c r="I132" s="228"/>
      <c r="J132" s="228"/>
      <c r="K132" s="228"/>
      <c r="L132" s="228"/>
      <c r="M132" s="228"/>
      <c r="N132" s="228"/>
      <c r="O132" s="228"/>
      <c r="P132" s="228"/>
      <c r="Q132" s="228"/>
      <c r="R132" s="228"/>
      <c r="S132" s="228"/>
      <c r="T132" s="228"/>
    </row>
    <row r="133" spans="1:20" ht="15.75" customHeight="1" x14ac:dyDescent="0.15">
      <c r="A133" s="227"/>
      <c r="B133" s="227"/>
      <c r="C133" s="228"/>
      <c r="D133" s="228"/>
      <c r="E133" s="228"/>
      <c r="F133" s="228"/>
      <c r="G133" s="228"/>
      <c r="H133" s="228"/>
      <c r="I133" s="228"/>
      <c r="J133" s="228"/>
      <c r="K133" s="228"/>
      <c r="L133" s="228"/>
      <c r="M133" s="228"/>
      <c r="N133" s="228"/>
      <c r="O133" s="228"/>
      <c r="P133" s="228"/>
      <c r="Q133" s="228"/>
      <c r="R133" s="228"/>
      <c r="S133" s="228"/>
      <c r="T133" s="228"/>
    </row>
    <row r="134" spans="1:20" ht="15.75" customHeight="1" x14ac:dyDescent="0.15">
      <c r="A134" s="227"/>
      <c r="B134" s="227"/>
      <c r="C134" s="228"/>
      <c r="D134" s="228"/>
      <c r="E134" s="228"/>
      <c r="F134" s="228"/>
      <c r="G134" s="228"/>
      <c r="H134" s="228"/>
      <c r="I134" s="228"/>
      <c r="J134" s="228"/>
      <c r="K134" s="228"/>
      <c r="L134" s="228"/>
      <c r="M134" s="228"/>
      <c r="N134" s="228"/>
      <c r="O134" s="228"/>
      <c r="P134" s="228"/>
      <c r="Q134" s="228"/>
      <c r="R134" s="228"/>
      <c r="S134" s="228"/>
      <c r="T134" s="228"/>
    </row>
    <row r="135" spans="1:20" ht="15.75" customHeight="1" x14ac:dyDescent="0.15">
      <c r="A135" s="227"/>
      <c r="B135" s="227"/>
      <c r="C135" s="228"/>
      <c r="D135" s="228"/>
      <c r="E135" s="228"/>
      <c r="F135" s="228"/>
      <c r="G135" s="228"/>
      <c r="H135" s="228"/>
      <c r="I135" s="228"/>
      <c r="J135" s="228"/>
      <c r="K135" s="228"/>
      <c r="L135" s="228"/>
      <c r="M135" s="228"/>
      <c r="N135" s="228"/>
      <c r="O135" s="228"/>
      <c r="P135" s="228"/>
      <c r="Q135" s="228"/>
      <c r="R135" s="228"/>
      <c r="S135" s="228"/>
      <c r="T135" s="228"/>
    </row>
    <row r="136" spans="1:20" ht="15.75" customHeight="1" x14ac:dyDescent="0.15">
      <c r="A136" s="227"/>
      <c r="B136" s="227"/>
      <c r="C136" s="228"/>
      <c r="D136" s="228"/>
      <c r="E136" s="228"/>
      <c r="F136" s="228"/>
      <c r="G136" s="228"/>
      <c r="H136" s="228"/>
      <c r="I136" s="228"/>
      <c r="J136" s="228"/>
      <c r="K136" s="228"/>
      <c r="L136" s="228"/>
      <c r="M136" s="228"/>
      <c r="N136" s="228"/>
      <c r="O136" s="228"/>
      <c r="P136" s="228"/>
      <c r="Q136" s="228"/>
      <c r="R136" s="228"/>
      <c r="S136" s="228"/>
      <c r="T136" s="228"/>
    </row>
    <row r="137" spans="1:20" ht="15.75" customHeight="1" x14ac:dyDescent="0.15">
      <c r="A137" s="227"/>
      <c r="B137" s="227"/>
      <c r="C137" s="228"/>
      <c r="D137" s="228"/>
      <c r="E137" s="228"/>
      <c r="F137" s="228"/>
      <c r="G137" s="228"/>
      <c r="H137" s="228"/>
      <c r="I137" s="228"/>
      <c r="J137" s="228"/>
      <c r="K137" s="228"/>
      <c r="L137" s="228"/>
      <c r="M137" s="228"/>
      <c r="N137" s="228"/>
      <c r="O137" s="228"/>
      <c r="P137" s="228"/>
      <c r="Q137" s="228"/>
      <c r="R137" s="228"/>
      <c r="S137" s="228"/>
      <c r="T137" s="228"/>
    </row>
    <row r="138" spans="1:20" ht="15.75" customHeight="1" x14ac:dyDescent="0.15">
      <c r="A138" s="227"/>
      <c r="B138" s="227"/>
      <c r="C138" s="228"/>
      <c r="D138" s="228"/>
      <c r="E138" s="228"/>
      <c r="F138" s="228"/>
      <c r="G138" s="228"/>
      <c r="H138" s="228"/>
      <c r="I138" s="228"/>
      <c r="J138" s="228"/>
      <c r="K138" s="228"/>
      <c r="L138" s="228"/>
      <c r="M138" s="228"/>
      <c r="N138" s="228"/>
      <c r="O138" s="228"/>
      <c r="P138" s="228"/>
      <c r="Q138" s="228"/>
      <c r="R138" s="228"/>
      <c r="S138" s="228"/>
      <c r="T138" s="228"/>
    </row>
    <row r="139" spans="1:20" ht="15.75" customHeight="1" x14ac:dyDescent="0.15">
      <c r="A139" s="227"/>
      <c r="B139" s="227"/>
      <c r="C139" s="228"/>
      <c r="D139" s="228"/>
      <c r="E139" s="228"/>
      <c r="F139" s="228"/>
      <c r="G139" s="228"/>
      <c r="H139" s="228"/>
      <c r="I139" s="228"/>
      <c r="J139" s="228"/>
      <c r="K139" s="228"/>
      <c r="L139" s="228"/>
      <c r="M139" s="228"/>
      <c r="N139" s="228"/>
      <c r="O139" s="228"/>
      <c r="P139" s="228"/>
      <c r="Q139" s="228"/>
      <c r="R139" s="228"/>
      <c r="S139" s="228"/>
      <c r="T139" s="228"/>
    </row>
    <row r="140" spans="1:20" ht="15.75" customHeight="1" x14ac:dyDescent="0.15">
      <c r="A140" s="227"/>
      <c r="B140" s="227"/>
      <c r="C140" s="228"/>
      <c r="D140" s="228"/>
      <c r="E140" s="228"/>
      <c r="F140" s="228"/>
      <c r="G140" s="228"/>
      <c r="H140" s="228"/>
      <c r="I140" s="228"/>
      <c r="J140" s="228"/>
      <c r="K140" s="228"/>
      <c r="L140" s="228"/>
      <c r="M140" s="228"/>
      <c r="N140" s="228"/>
      <c r="O140" s="228"/>
      <c r="P140" s="228"/>
      <c r="Q140" s="228"/>
      <c r="R140" s="228"/>
      <c r="S140" s="228"/>
      <c r="T140" s="228"/>
    </row>
    <row r="141" spans="1:20" ht="15.75" customHeight="1" x14ac:dyDescent="0.15">
      <c r="A141" s="227"/>
      <c r="B141" s="227"/>
      <c r="C141" s="228"/>
      <c r="D141" s="228"/>
      <c r="E141" s="228"/>
      <c r="F141" s="228"/>
      <c r="G141" s="228"/>
      <c r="H141" s="228"/>
      <c r="I141" s="228"/>
      <c r="J141" s="228"/>
      <c r="K141" s="228"/>
      <c r="L141" s="228"/>
      <c r="M141" s="228"/>
      <c r="N141" s="228"/>
      <c r="O141" s="228"/>
      <c r="P141" s="228"/>
      <c r="Q141" s="228"/>
      <c r="R141" s="228"/>
      <c r="S141" s="228"/>
      <c r="T141" s="228"/>
    </row>
    <row r="142" spans="1:20" ht="15.75" customHeight="1" x14ac:dyDescent="0.15">
      <c r="A142" s="227"/>
      <c r="B142" s="227"/>
      <c r="C142" s="228"/>
      <c r="D142" s="228"/>
      <c r="E142" s="228"/>
      <c r="F142" s="228"/>
      <c r="G142" s="228"/>
      <c r="H142" s="228"/>
      <c r="I142" s="228"/>
      <c r="J142" s="228"/>
      <c r="K142" s="228"/>
      <c r="L142" s="228"/>
      <c r="M142" s="228"/>
      <c r="N142" s="228"/>
      <c r="O142" s="228"/>
      <c r="P142" s="228"/>
      <c r="Q142" s="228"/>
      <c r="R142" s="228"/>
      <c r="S142" s="228"/>
      <c r="T142" s="228"/>
    </row>
    <row r="143" spans="1:20" ht="15.75" customHeight="1" x14ac:dyDescent="0.15">
      <c r="A143" s="227"/>
      <c r="B143" s="227"/>
      <c r="C143" s="228"/>
      <c r="D143" s="228"/>
      <c r="E143" s="228"/>
      <c r="F143" s="228"/>
      <c r="G143" s="228"/>
      <c r="H143" s="228"/>
      <c r="I143" s="228"/>
      <c r="J143" s="228"/>
      <c r="K143" s="228"/>
      <c r="L143" s="228"/>
      <c r="M143" s="228"/>
      <c r="N143" s="228"/>
      <c r="O143" s="228"/>
      <c r="P143" s="228"/>
      <c r="Q143" s="228"/>
      <c r="R143" s="228"/>
      <c r="S143" s="228"/>
      <c r="T143" s="228"/>
    </row>
    <row r="144" spans="1:20" ht="15.75" customHeight="1" x14ac:dyDescent="0.15">
      <c r="A144" s="227"/>
      <c r="B144" s="227"/>
      <c r="C144" s="228"/>
      <c r="D144" s="228"/>
      <c r="E144" s="228"/>
      <c r="F144" s="228"/>
      <c r="G144" s="228"/>
      <c r="H144" s="228"/>
      <c r="I144" s="228"/>
      <c r="J144" s="228"/>
      <c r="K144" s="228"/>
      <c r="L144" s="228"/>
      <c r="M144" s="228"/>
      <c r="N144" s="228"/>
      <c r="O144" s="228"/>
      <c r="P144" s="228"/>
      <c r="Q144" s="228"/>
      <c r="R144" s="228"/>
      <c r="S144" s="228"/>
      <c r="T144" s="228"/>
    </row>
    <row r="145" spans="1:20" ht="15.75" customHeight="1" x14ac:dyDescent="0.15">
      <c r="A145" s="227"/>
      <c r="B145" s="227"/>
      <c r="C145" s="228"/>
      <c r="D145" s="228"/>
      <c r="E145" s="228"/>
      <c r="F145" s="228"/>
      <c r="G145" s="228"/>
      <c r="H145" s="228"/>
      <c r="I145" s="228"/>
      <c r="J145" s="228"/>
      <c r="K145" s="228"/>
      <c r="L145" s="228"/>
      <c r="M145" s="228"/>
      <c r="N145" s="228"/>
      <c r="O145" s="228"/>
      <c r="P145" s="228"/>
      <c r="Q145" s="228"/>
      <c r="R145" s="228"/>
      <c r="S145" s="228"/>
      <c r="T145" s="228"/>
    </row>
    <row r="146" spans="1:20" ht="15.75" customHeight="1" x14ac:dyDescent="0.15">
      <c r="A146" s="227"/>
      <c r="B146" s="227"/>
      <c r="C146" s="228"/>
      <c r="D146" s="228"/>
      <c r="E146" s="228"/>
      <c r="F146" s="228"/>
      <c r="G146" s="228"/>
      <c r="H146" s="228"/>
      <c r="I146" s="228"/>
      <c r="J146" s="228"/>
      <c r="K146" s="228"/>
      <c r="L146" s="228"/>
      <c r="M146" s="228"/>
      <c r="N146" s="228"/>
      <c r="O146" s="228"/>
      <c r="P146" s="228"/>
      <c r="Q146" s="228"/>
      <c r="R146" s="228"/>
      <c r="S146" s="228"/>
      <c r="T146" s="228"/>
    </row>
    <row r="147" spans="1:20" ht="15.75" customHeight="1" x14ac:dyDescent="0.15">
      <c r="A147" s="227"/>
      <c r="B147" s="227"/>
      <c r="C147" s="228"/>
      <c r="D147" s="228"/>
      <c r="E147" s="228"/>
      <c r="F147" s="228"/>
      <c r="G147" s="228"/>
      <c r="H147" s="228"/>
      <c r="I147" s="228"/>
      <c r="J147" s="228"/>
      <c r="K147" s="228"/>
      <c r="L147" s="228"/>
      <c r="M147" s="228"/>
      <c r="N147" s="228"/>
      <c r="O147" s="228"/>
      <c r="P147" s="228"/>
      <c r="Q147" s="228"/>
      <c r="R147" s="228"/>
      <c r="S147" s="228"/>
      <c r="T147" s="228"/>
    </row>
    <row r="148" spans="1:20" ht="15.75" customHeight="1" x14ac:dyDescent="0.15">
      <c r="A148" s="227"/>
      <c r="B148" s="227"/>
      <c r="C148" s="228"/>
      <c r="D148" s="228"/>
      <c r="E148" s="228"/>
      <c r="F148" s="228"/>
      <c r="G148" s="228"/>
      <c r="H148" s="228"/>
      <c r="I148" s="228"/>
      <c r="J148" s="228"/>
      <c r="K148" s="228"/>
      <c r="L148" s="228"/>
      <c r="M148" s="228"/>
      <c r="N148" s="228"/>
      <c r="O148" s="228"/>
      <c r="P148" s="228"/>
      <c r="Q148" s="228"/>
      <c r="R148" s="228"/>
      <c r="S148" s="228"/>
      <c r="T148" s="228"/>
    </row>
    <row r="149" spans="1:20" ht="15.75" customHeight="1" x14ac:dyDescent="0.15">
      <c r="A149" s="227"/>
      <c r="B149" s="227"/>
      <c r="C149" s="228"/>
      <c r="D149" s="228"/>
      <c r="E149" s="228"/>
      <c r="F149" s="228"/>
      <c r="G149" s="228"/>
      <c r="H149" s="228"/>
      <c r="I149" s="228"/>
      <c r="J149" s="228"/>
      <c r="K149" s="228"/>
      <c r="L149" s="228"/>
      <c r="M149" s="228"/>
      <c r="N149" s="228"/>
      <c r="O149" s="228"/>
      <c r="P149" s="228"/>
      <c r="Q149" s="228"/>
      <c r="R149" s="228"/>
      <c r="S149" s="228"/>
      <c r="T149" s="228"/>
    </row>
    <row r="150" spans="1:20" ht="15.75" customHeight="1" x14ac:dyDescent="0.15">
      <c r="A150" s="227"/>
      <c r="B150" s="227"/>
      <c r="C150" s="228"/>
      <c r="D150" s="228"/>
      <c r="E150" s="228"/>
      <c r="F150" s="228"/>
      <c r="G150" s="228"/>
      <c r="H150" s="228"/>
      <c r="I150" s="228"/>
      <c r="J150" s="228"/>
      <c r="K150" s="228"/>
      <c r="L150" s="228"/>
      <c r="M150" s="228"/>
      <c r="N150" s="228"/>
      <c r="O150" s="228"/>
      <c r="P150" s="228"/>
      <c r="Q150" s="228"/>
      <c r="R150" s="228"/>
      <c r="S150" s="228"/>
      <c r="T150" s="228"/>
    </row>
    <row r="151" spans="1:20" ht="15.75" customHeight="1" x14ac:dyDescent="0.15">
      <c r="A151" s="227"/>
      <c r="B151" s="227"/>
      <c r="C151" s="228"/>
      <c r="D151" s="228"/>
      <c r="E151" s="228"/>
      <c r="F151" s="228"/>
      <c r="G151" s="228"/>
      <c r="H151" s="228"/>
      <c r="I151" s="228"/>
      <c r="J151" s="228"/>
      <c r="K151" s="228"/>
      <c r="L151" s="228"/>
      <c r="M151" s="228"/>
      <c r="N151" s="228"/>
      <c r="O151" s="228"/>
      <c r="P151" s="228"/>
      <c r="Q151" s="228"/>
      <c r="R151" s="228"/>
      <c r="S151" s="228"/>
      <c r="T151" s="228"/>
    </row>
    <row r="152" spans="1:20" ht="15.75" customHeight="1" x14ac:dyDescent="0.15">
      <c r="A152" s="227"/>
      <c r="B152" s="227"/>
      <c r="C152" s="228"/>
      <c r="D152" s="228"/>
      <c r="E152" s="228"/>
      <c r="F152" s="228"/>
      <c r="G152" s="228"/>
      <c r="H152" s="228"/>
      <c r="I152" s="228"/>
      <c r="J152" s="228"/>
      <c r="K152" s="228"/>
      <c r="L152" s="228"/>
      <c r="M152" s="228"/>
      <c r="N152" s="228"/>
      <c r="O152" s="228"/>
      <c r="P152" s="228"/>
      <c r="Q152" s="228"/>
      <c r="R152" s="228"/>
      <c r="S152" s="228"/>
      <c r="T152" s="228"/>
    </row>
    <row r="153" spans="1:20" ht="15.75" customHeight="1" x14ac:dyDescent="0.15">
      <c r="A153" s="227"/>
      <c r="B153" s="227"/>
      <c r="C153" s="228"/>
      <c r="D153" s="228"/>
      <c r="E153" s="228"/>
      <c r="F153" s="228"/>
      <c r="G153" s="228"/>
      <c r="H153" s="228"/>
      <c r="I153" s="228"/>
      <c r="J153" s="228"/>
      <c r="K153" s="228"/>
      <c r="L153" s="228"/>
      <c r="M153" s="228"/>
      <c r="N153" s="228"/>
      <c r="O153" s="228"/>
      <c r="P153" s="228"/>
      <c r="Q153" s="228"/>
      <c r="R153" s="228"/>
      <c r="S153" s="228"/>
      <c r="T153" s="228"/>
    </row>
    <row r="154" spans="1:20" ht="15.75" customHeight="1" x14ac:dyDescent="0.15">
      <c r="A154" s="227"/>
      <c r="B154" s="227"/>
      <c r="C154" s="228"/>
      <c r="D154" s="228"/>
      <c r="E154" s="228"/>
      <c r="F154" s="228"/>
      <c r="G154" s="228"/>
      <c r="H154" s="228"/>
      <c r="I154" s="228"/>
      <c r="J154" s="228"/>
      <c r="K154" s="228"/>
      <c r="L154" s="228"/>
      <c r="M154" s="228"/>
      <c r="N154" s="228"/>
      <c r="O154" s="228"/>
      <c r="P154" s="228"/>
      <c r="Q154" s="228"/>
      <c r="R154" s="228"/>
      <c r="S154" s="228"/>
      <c r="T154" s="228"/>
    </row>
    <row r="155" spans="1:20" ht="15.75" customHeight="1" x14ac:dyDescent="0.15">
      <c r="A155" s="227"/>
      <c r="B155" s="227"/>
      <c r="C155" s="228"/>
      <c r="D155" s="228"/>
      <c r="E155" s="228"/>
      <c r="F155" s="228"/>
      <c r="G155" s="228"/>
      <c r="H155" s="228"/>
      <c r="I155" s="228"/>
      <c r="J155" s="228"/>
      <c r="K155" s="228"/>
      <c r="L155" s="228"/>
      <c r="M155" s="228"/>
      <c r="N155" s="228"/>
      <c r="O155" s="228"/>
      <c r="P155" s="228"/>
      <c r="Q155" s="228"/>
      <c r="R155" s="228"/>
      <c r="S155" s="228"/>
      <c r="T155" s="228"/>
    </row>
    <row r="156" spans="1:20" ht="15.75" customHeight="1" x14ac:dyDescent="0.15">
      <c r="A156" s="227"/>
      <c r="B156" s="227"/>
      <c r="C156" s="228"/>
      <c r="D156" s="228"/>
      <c r="E156" s="228"/>
      <c r="F156" s="228"/>
      <c r="G156" s="228"/>
      <c r="H156" s="228"/>
      <c r="I156" s="228"/>
      <c r="J156" s="228"/>
      <c r="K156" s="228"/>
      <c r="L156" s="228"/>
      <c r="M156" s="228"/>
      <c r="N156" s="228"/>
      <c r="O156" s="228"/>
      <c r="P156" s="228"/>
      <c r="Q156" s="228"/>
      <c r="R156" s="228"/>
      <c r="S156" s="228"/>
      <c r="T156" s="228"/>
    </row>
    <row r="157" spans="1:20" ht="15.75" customHeight="1" x14ac:dyDescent="0.15">
      <c r="A157" s="227"/>
      <c r="B157" s="227"/>
      <c r="C157" s="228"/>
      <c r="D157" s="228"/>
      <c r="E157" s="228"/>
      <c r="F157" s="228"/>
      <c r="G157" s="228"/>
      <c r="H157" s="228"/>
      <c r="I157" s="228"/>
      <c r="J157" s="228"/>
      <c r="K157" s="228"/>
      <c r="L157" s="228"/>
      <c r="M157" s="228"/>
      <c r="N157" s="228"/>
      <c r="O157" s="228"/>
      <c r="P157" s="228"/>
      <c r="Q157" s="228"/>
      <c r="R157" s="228"/>
      <c r="S157" s="228"/>
      <c r="T157" s="228"/>
    </row>
    <row r="158" spans="1:20" ht="15.75" customHeight="1" x14ac:dyDescent="0.15">
      <c r="A158" s="227"/>
      <c r="B158" s="227"/>
      <c r="C158" s="228"/>
      <c r="D158" s="228"/>
      <c r="E158" s="228"/>
      <c r="F158" s="228"/>
      <c r="G158" s="228"/>
      <c r="H158" s="228"/>
      <c r="I158" s="228"/>
      <c r="J158" s="228"/>
      <c r="K158" s="228"/>
      <c r="L158" s="228"/>
      <c r="M158" s="228"/>
      <c r="N158" s="228"/>
      <c r="O158" s="228"/>
      <c r="P158" s="228"/>
      <c r="Q158" s="228"/>
      <c r="R158" s="228"/>
      <c r="S158" s="228"/>
      <c r="T158" s="228"/>
    </row>
    <row r="159" spans="1:20" ht="15.75" customHeight="1" x14ac:dyDescent="0.15">
      <c r="A159" s="227"/>
      <c r="B159" s="227"/>
      <c r="C159" s="228"/>
      <c r="D159" s="228"/>
      <c r="E159" s="228"/>
      <c r="F159" s="228"/>
      <c r="G159" s="228"/>
      <c r="H159" s="228"/>
      <c r="I159" s="228"/>
      <c r="J159" s="228"/>
      <c r="K159" s="228"/>
      <c r="L159" s="228"/>
      <c r="M159" s="228"/>
      <c r="N159" s="228"/>
      <c r="O159" s="228"/>
      <c r="P159" s="228"/>
      <c r="Q159" s="228"/>
      <c r="R159" s="228"/>
      <c r="S159" s="228"/>
      <c r="T159" s="228"/>
    </row>
    <row r="160" spans="1:20" ht="15.75" customHeight="1" x14ac:dyDescent="0.15">
      <c r="A160" s="227"/>
      <c r="B160" s="227"/>
      <c r="C160" s="228"/>
      <c r="D160" s="228"/>
      <c r="E160" s="228"/>
      <c r="F160" s="228"/>
      <c r="G160" s="228"/>
      <c r="H160" s="228"/>
      <c r="I160" s="228"/>
      <c r="J160" s="228"/>
      <c r="K160" s="228"/>
      <c r="L160" s="228"/>
      <c r="M160" s="228"/>
      <c r="N160" s="228"/>
      <c r="O160" s="228"/>
      <c r="P160" s="228"/>
      <c r="Q160" s="228"/>
      <c r="R160" s="228"/>
      <c r="S160" s="228"/>
      <c r="T160" s="228"/>
    </row>
    <row r="161" spans="1:20" ht="15.75" customHeight="1" x14ac:dyDescent="0.15">
      <c r="A161" s="227"/>
      <c r="B161" s="227"/>
      <c r="C161" s="228"/>
      <c r="D161" s="228"/>
      <c r="E161" s="228"/>
      <c r="F161" s="228"/>
      <c r="G161" s="228"/>
      <c r="H161" s="228"/>
      <c r="I161" s="228"/>
      <c r="J161" s="228"/>
      <c r="K161" s="228"/>
      <c r="L161" s="228"/>
      <c r="M161" s="228"/>
      <c r="N161" s="228"/>
      <c r="O161" s="228"/>
      <c r="P161" s="228"/>
      <c r="Q161" s="228"/>
      <c r="R161" s="228"/>
      <c r="S161" s="228"/>
      <c r="T161" s="228"/>
    </row>
    <row r="162" spans="1:20" ht="15.75" customHeight="1" x14ac:dyDescent="0.15">
      <c r="A162" s="227"/>
      <c r="B162" s="227"/>
      <c r="C162" s="228"/>
      <c r="D162" s="228"/>
      <c r="E162" s="228"/>
      <c r="F162" s="228"/>
      <c r="G162" s="228"/>
      <c r="H162" s="228"/>
      <c r="I162" s="228"/>
      <c r="J162" s="228"/>
      <c r="K162" s="228"/>
      <c r="L162" s="228"/>
      <c r="M162" s="228"/>
      <c r="N162" s="228"/>
      <c r="O162" s="228"/>
      <c r="P162" s="228"/>
      <c r="Q162" s="228"/>
      <c r="R162" s="228"/>
      <c r="S162" s="228"/>
      <c r="T162" s="228"/>
    </row>
    <row r="163" spans="1:20" ht="15.75" customHeight="1" x14ac:dyDescent="0.15">
      <c r="A163" s="227"/>
      <c r="B163" s="227"/>
      <c r="C163" s="228"/>
      <c r="D163" s="228"/>
      <c r="E163" s="228"/>
      <c r="F163" s="228"/>
      <c r="G163" s="228"/>
      <c r="H163" s="228"/>
      <c r="I163" s="228"/>
      <c r="J163" s="228"/>
      <c r="K163" s="228"/>
      <c r="L163" s="228"/>
      <c r="M163" s="228"/>
      <c r="N163" s="228"/>
      <c r="O163" s="228"/>
      <c r="P163" s="228"/>
      <c r="Q163" s="228"/>
      <c r="R163" s="228"/>
      <c r="S163" s="228"/>
      <c r="T163" s="228"/>
    </row>
    <row r="164" spans="1:20" ht="15.75" customHeight="1" x14ac:dyDescent="0.15">
      <c r="A164" s="227"/>
      <c r="B164" s="227"/>
      <c r="C164" s="228"/>
      <c r="D164" s="228"/>
      <c r="E164" s="228"/>
      <c r="F164" s="228"/>
      <c r="G164" s="228"/>
      <c r="H164" s="228"/>
      <c r="I164" s="228"/>
      <c r="J164" s="228"/>
      <c r="K164" s="228"/>
      <c r="L164" s="228"/>
      <c r="M164" s="228"/>
      <c r="N164" s="228"/>
      <c r="O164" s="228"/>
      <c r="P164" s="228"/>
      <c r="Q164" s="228"/>
      <c r="R164" s="228"/>
      <c r="S164" s="228"/>
      <c r="T164" s="228"/>
    </row>
    <row r="165" spans="1:20" ht="15.75" customHeight="1" x14ac:dyDescent="0.15">
      <c r="A165" s="227"/>
      <c r="B165" s="227"/>
      <c r="C165" s="228"/>
      <c r="D165" s="228"/>
      <c r="E165" s="228"/>
      <c r="F165" s="228"/>
      <c r="G165" s="228"/>
      <c r="H165" s="228"/>
      <c r="I165" s="228"/>
      <c r="J165" s="228"/>
      <c r="K165" s="228"/>
      <c r="L165" s="228"/>
      <c r="M165" s="228"/>
      <c r="N165" s="228"/>
      <c r="O165" s="228"/>
      <c r="P165" s="228"/>
      <c r="Q165" s="228"/>
      <c r="R165" s="228"/>
      <c r="S165" s="228"/>
      <c r="T165" s="228"/>
    </row>
    <row r="166" spans="1:20" ht="15.75" customHeight="1" x14ac:dyDescent="0.15">
      <c r="A166" s="227"/>
      <c r="B166" s="227"/>
      <c r="C166" s="228"/>
      <c r="D166" s="228"/>
      <c r="E166" s="228"/>
      <c r="F166" s="228"/>
      <c r="G166" s="228"/>
      <c r="H166" s="228"/>
      <c r="I166" s="228"/>
      <c r="J166" s="228"/>
      <c r="K166" s="228"/>
      <c r="L166" s="228"/>
      <c r="M166" s="228"/>
      <c r="N166" s="228"/>
      <c r="O166" s="228"/>
      <c r="P166" s="228"/>
      <c r="Q166" s="228"/>
      <c r="R166" s="228"/>
      <c r="S166" s="228"/>
      <c r="T166" s="228"/>
    </row>
    <row r="167" spans="1:20" ht="15.75" customHeight="1" x14ac:dyDescent="0.15">
      <c r="A167" s="227"/>
      <c r="B167" s="227"/>
      <c r="C167" s="228"/>
      <c r="D167" s="228"/>
      <c r="E167" s="228"/>
      <c r="F167" s="228"/>
      <c r="G167" s="228"/>
      <c r="H167" s="228"/>
      <c r="I167" s="228"/>
      <c r="J167" s="228"/>
      <c r="K167" s="228"/>
      <c r="L167" s="228"/>
      <c r="M167" s="228"/>
      <c r="N167" s="228"/>
      <c r="O167" s="228"/>
      <c r="P167" s="228"/>
      <c r="Q167" s="228"/>
      <c r="R167" s="228"/>
      <c r="S167" s="228"/>
      <c r="T167" s="228"/>
    </row>
    <row r="168" spans="1:20" ht="15.75" customHeight="1" x14ac:dyDescent="0.15">
      <c r="A168" s="227"/>
      <c r="B168" s="227"/>
      <c r="C168" s="228"/>
      <c r="D168" s="228"/>
      <c r="E168" s="228"/>
      <c r="F168" s="228"/>
      <c r="G168" s="228"/>
      <c r="H168" s="228"/>
      <c r="I168" s="228"/>
      <c r="J168" s="228"/>
      <c r="K168" s="228"/>
      <c r="L168" s="228"/>
      <c r="M168" s="228"/>
      <c r="N168" s="228"/>
      <c r="O168" s="228"/>
      <c r="P168" s="228"/>
      <c r="Q168" s="228"/>
      <c r="R168" s="228"/>
      <c r="S168" s="228"/>
      <c r="T168" s="228"/>
    </row>
    <row r="169" spans="1:20" ht="15.75" customHeight="1" x14ac:dyDescent="0.15">
      <c r="A169" s="227"/>
      <c r="B169" s="227"/>
      <c r="C169" s="228"/>
      <c r="D169" s="228"/>
      <c r="E169" s="228"/>
      <c r="F169" s="228"/>
      <c r="G169" s="228"/>
      <c r="H169" s="228"/>
      <c r="I169" s="228"/>
      <c r="J169" s="228"/>
      <c r="K169" s="228"/>
      <c r="L169" s="228"/>
      <c r="M169" s="228"/>
      <c r="N169" s="228"/>
      <c r="O169" s="228"/>
      <c r="P169" s="228"/>
      <c r="Q169" s="228"/>
      <c r="R169" s="228"/>
      <c r="S169" s="228"/>
      <c r="T169" s="228"/>
    </row>
    <row r="170" spans="1:20" ht="15.75" customHeight="1" x14ac:dyDescent="0.15">
      <c r="A170" s="227"/>
      <c r="B170" s="227"/>
      <c r="C170" s="228"/>
      <c r="D170" s="228"/>
      <c r="E170" s="228"/>
      <c r="F170" s="228"/>
      <c r="G170" s="228"/>
      <c r="H170" s="228"/>
      <c r="I170" s="228"/>
      <c r="J170" s="228"/>
      <c r="K170" s="228"/>
      <c r="L170" s="228"/>
      <c r="M170" s="228"/>
      <c r="N170" s="228"/>
      <c r="O170" s="228"/>
      <c r="P170" s="228"/>
      <c r="Q170" s="228"/>
      <c r="R170" s="228"/>
      <c r="S170" s="228"/>
      <c r="T170" s="228"/>
    </row>
    <row r="171" spans="1:20" ht="15.75" customHeight="1" x14ac:dyDescent="0.15">
      <c r="A171" s="227"/>
      <c r="B171" s="227"/>
      <c r="C171" s="228"/>
      <c r="D171" s="228"/>
      <c r="E171" s="228"/>
      <c r="F171" s="228"/>
      <c r="G171" s="228"/>
      <c r="H171" s="228"/>
      <c r="I171" s="228"/>
      <c r="J171" s="228"/>
      <c r="K171" s="228"/>
      <c r="L171" s="228"/>
      <c r="M171" s="228"/>
      <c r="N171" s="228"/>
      <c r="O171" s="228"/>
      <c r="P171" s="228"/>
      <c r="Q171" s="228"/>
      <c r="R171" s="228"/>
      <c r="S171" s="228"/>
      <c r="T171" s="228"/>
    </row>
    <row r="172" spans="1:20" ht="15.75" customHeight="1" x14ac:dyDescent="0.15">
      <c r="A172" s="227"/>
      <c r="B172" s="227"/>
      <c r="C172" s="228"/>
      <c r="D172" s="228"/>
      <c r="E172" s="228"/>
      <c r="F172" s="228"/>
      <c r="G172" s="228"/>
      <c r="H172" s="228"/>
      <c r="I172" s="228"/>
      <c r="J172" s="228"/>
      <c r="K172" s="228"/>
      <c r="L172" s="228"/>
      <c r="M172" s="228"/>
      <c r="N172" s="228"/>
      <c r="O172" s="228"/>
      <c r="P172" s="228"/>
      <c r="Q172" s="228"/>
      <c r="R172" s="228"/>
      <c r="S172" s="228"/>
      <c r="T172" s="228"/>
    </row>
    <row r="173" spans="1:20" ht="15.75" customHeight="1" x14ac:dyDescent="0.15">
      <c r="A173" s="227"/>
      <c r="B173" s="227"/>
      <c r="C173" s="228"/>
      <c r="D173" s="228"/>
      <c r="E173" s="228"/>
      <c r="F173" s="228"/>
      <c r="G173" s="228"/>
      <c r="H173" s="228"/>
      <c r="I173" s="228"/>
      <c r="J173" s="228"/>
      <c r="K173" s="228"/>
      <c r="L173" s="228"/>
      <c r="M173" s="228"/>
      <c r="N173" s="228"/>
      <c r="O173" s="228"/>
      <c r="P173" s="228"/>
      <c r="Q173" s="228"/>
      <c r="R173" s="228"/>
      <c r="S173" s="228"/>
      <c r="T173" s="228"/>
    </row>
    <row r="174" spans="1:20" ht="15.75" customHeight="1" x14ac:dyDescent="0.15">
      <c r="A174" s="227"/>
      <c r="B174" s="227"/>
      <c r="C174" s="228"/>
      <c r="D174" s="228"/>
      <c r="E174" s="228"/>
      <c r="F174" s="228"/>
      <c r="G174" s="228"/>
      <c r="H174" s="228"/>
      <c r="I174" s="228"/>
      <c r="J174" s="228"/>
      <c r="K174" s="228"/>
      <c r="L174" s="228"/>
      <c r="M174" s="228"/>
      <c r="N174" s="228"/>
      <c r="O174" s="228"/>
      <c r="P174" s="228"/>
      <c r="Q174" s="228"/>
      <c r="R174" s="228"/>
      <c r="S174" s="228"/>
      <c r="T174" s="228"/>
    </row>
    <row r="175" spans="1:20" ht="15.75" customHeight="1" x14ac:dyDescent="0.15">
      <c r="A175" s="227"/>
      <c r="B175" s="227"/>
      <c r="C175" s="228"/>
      <c r="D175" s="228"/>
      <c r="E175" s="228"/>
      <c r="F175" s="228"/>
      <c r="G175" s="228"/>
      <c r="H175" s="228"/>
      <c r="I175" s="228"/>
      <c r="J175" s="228"/>
      <c r="K175" s="228"/>
      <c r="L175" s="228"/>
      <c r="M175" s="228"/>
      <c r="N175" s="228"/>
      <c r="O175" s="228"/>
      <c r="P175" s="228"/>
      <c r="Q175" s="228"/>
      <c r="R175" s="228"/>
      <c r="S175" s="228"/>
      <c r="T175" s="228"/>
    </row>
    <row r="176" spans="1:20" ht="15.75" customHeight="1" x14ac:dyDescent="0.15">
      <c r="A176" s="227"/>
      <c r="B176" s="227"/>
      <c r="C176" s="228"/>
      <c r="D176" s="228"/>
      <c r="E176" s="228"/>
      <c r="F176" s="228"/>
      <c r="G176" s="228"/>
      <c r="H176" s="228"/>
      <c r="I176" s="228"/>
      <c r="J176" s="228"/>
      <c r="K176" s="228"/>
      <c r="L176" s="228"/>
      <c r="M176" s="228"/>
      <c r="N176" s="228"/>
      <c r="O176" s="228"/>
      <c r="P176" s="228"/>
      <c r="Q176" s="228"/>
      <c r="R176" s="228"/>
      <c r="S176" s="228"/>
      <c r="T176" s="228"/>
    </row>
    <row r="177" spans="1:20" ht="15.75" customHeight="1" x14ac:dyDescent="0.15">
      <c r="A177" s="227"/>
      <c r="B177" s="227"/>
      <c r="C177" s="228"/>
      <c r="D177" s="228"/>
      <c r="E177" s="228"/>
      <c r="F177" s="228"/>
      <c r="G177" s="228"/>
      <c r="H177" s="228"/>
      <c r="I177" s="228"/>
      <c r="J177" s="228"/>
      <c r="K177" s="228"/>
      <c r="L177" s="228"/>
      <c r="M177" s="228"/>
      <c r="N177" s="228"/>
      <c r="O177" s="228"/>
      <c r="P177" s="228"/>
      <c r="Q177" s="228"/>
      <c r="R177" s="228"/>
      <c r="S177" s="228"/>
      <c r="T177" s="228"/>
    </row>
    <row r="178" spans="1:20" ht="15.75" customHeight="1" x14ac:dyDescent="0.15">
      <c r="A178" s="227"/>
      <c r="B178" s="227"/>
      <c r="C178" s="228"/>
      <c r="D178" s="228"/>
      <c r="E178" s="228"/>
      <c r="F178" s="228"/>
      <c r="G178" s="228"/>
      <c r="H178" s="228"/>
      <c r="I178" s="228"/>
      <c r="J178" s="228"/>
      <c r="K178" s="228"/>
      <c r="L178" s="228"/>
      <c r="M178" s="228"/>
      <c r="N178" s="228"/>
      <c r="O178" s="228"/>
      <c r="P178" s="228"/>
      <c r="Q178" s="228"/>
      <c r="R178" s="228"/>
      <c r="S178" s="228"/>
      <c r="T178" s="228"/>
    </row>
    <row r="179" spans="1:20" ht="15.75" customHeight="1" x14ac:dyDescent="0.15">
      <c r="A179" s="227"/>
      <c r="B179" s="227"/>
      <c r="C179" s="228"/>
      <c r="D179" s="228"/>
      <c r="E179" s="228"/>
      <c r="F179" s="228"/>
      <c r="G179" s="228"/>
      <c r="H179" s="228"/>
      <c r="I179" s="228"/>
      <c r="J179" s="228"/>
      <c r="K179" s="228"/>
      <c r="L179" s="228"/>
      <c r="M179" s="228"/>
      <c r="N179" s="228"/>
      <c r="O179" s="228"/>
      <c r="P179" s="228"/>
      <c r="Q179" s="228"/>
      <c r="R179" s="228"/>
      <c r="S179" s="228"/>
      <c r="T179" s="228"/>
    </row>
    <row r="180" spans="1:20" ht="15.75" customHeight="1" x14ac:dyDescent="0.15">
      <c r="A180" s="227"/>
      <c r="B180" s="227"/>
      <c r="C180" s="228"/>
      <c r="D180" s="228"/>
      <c r="E180" s="228"/>
      <c r="F180" s="228"/>
      <c r="G180" s="228"/>
      <c r="H180" s="228"/>
      <c r="I180" s="228"/>
      <c r="J180" s="228"/>
      <c r="K180" s="228"/>
      <c r="L180" s="228"/>
      <c r="M180" s="228"/>
      <c r="N180" s="228"/>
      <c r="O180" s="228"/>
      <c r="P180" s="228"/>
      <c r="Q180" s="228"/>
      <c r="R180" s="228"/>
      <c r="S180" s="228"/>
      <c r="T180" s="228"/>
    </row>
    <row r="181" spans="1:20" ht="15.75" customHeight="1" x14ac:dyDescent="0.15">
      <c r="A181" s="227"/>
      <c r="B181" s="227"/>
      <c r="C181" s="228"/>
      <c r="D181" s="228"/>
      <c r="E181" s="228"/>
      <c r="F181" s="228"/>
      <c r="G181" s="228"/>
      <c r="H181" s="228"/>
      <c r="I181" s="228"/>
      <c r="J181" s="228"/>
      <c r="K181" s="228"/>
      <c r="L181" s="228"/>
      <c r="M181" s="228"/>
      <c r="N181" s="228"/>
      <c r="O181" s="228"/>
      <c r="P181" s="228"/>
      <c r="Q181" s="228"/>
      <c r="R181" s="228"/>
      <c r="S181" s="228"/>
      <c r="T181" s="228"/>
    </row>
    <row r="182" spans="1:20" ht="15.75" customHeight="1" x14ac:dyDescent="0.15">
      <c r="A182" s="227"/>
      <c r="B182" s="227"/>
      <c r="C182" s="228"/>
      <c r="D182" s="228"/>
      <c r="E182" s="228"/>
      <c r="F182" s="228"/>
      <c r="G182" s="228"/>
      <c r="H182" s="228"/>
      <c r="I182" s="228"/>
      <c r="J182" s="228"/>
      <c r="K182" s="228"/>
      <c r="L182" s="228"/>
      <c r="M182" s="228"/>
      <c r="N182" s="228"/>
      <c r="O182" s="228"/>
      <c r="P182" s="228"/>
      <c r="Q182" s="228"/>
      <c r="R182" s="228"/>
      <c r="S182" s="228"/>
      <c r="T182" s="228"/>
    </row>
    <row r="183" spans="1:20" ht="15.75" customHeight="1" x14ac:dyDescent="0.15">
      <c r="A183" s="227"/>
      <c r="B183" s="227"/>
      <c r="C183" s="228"/>
      <c r="D183" s="228"/>
      <c r="E183" s="228"/>
      <c r="F183" s="228"/>
      <c r="G183" s="228"/>
      <c r="H183" s="228"/>
      <c r="I183" s="228"/>
      <c r="J183" s="228"/>
      <c r="K183" s="228"/>
      <c r="L183" s="228"/>
      <c r="M183" s="228"/>
      <c r="N183" s="228"/>
      <c r="O183" s="228"/>
      <c r="P183" s="228"/>
      <c r="Q183" s="228"/>
      <c r="R183" s="228"/>
      <c r="S183" s="228"/>
      <c r="T183" s="228"/>
    </row>
    <row r="184" spans="1:20" ht="15.75" customHeight="1" x14ac:dyDescent="0.15">
      <c r="A184" s="227"/>
      <c r="B184" s="227"/>
      <c r="C184" s="228"/>
      <c r="D184" s="228"/>
      <c r="E184" s="228"/>
      <c r="F184" s="228"/>
      <c r="G184" s="228"/>
      <c r="H184" s="228"/>
      <c r="I184" s="228"/>
      <c r="J184" s="228"/>
      <c r="K184" s="228"/>
      <c r="L184" s="228"/>
      <c r="M184" s="228"/>
      <c r="N184" s="228"/>
      <c r="O184" s="228"/>
      <c r="P184" s="228"/>
      <c r="Q184" s="228"/>
      <c r="R184" s="228"/>
      <c r="S184" s="228"/>
      <c r="T184" s="228"/>
    </row>
    <row r="185" spans="1:20" ht="15.75" customHeight="1" x14ac:dyDescent="0.15">
      <c r="A185" s="227"/>
      <c r="B185" s="227"/>
      <c r="C185" s="228"/>
      <c r="D185" s="228"/>
      <c r="E185" s="228"/>
      <c r="F185" s="228"/>
      <c r="G185" s="228"/>
      <c r="H185" s="228"/>
      <c r="I185" s="228"/>
      <c r="J185" s="228"/>
      <c r="K185" s="228"/>
      <c r="L185" s="228"/>
      <c r="M185" s="228"/>
      <c r="N185" s="228"/>
      <c r="O185" s="228"/>
      <c r="P185" s="228"/>
      <c r="Q185" s="228"/>
      <c r="R185" s="228"/>
      <c r="S185" s="228"/>
      <c r="T185" s="228"/>
    </row>
    <row r="186" spans="1:20" ht="15.75" customHeight="1" x14ac:dyDescent="0.15">
      <c r="A186" s="227"/>
      <c r="B186" s="227"/>
      <c r="C186" s="228"/>
      <c r="D186" s="228"/>
      <c r="E186" s="228"/>
      <c r="F186" s="228"/>
      <c r="G186" s="228"/>
      <c r="H186" s="228"/>
      <c r="I186" s="228"/>
      <c r="J186" s="228"/>
      <c r="K186" s="228"/>
      <c r="L186" s="228"/>
      <c r="M186" s="228"/>
      <c r="N186" s="228"/>
      <c r="O186" s="228"/>
      <c r="P186" s="228"/>
      <c r="Q186" s="228"/>
      <c r="R186" s="228"/>
      <c r="S186" s="228"/>
      <c r="T186" s="228"/>
    </row>
    <row r="187" spans="1:20" ht="15.75" customHeight="1" x14ac:dyDescent="0.15">
      <c r="A187" s="227"/>
      <c r="B187" s="227"/>
      <c r="C187" s="228"/>
      <c r="D187" s="228"/>
      <c r="E187" s="228"/>
      <c r="F187" s="228"/>
      <c r="G187" s="228"/>
      <c r="H187" s="228"/>
      <c r="I187" s="228"/>
      <c r="J187" s="228"/>
      <c r="K187" s="228"/>
      <c r="L187" s="228"/>
      <c r="M187" s="228"/>
      <c r="N187" s="228"/>
      <c r="O187" s="228"/>
      <c r="P187" s="228"/>
      <c r="Q187" s="228"/>
      <c r="R187" s="228"/>
      <c r="S187" s="228"/>
      <c r="T187" s="228"/>
    </row>
    <row r="188" spans="1:20" ht="15.75" customHeight="1" x14ac:dyDescent="0.15">
      <c r="A188" s="227"/>
      <c r="B188" s="227"/>
      <c r="C188" s="228"/>
      <c r="D188" s="228"/>
      <c r="E188" s="228"/>
      <c r="F188" s="228"/>
      <c r="G188" s="228"/>
      <c r="H188" s="228"/>
      <c r="I188" s="228"/>
      <c r="J188" s="228"/>
      <c r="K188" s="228"/>
      <c r="L188" s="228"/>
      <c r="M188" s="228"/>
      <c r="N188" s="228"/>
      <c r="O188" s="228"/>
      <c r="P188" s="228"/>
      <c r="Q188" s="228"/>
      <c r="R188" s="228"/>
      <c r="S188" s="228"/>
      <c r="T188" s="228"/>
    </row>
    <row r="189" spans="1:20" ht="15.75" customHeight="1" x14ac:dyDescent="0.15">
      <c r="A189" s="227"/>
      <c r="B189" s="227"/>
      <c r="C189" s="228"/>
      <c r="D189" s="228"/>
      <c r="E189" s="228"/>
      <c r="F189" s="228"/>
      <c r="G189" s="228"/>
      <c r="H189" s="228"/>
      <c r="I189" s="228"/>
      <c r="J189" s="228"/>
      <c r="K189" s="228"/>
      <c r="L189" s="228"/>
      <c r="M189" s="228"/>
      <c r="N189" s="228"/>
      <c r="O189" s="228"/>
      <c r="P189" s="228"/>
      <c r="Q189" s="228"/>
      <c r="R189" s="228"/>
      <c r="S189" s="228"/>
      <c r="T189" s="228"/>
    </row>
    <row r="190" spans="1:20" ht="15.75" customHeight="1" x14ac:dyDescent="0.15">
      <c r="A190" s="227"/>
      <c r="B190" s="227"/>
      <c r="C190" s="228"/>
      <c r="D190" s="228"/>
      <c r="E190" s="228"/>
      <c r="F190" s="228"/>
      <c r="G190" s="228"/>
      <c r="H190" s="228"/>
      <c r="I190" s="228"/>
      <c r="J190" s="228"/>
      <c r="K190" s="228"/>
      <c r="L190" s="228"/>
      <c r="M190" s="228"/>
      <c r="N190" s="228"/>
      <c r="O190" s="228"/>
      <c r="P190" s="228"/>
      <c r="Q190" s="228"/>
      <c r="R190" s="228"/>
      <c r="S190" s="228"/>
      <c r="T190" s="228"/>
    </row>
    <row r="191" spans="1:20" ht="15.75" customHeight="1" x14ac:dyDescent="0.15">
      <c r="A191" s="227"/>
      <c r="B191" s="227"/>
      <c r="C191" s="228"/>
      <c r="D191" s="228"/>
      <c r="E191" s="228"/>
      <c r="F191" s="228"/>
      <c r="G191" s="228"/>
      <c r="H191" s="228"/>
      <c r="I191" s="228"/>
      <c r="J191" s="228"/>
      <c r="K191" s="228"/>
      <c r="L191" s="228"/>
      <c r="M191" s="228"/>
      <c r="N191" s="228"/>
      <c r="O191" s="228"/>
      <c r="P191" s="228"/>
      <c r="Q191" s="228"/>
      <c r="R191" s="228"/>
      <c r="S191" s="228"/>
      <c r="T191" s="228"/>
    </row>
    <row r="192" spans="1:20" ht="15.75" customHeight="1" x14ac:dyDescent="0.15">
      <c r="A192" s="227"/>
      <c r="B192" s="227"/>
      <c r="C192" s="228"/>
      <c r="D192" s="228"/>
      <c r="E192" s="228"/>
      <c r="F192" s="228"/>
      <c r="G192" s="228"/>
      <c r="H192" s="228"/>
      <c r="I192" s="228"/>
      <c r="J192" s="228"/>
      <c r="K192" s="228"/>
      <c r="L192" s="228"/>
      <c r="M192" s="228"/>
      <c r="N192" s="228"/>
      <c r="O192" s="228"/>
      <c r="P192" s="228"/>
      <c r="Q192" s="228"/>
      <c r="R192" s="228"/>
      <c r="S192" s="228"/>
      <c r="T192" s="228"/>
    </row>
    <row r="193" spans="1:20" ht="15.75" customHeight="1" x14ac:dyDescent="0.15">
      <c r="A193" s="227"/>
      <c r="B193" s="227"/>
      <c r="C193" s="228"/>
      <c r="D193" s="228"/>
      <c r="E193" s="228"/>
      <c r="F193" s="228"/>
      <c r="G193" s="228"/>
      <c r="H193" s="228"/>
      <c r="I193" s="228"/>
      <c r="J193" s="228"/>
      <c r="K193" s="228"/>
      <c r="L193" s="228"/>
      <c r="M193" s="228"/>
      <c r="N193" s="228"/>
      <c r="O193" s="228"/>
      <c r="P193" s="228"/>
      <c r="Q193" s="228"/>
      <c r="R193" s="228"/>
      <c r="S193" s="228"/>
      <c r="T193" s="228"/>
    </row>
    <row r="194" spans="1:20" ht="15.75" customHeight="1" x14ac:dyDescent="0.15">
      <c r="A194" s="227"/>
      <c r="B194" s="227"/>
      <c r="C194" s="228"/>
      <c r="D194" s="228"/>
      <c r="E194" s="228"/>
      <c r="F194" s="228"/>
      <c r="G194" s="228"/>
      <c r="H194" s="228"/>
      <c r="I194" s="228"/>
      <c r="J194" s="228"/>
      <c r="K194" s="228"/>
      <c r="L194" s="228"/>
      <c r="M194" s="228"/>
      <c r="N194" s="228"/>
      <c r="O194" s="228"/>
      <c r="P194" s="228"/>
      <c r="Q194" s="228"/>
      <c r="R194" s="228"/>
      <c r="S194" s="228"/>
      <c r="T194" s="228"/>
    </row>
    <row r="195" spans="1:20" ht="15.75" customHeight="1" x14ac:dyDescent="0.15">
      <c r="A195" s="227"/>
      <c r="B195" s="227"/>
      <c r="C195" s="228"/>
      <c r="D195" s="228"/>
      <c r="E195" s="228"/>
      <c r="F195" s="228"/>
      <c r="G195" s="228"/>
      <c r="H195" s="228"/>
      <c r="I195" s="228"/>
      <c r="J195" s="228"/>
      <c r="K195" s="228"/>
      <c r="L195" s="228"/>
      <c r="M195" s="228"/>
      <c r="N195" s="228"/>
      <c r="O195" s="228"/>
      <c r="P195" s="228"/>
      <c r="Q195" s="228"/>
      <c r="R195" s="228"/>
      <c r="S195" s="228"/>
      <c r="T195" s="228"/>
    </row>
    <row r="196" spans="1:20" ht="15.75" customHeight="1" x14ac:dyDescent="0.15">
      <c r="A196" s="227"/>
      <c r="B196" s="227"/>
      <c r="C196" s="228"/>
      <c r="D196" s="228"/>
      <c r="E196" s="228"/>
      <c r="F196" s="228"/>
      <c r="G196" s="228"/>
      <c r="H196" s="228"/>
      <c r="I196" s="228"/>
      <c r="J196" s="228"/>
      <c r="K196" s="228"/>
      <c r="L196" s="228"/>
      <c r="M196" s="228"/>
      <c r="N196" s="228"/>
      <c r="O196" s="228"/>
      <c r="P196" s="228"/>
      <c r="Q196" s="228"/>
      <c r="R196" s="228"/>
      <c r="S196" s="228"/>
      <c r="T196" s="228"/>
    </row>
    <row r="197" spans="1:20" ht="15.75" customHeight="1" x14ac:dyDescent="0.15">
      <c r="A197" s="227"/>
      <c r="B197" s="227"/>
      <c r="C197" s="228"/>
      <c r="D197" s="228"/>
      <c r="E197" s="228"/>
      <c r="F197" s="228"/>
      <c r="G197" s="228"/>
      <c r="H197" s="228"/>
      <c r="I197" s="228"/>
      <c r="J197" s="228"/>
      <c r="K197" s="228"/>
      <c r="L197" s="228"/>
      <c r="M197" s="228"/>
      <c r="N197" s="228"/>
      <c r="O197" s="228"/>
      <c r="P197" s="228"/>
      <c r="Q197" s="228"/>
      <c r="R197" s="228"/>
      <c r="S197" s="228"/>
      <c r="T197" s="228"/>
    </row>
    <row r="198" spans="1:20" ht="15.75" customHeight="1" x14ac:dyDescent="0.15">
      <c r="A198" s="227"/>
      <c r="B198" s="227"/>
      <c r="C198" s="228"/>
      <c r="D198" s="228"/>
      <c r="E198" s="228"/>
      <c r="F198" s="228"/>
      <c r="G198" s="228"/>
      <c r="H198" s="228"/>
      <c r="I198" s="228"/>
      <c r="J198" s="228"/>
      <c r="K198" s="228"/>
      <c r="L198" s="228"/>
      <c r="M198" s="228"/>
      <c r="N198" s="228"/>
      <c r="O198" s="228"/>
      <c r="P198" s="228"/>
      <c r="Q198" s="228"/>
      <c r="R198" s="228"/>
      <c r="S198" s="228"/>
      <c r="T198" s="228"/>
    </row>
    <row r="199" spans="1:20" ht="15.75" customHeight="1" x14ac:dyDescent="0.15">
      <c r="A199" s="227"/>
      <c r="B199" s="227"/>
      <c r="C199" s="228"/>
      <c r="D199" s="228"/>
      <c r="E199" s="228"/>
      <c r="F199" s="228"/>
      <c r="G199" s="228"/>
      <c r="H199" s="228"/>
      <c r="I199" s="228"/>
      <c r="J199" s="228"/>
      <c r="K199" s="228"/>
      <c r="L199" s="228"/>
      <c r="M199" s="228"/>
      <c r="N199" s="228"/>
      <c r="O199" s="228"/>
      <c r="P199" s="228"/>
      <c r="Q199" s="228"/>
      <c r="R199" s="228"/>
      <c r="S199" s="228"/>
      <c r="T199" s="228"/>
    </row>
    <row r="200" spans="1:20" ht="15.75" customHeight="1" x14ac:dyDescent="0.15">
      <c r="A200" s="227"/>
      <c r="B200" s="227"/>
      <c r="C200" s="228"/>
      <c r="D200" s="228"/>
      <c r="E200" s="228"/>
      <c r="F200" s="228"/>
      <c r="G200" s="228"/>
      <c r="H200" s="228"/>
      <c r="I200" s="228"/>
      <c r="J200" s="228"/>
      <c r="K200" s="228"/>
      <c r="L200" s="228"/>
      <c r="M200" s="228"/>
      <c r="N200" s="228"/>
      <c r="O200" s="228"/>
      <c r="P200" s="228"/>
      <c r="Q200" s="228"/>
      <c r="R200" s="228"/>
      <c r="S200" s="228"/>
      <c r="T200" s="228"/>
    </row>
    <row r="201" spans="1:20" ht="15.75" customHeight="1" x14ac:dyDescent="0.15">
      <c r="A201" s="227"/>
      <c r="B201" s="227"/>
      <c r="C201" s="228"/>
      <c r="D201" s="228"/>
      <c r="E201" s="228"/>
      <c r="F201" s="228"/>
      <c r="G201" s="228"/>
      <c r="H201" s="228"/>
      <c r="I201" s="228"/>
      <c r="J201" s="228"/>
      <c r="K201" s="228"/>
      <c r="L201" s="228"/>
      <c r="M201" s="228"/>
      <c r="N201" s="228"/>
      <c r="O201" s="228"/>
      <c r="P201" s="228"/>
      <c r="Q201" s="228"/>
      <c r="R201" s="228"/>
      <c r="S201" s="228"/>
      <c r="T201" s="228"/>
    </row>
    <row r="202" spans="1:20" ht="15.75" customHeight="1" x14ac:dyDescent="0.15">
      <c r="A202" s="227"/>
      <c r="B202" s="227"/>
      <c r="C202" s="228"/>
      <c r="D202" s="228"/>
      <c r="E202" s="228"/>
      <c r="F202" s="228"/>
      <c r="G202" s="228"/>
      <c r="H202" s="228"/>
      <c r="I202" s="228"/>
      <c r="J202" s="228"/>
      <c r="K202" s="228"/>
      <c r="L202" s="228"/>
      <c r="M202" s="228"/>
      <c r="N202" s="228"/>
      <c r="O202" s="228"/>
      <c r="P202" s="228"/>
      <c r="Q202" s="228"/>
      <c r="R202" s="228"/>
      <c r="S202" s="228"/>
      <c r="T202" s="228"/>
    </row>
    <row r="203" spans="1:20" ht="15.75" customHeight="1" x14ac:dyDescent="0.15">
      <c r="A203" s="227"/>
      <c r="B203" s="227"/>
      <c r="C203" s="228"/>
      <c r="D203" s="228"/>
      <c r="E203" s="228"/>
      <c r="F203" s="228"/>
      <c r="G203" s="228"/>
      <c r="H203" s="228"/>
      <c r="I203" s="228"/>
      <c r="J203" s="228"/>
      <c r="K203" s="228"/>
      <c r="L203" s="228"/>
      <c r="M203" s="228"/>
      <c r="N203" s="228"/>
      <c r="O203" s="228"/>
      <c r="P203" s="228"/>
      <c r="Q203" s="228"/>
      <c r="R203" s="228"/>
      <c r="S203" s="228"/>
      <c r="T203" s="228"/>
    </row>
    <row r="204" spans="1:20" ht="15.75" customHeight="1" x14ac:dyDescent="0.15">
      <c r="A204" s="227"/>
      <c r="B204" s="227"/>
      <c r="C204" s="228"/>
      <c r="D204" s="228"/>
      <c r="E204" s="228"/>
      <c r="F204" s="228"/>
      <c r="G204" s="228"/>
      <c r="H204" s="228"/>
      <c r="I204" s="228"/>
      <c r="J204" s="228"/>
      <c r="K204" s="228"/>
      <c r="L204" s="228"/>
      <c r="M204" s="228"/>
      <c r="N204" s="228"/>
      <c r="O204" s="228"/>
      <c r="P204" s="228"/>
      <c r="Q204" s="228"/>
      <c r="R204" s="228"/>
      <c r="S204" s="228"/>
      <c r="T204" s="228"/>
    </row>
    <row r="205" spans="1:20" ht="15.75" customHeight="1" x14ac:dyDescent="0.15">
      <c r="A205" s="227"/>
      <c r="B205" s="227"/>
      <c r="C205" s="228"/>
      <c r="D205" s="228"/>
      <c r="E205" s="228"/>
      <c r="F205" s="228"/>
      <c r="G205" s="228"/>
      <c r="H205" s="228"/>
      <c r="I205" s="228"/>
      <c r="J205" s="228"/>
      <c r="K205" s="228"/>
      <c r="L205" s="228"/>
      <c r="M205" s="228"/>
      <c r="N205" s="228"/>
      <c r="O205" s="228"/>
      <c r="P205" s="228"/>
      <c r="Q205" s="228"/>
      <c r="R205" s="228"/>
      <c r="S205" s="228"/>
      <c r="T205" s="228"/>
    </row>
    <row r="206" spans="1:20" ht="15.75" customHeight="1" x14ac:dyDescent="0.15">
      <c r="A206" s="227"/>
      <c r="B206" s="227"/>
      <c r="C206" s="228"/>
      <c r="D206" s="228"/>
      <c r="E206" s="228"/>
      <c r="F206" s="228"/>
      <c r="G206" s="228"/>
      <c r="H206" s="228"/>
      <c r="I206" s="228"/>
      <c r="J206" s="228"/>
      <c r="K206" s="228"/>
      <c r="L206" s="228"/>
      <c r="M206" s="228"/>
      <c r="N206" s="228"/>
      <c r="O206" s="228"/>
      <c r="P206" s="228"/>
      <c r="Q206" s="228"/>
      <c r="R206" s="228"/>
      <c r="S206" s="228"/>
      <c r="T206" s="228"/>
    </row>
    <row r="207" spans="1:20" ht="15.75" customHeight="1" x14ac:dyDescent="0.15">
      <c r="A207" s="227"/>
      <c r="B207" s="227"/>
      <c r="C207" s="228"/>
      <c r="D207" s="228"/>
      <c r="E207" s="228"/>
      <c r="F207" s="228"/>
      <c r="G207" s="228"/>
      <c r="H207" s="228"/>
      <c r="I207" s="228"/>
      <c r="J207" s="228"/>
      <c r="K207" s="228"/>
      <c r="L207" s="228"/>
      <c r="M207" s="228"/>
      <c r="N207" s="228"/>
      <c r="O207" s="228"/>
      <c r="P207" s="228"/>
      <c r="Q207" s="228"/>
      <c r="R207" s="228"/>
      <c r="S207" s="228"/>
      <c r="T207" s="228"/>
    </row>
    <row r="208" spans="1:20" ht="15.75" customHeight="1" x14ac:dyDescent="0.15">
      <c r="A208" s="227"/>
      <c r="B208" s="227"/>
      <c r="C208" s="228"/>
      <c r="D208" s="228"/>
      <c r="E208" s="228"/>
      <c r="F208" s="228"/>
      <c r="G208" s="228"/>
      <c r="H208" s="228"/>
      <c r="I208" s="228"/>
      <c r="J208" s="228"/>
      <c r="K208" s="228"/>
      <c r="L208" s="228"/>
      <c r="M208" s="228"/>
      <c r="N208" s="228"/>
      <c r="O208" s="228"/>
      <c r="P208" s="228"/>
      <c r="Q208" s="228"/>
      <c r="R208" s="228"/>
      <c r="S208" s="228"/>
      <c r="T208" s="228"/>
    </row>
    <row r="209" spans="1:20" ht="15.75" customHeight="1" x14ac:dyDescent="0.15">
      <c r="A209" s="227"/>
      <c r="B209" s="227"/>
      <c r="C209" s="228"/>
      <c r="D209" s="228"/>
      <c r="E209" s="228"/>
      <c r="F209" s="228"/>
      <c r="G209" s="228"/>
      <c r="H209" s="228"/>
      <c r="I209" s="228"/>
      <c r="J209" s="228"/>
      <c r="K209" s="228"/>
      <c r="L209" s="228"/>
      <c r="M209" s="228"/>
      <c r="N209" s="228"/>
      <c r="O209" s="228"/>
      <c r="P209" s="228"/>
      <c r="Q209" s="228"/>
      <c r="R209" s="228"/>
      <c r="S209" s="228"/>
      <c r="T209" s="228"/>
    </row>
    <row r="210" spans="1:20" ht="15.75" customHeight="1" x14ac:dyDescent="0.15">
      <c r="A210" s="227"/>
      <c r="B210" s="227"/>
      <c r="C210" s="228"/>
      <c r="D210" s="228"/>
      <c r="E210" s="228"/>
      <c r="F210" s="228"/>
      <c r="G210" s="228"/>
      <c r="H210" s="228"/>
      <c r="I210" s="228"/>
      <c r="J210" s="228"/>
      <c r="K210" s="228"/>
      <c r="L210" s="228"/>
      <c r="M210" s="228"/>
      <c r="N210" s="228"/>
      <c r="O210" s="228"/>
      <c r="P210" s="228"/>
      <c r="Q210" s="228"/>
      <c r="R210" s="228"/>
      <c r="S210" s="228"/>
      <c r="T210" s="228"/>
    </row>
    <row r="211" spans="1:20" ht="15.75" customHeight="1" x14ac:dyDescent="0.15">
      <c r="A211" s="227"/>
      <c r="B211" s="227"/>
      <c r="C211" s="228"/>
      <c r="D211" s="228"/>
      <c r="E211" s="228"/>
      <c r="F211" s="228"/>
      <c r="G211" s="228"/>
      <c r="H211" s="228"/>
      <c r="I211" s="228"/>
      <c r="J211" s="228"/>
      <c r="K211" s="228"/>
      <c r="L211" s="228"/>
      <c r="M211" s="228"/>
      <c r="N211" s="228"/>
      <c r="O211" s="228"/>
      <c r="P211" s="228"/>
      <c r="Q211" s="228"/>
      <c r="R211" s="228"/>
      <c r="S211" s="228"/>
      <c r="T211" s="228"/>
    </row>
    <row r="212" spans="1:20" ht="15.75" customHeight="1" x14ac:dyDescent="0.15">
      <c r="A212" s="227"/>
      <c r="B212" s="227"/>
      <c r="C212" s="228"/>
      <c r="D212" s="228"/>
      <c r="E212" s="228"/>
      <c r="F212" s="228"/>
      <c r="G212" s="228"/>
      <c r="H212" s="228"/>
      <c r="I212" s="228"/>
      <c r="J212" s="228"/>
      <c r="K212" s="228"/>
      <c r="L212" s="228"/>
      <c r="M212" s="228"/>
      <c r="N212" s="228"/>
      <c r="O212" s="228"/>
      <c r="P212" s="228"/>
      <c r="Q212" s="228"/>
      <c r="R212" s="228"/>
      <c r="S212" s="228"/>
      <c r="T212" s="228"/>
    </row>
    <row r="213" spans="1:20" ht="15.75" customHeight="1" x14ac:dyDescent="0.15">
      <c r="A213" s="227"/>
      <c r="B213" s="227"/>
      <c r="C213" s="228"/>
      <c r="D213" s="228"/>
      <c r="E213" s="228"/>
      <c r="F213" s="228"/>
      <c r="G213" s="228"/>
      <c r="H213" s="228"/>
      <c r="I213" s="228"/>
      <c r="J213" s="228"/>
      <c r="K213" s="228"/>
      <c r="L213" s="228"/>
      <c r="M213" s="228"/>
      <c r="N213" s="228"/>
      <c r="O213" s="228"/>
      <c r="P213" s="228"/>
      <c r="Q213" s="228"/>
      <c r="R213" s="228"/>
      <c r="S213" s="228"/>
      <c r="T213" s="228"/>
    </row>
    <row r="214" spans="1:20" ht="15.75" customHeight="1" x14ac:dyDescent="0.15">
      <c r="A214" s="227"/>
      <c r="B214" s="227"/>
      <c r="C214" s="228"/>
      <c r="D214" s="228"/>
      <c r="E214" s="228"/>
      <c r="F214" s="228"/>
      <c r="G214" s="228"/>
      <c r="H214" s="228"/>
      <c r="I214" s="228"/>
      <c r="J214" s="228"/>
      <c r="K214" s="228"/>
      <c r="L214" s="228"/>
      <c r="M214" s="228"/>
      <c r="N214" s="228"/>
      <c r="O214" s="228"/>
      <c r="P214" s="228"/>
      <c r="Q214" s="228"/>
      <c r="R214" s="228"/>
      <c r="S214" s="228"/>
      <c r="T214" s="228"/>
    </row>
    <row r="215" spans="1:20" ht="15.75" customHeight="1" x14ac:dyDescent="0.15">
      <c r="A215" s="227"/>
      <c r="B215" s="227"/>
      <c r="C215" s="228"/>
      <c r="D215" s="228"/>
      <c r="E215" s="228"/>
      <c r="F215" s="228"/>
      <c r="G215" s="228"/>
      <c r="H215" s="228"/>
      <c r="I215" s="228"/>
      <c r="J215" s="228"/>
      <c r="K215" s="228"/>
      <c r="L215" s="228"/>
      <c r="M215" s="228"/>
      <c r="N215" s="228"/>
      <c r="O215" s="228"/>
      <c r="P215" s="228"/>
      <c r="Q215" s="228"/>
      <c r="R215" s="228"/>
      <c r="S215" s="228"/>
      <c r="T215" s="228"/>
    </row>
    <row r="216" spans="1:20" ht="15.75" customHeight="1" x14ac:dyDescent="0.15">
      <c r="A216" s="227"/>
      <c r="B216" s="227"/>
      <c r="C216" s="228"/>
      <c r="D216" s="228"/>
      <c r="E216" s="228"/>
      <c r="F216" s="228"/>
      <c r="G216" s="228"/>
      <c r="H216" s="228"/>
      <c r="I216" s="228"/>
      <c r="J216" s="228"/>
      <c r="K216" s="228"/>
      <c r="L216" s="228"/>
      <c r="M216" s="228"/>
      <c r="N216" s="228"/>
      <c r="O216" s="228"/>
      <c r="P216" s="228"/>
      <c r="Q216" s="228"/>
      <c r="R216" s="228"/>
      <c r="S216" s="228"/>
      <c r="T216" s="228"/>
    </row>
    <row r="217" spans="1:20" ht="15.75" customHeight="1" x14ac:dyDescent="0.15">
      <c r="A217" s="227"/>
      <c r="B217" s="227"/>
      <c r="C217" s="228"/>
      <c r="D217" s="228"/>
      <c r="E217" s="228"/>
      <c r="F217" s="228"/>
      <c r="G217" s="228"/>
      <c r="H217" s="228"/>
      <c r="I217" s="228"/>
      <c r="J217" s="228"/>
      <c r="K217" s="228"/>
      <c r="L217" s="228"/>
      <c r="M217" s="228"/>
      <c r="N217" s="228"/>
      <c r="O217" s="228"/>
      <c r="P217" s="228"/>
      <c r="Q217" s="228"/>
      <c r="R217" s="228"/>
      <c r="S217" s="228"/>
      <c r="T217" s="228"/>
    </row>
    <row r="218" spans="1:20" ht="15.75" customHeight="1" x14ac:dyDescent="0.15">
      <c r="A218" s="227"/>
      <c r="B218" s="227"/>
      <c r="C218" s="228"/>
      <c r="D218" s="228"/>
      <c r="E218" s="228"/>
      <c r="F218" s="228"/>
      <c r="G218" s="228"/>
      <c r="H218" s="228"/>
      <c r="I218" s="228"/>
      <c r="J218" s="228"/>
      <c r="K218" s="228"/>
      <c r="L218" s="228"/>
      <c r="M218" s="228"/>
      <c r="N218" s="228"/>
      <c r="O218" s="228"/>
      <c r="P218" s="228"/>
      <c r="Q218" s="228"/>
      <c r="R218" s="228"/>
      <c r="S218" s="228"/>
      <c r="T218" s="228"/>
    </row>
    <row r="219" spans="1:20" ht="15.75" customHeight="1" x14ac:dyDescent="0.15">
      <c r="A219" s="227"/>
      <c r="B219" s="227"/>
      <c r="C219" s="228"/>
      <c r="D219" s="228"/>
      <c r="E219" s="228"/>
      <c r="F219" s="228"/>
      <c r="G219" s="228"/>
      <c r="H219" s="228"/>
      <c r="I219" s="228"/>
      <c r="J219" s="228"/>
      <c r="K219" s="228"/>
      <c r="L219" s="228"/>
      <c r="M219" s="228"/>
      <c r="N219" s="228"/>
      <c r="O219" s="228"/>
      <c r="P219" s="228"/>
      <c r="Q219" s="228"/>
      <c r="R219" s="228"/>
      <c r="S219" s="228"/>
      <c r="T219" s="228"/>
    </row>
    <row r="220" spans="1:20" ht="15.75" customHeight="1" x14ac:dyDescent="0.15">
      <c r="A220" s="227"/>
      <c r="B220" s="227"/>
      <c r="C220" s="228"/>
      <c r="D220" s="228"/>
      <c r="E220" s="228"/>
      <c r="F220" s="228"/>
      <c r="G220" s="228"/>
      <c r="H220" s="228"/>
      <c r="I220" s="228"/>
      <c r="J220" s="228"/>
      <c r="K220" s="228"/>
      <c r="L220" s="228"/>
      <c r="M220" s="228"/>
      <c r="N220" s="228"/>
      <c r="O220" s="228"/>
      <c r="P220" s="228"/>
      <c r="Q220" s="228"/>
      <c r="R220" s="228"/>
      <c r="S220" s="228"/>
      <c r="T220" s="228"/>
    </row>
    <row r="221" spans="1:20" ht="15.75" customHeight="1" x14ac:dyDescent="0.15"/>
    <row r="222" spans="1:20" ht="15.75" customHeight="1" x14ac:dyDescent="0.15"/>
    <row r="223" spans="1:20" ht="15.75" customHeight="1" x14ac:dyDescent="0.15"/>
    <row r="224" spans="1:20"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13</vt:i4>
      </vt:variant>
    </vt:vector>
  </HeadingPairs>
  <TitlesOfParts>
    <vt:vector size="13" baseType="lpstr">
      <vt:lpstr>README</vt:lpstr>
      <vt:lpstr>Financial Model</vt:lpstr>
      <vt:lpstr>Growth Model - Subscription</vt:lpstr>
      <vt:lpstr>Growth Model - Transactional</vt:lpstr>
      <vt:lpstr>IAO Model Scenarios</vt:lpstr>
      <vt:lpstr>Growth Dashboard</vt:lpstr>
      <vt:lpstr>Acquisition</vt:lpstr>
      <vt:lpstr>Activation</vt:lpstr>
      <vt:lpstr>Retention model</vt:lpstr>
      <vt:lpstr>Retention</vt:lpstr>
      <vt:lpstr>Experiment Model</vt:lpstr>
      <vt:lpstr>Example Experiment Tracking</vt:lpstr>
      <vt:lpstr>ICEEE Test Matrix</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Utilisateur de Microsoft Office</cp:lastModifiedBy>
  <dcterms:modified xsi:type="dcterms:W3CDTF">2023-09-05T08:48:44Z</dcterms:modified>
</cp:coreProperties>
</file>