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/>
  <xr:revisionPtr revIDLastSave="0" documentId="13_ncr:1_{DB917C9D-7804-4A53-BA6B-2746C8127B98}" xr6:coauthVersionLast="47" xr6:coauthVersionMax="47" xr10:uidLastSave="{00000000-0000-0000-0000-000000000000}"/>
  <bookViews>
    <workbookView xWindow="-28695" yWindow="9795" windowWidth="28410" windowHeight="7545" tabRatio="848" activeTab="6" xr2:uid="{00000000-000D-0000-FFFF-FFFF00000000}"/>
  </bookViews>
  <sheets>
    <sheet name="SEPTEMBRE 2023" sheetId="41" r:id="rId1"/>
    <sheet name=" GPERF_SEPTEMBRE 2023" sheetId="45" r:id="rId2"/>
    <sheet name="OCTOBRE 2023" sheetId="42" r:id="rId3"/>
    <sheet name="GPERF_OCTOBRE 2023" sheetId="46" r:id="rId4"/>
    <sheet name="NOVEMBRE 2023 " sheetId="43" r:id="rId5"/>
    <sheet name="GPERF_NOVEMBRE 2023" sheetId="47" r:id="rId6"/>
    <sheet name="DECEMBRE 2023  " sheetId="44" r:id="rId7"/>
    <sheet name="GPERF_DECEMBRE 2023" sheetId="48" r:id="rId8"/>
    <sheet name="JANVIER 2024" sheetId="49" r:id="rId9"/>
    <sheet name="GPERF_JANVIER" sheetId="29" r:id="rId10"/>
    <sheet name="FEVRIER 2024 " sheetId="50" r:id="rId11"/>
    <sheet name="GPERF_FEVRIER" sheetId="30" r:id="rId12"/>
    <sheet name="MARS 2024 " sheetId="51" r:id="rId13"/>
    <sheet name="GPERF_MARS" sheetId="31" r:id="rId14"/>
    <sheet name="AVRIL 2024  " sheetId="52" r:id="rId15"/>
    <sheet name="GPERF_AVRIL" sheetId="32" r:id="rId16"/>
    <sheet name="MAI 2024" sheetId="53" r:id="rId17"/>
    <sheet name="GPERF_MAI" sheetId="33" r:id="rId18"/>
    <sheet name="JUIN 2024" sheetId="54" r:id="rId19"/>
    <sheet name="GPERF_JUIN" sheetId="34" r:id="rId20"/>
    <sheet name="JUILLET 2024" sheetId="55" r:id="rId21"/>
    <sheet name="GPERF_JUILLET" sheetId="35" r:id="rId22"/>
    <sheet name="AOUT 2024 " sheetId="56" r:id="rId23"/>
    <sheet name="GPERF_AOUT" sheetId="36" r:id="rId24"/>
    <sheet name="SEPTEMBRE 2024" sheetId="57" r:id="rId25"/>
    <sheet name="GPERF_SEPTEMBRE" sheetId="39" r:id="rId26"/>
    <sheet name="OCTOBRE 2024 " sheetId="58" r:id="rId27"/>
    <sheet name="GPERF_OCTOBRE" sheetId="40" r:id="rId28"/>
    <sheet name="NOVEMBRE 2024" sheetId="59" r:id="rId29"/>
    <sheet name="GPERF_NOVEMBRE" sheetId="37" r:id="rId30"/>
    <sheet name="DECEMBRE 2024 " sheetId="60" r:id="rId31"/>
    <sheet name="GPERF_DECEMBRE" sheetId="38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42" l="1"/>
  <c r="H38" i="42"/>
  <c r="D38" i="42"/>
  <c r="D35" i="42"/>
  <c r="D28" i="42"/>
  <c r="D21" i="42"/>
  <c r="D14" i="42"/>
  <c r="L39" i="42" a="1"/>
  <c r="L39" i="42" s="1"/>
  <c r="H39" i="42" a="1"/>
  <c r="H39" i="42" s="1"/>
  <c r="D39" i="42" a="1"/>
  <c r="D39" i="42" s="1"/>
  <c r="AE38" i="42" l="1" a="1"/>
  <c r="AE38" i="42" s="1"/>
  <c r="H37" i="59" l="1"/>
  <c r="E7" i="41"/>
  <c r="AE38" i="60"/>
  <c r="L38" i="60"/>
  <c r="H38" i="60"/>
  <c r="D38" i="60"/>
  <c r="AE35" i="60"/>
  <c r="AE28" i="60"/>
  <c r="AE21" i="60"/>
  <c r="AE14" i="60"/>
  <c r="L35" i="60"/>
  <c r="H35" i="60"/>
  <c r="D35" i="60"/>
  <c r="D28" i="60"/>
  <c r="H28" i="60"/>
  <c r="L28" i="60"/>
  <c r="L21" i="60"/>
  <c r="H21" i="60"/>
  <c r="D21" i="60"/>
  <c r="L14" i="60"/>
  <c r="H14" i="60"/>
  <c r="D14" i="60"/>
  <c r="H30" i="59"/>
  <c r="H23" i="59"/>
  <c r="D23" i="59"/>
  <c r="D30" i="59"/>
  <c r="D37" i="59"/>
  <c r="L37" i="59"/>
  <c r="L30" i="59"/>
  <c r="L23" i="59"/>
  <c r="AE37" i="59"/>
  <c r="AE30" i="59"/>
  <c r="AE23" i="59"/>
  <c r="AE16" i="59"/>
  <c r="L16" i="59"/>
  <c r="H16" i="59"/>
  <c r="D16" i="59"/>
  <c r="AE9" i="59"/>
  <c r="L9" i="59"/>
  <c r="H9" i="59"/>
  <c r="D9" i="59"/>
  <c r="AE38" i="58"/>
  <c r="L38" i="58"/>
  <c r="H38" i="58"/>
  <c r="D38" i="58"/>
  <c r="D33" i="58"/>
  <c r="D26" i="58"/>
  <c r="D19" i="58"/>
  <c r="H19" i="58"/>
  <c r="H26" i="58"/>
  <c r="H33" i="58"/>
  <c r="L33" i="58"/>
  <c r="L26" i="58"/>
  <c r="L19" i="58"/>
  <c r="AE33" i="58"/>
  <c r="AE26" i="58"/>
  <c r="AE19" i="58"/>
  <c r="AE12" i="58"/>
  <c r="L12" i="58"/>
  <c r="H12" i="58"/>
  <c r="D12" i="58"/>
  <c r="AE37" i="57"/>
  <c r="L37" i="57"/>
  <c r="H37" i="57"/>
  <c r="D37" i="57"/>
  <c r="D21" i="57"/>
  <c r="D28" i="57"/>
  <c r="D35" i="57"/>
  <c r="H35" i="57"/>
  <c r="H28" i="57"/>
  <c r="H21" i="57"/>
  <c r="L35" i="57"/>
  <c r="L28" i="57"/>
  <c r="L21" i="57"/>
  <c r="AE35" i="57"/>
  <c r="AE28" i="57"/>
  <c r="AE21" i="57"/>
  <c r="AE14" i="57"/>
  <c r="L14" i="57"/>
  <c r="H14" i="57"/>
  <c r="D14" i="57"/>
  <c r="AE38" i="56"/>
  <c r="L38" i="56"/>
  <c r="H38" i="56"/>
  <c r="D38" i="56"/>
  <c r="AE31" i="56"/>
  <c r="L31" i="56"/>
  <c r="H31" i="56"/>
  <c r="D31" i="56"/>
  <c r="D24" i="56"/>
  <c r="H24" i="56"/>
  <c r="L24" i="56"/>
  <c r="AE24" i="56"/>
  <c r="AE17" i="56"/>
  <c r="L17" i="56"/>
  <c r="H17" i="56"/>
  <c r="D17" i="56"/>
  <c r="AE10" i="56"/>
  <c r="L10" i="56"/>
  <c r="H10" i="56"/>
  <c r="D10" i="56"/>
  <c r="AE38" i="55"/>
  <c r="L38" i="55"/>
  <c r="H38" i="55"/>
  <c r="D38" i="55"/>
  <c r="L34" i="55"/>
  <c r="H34" i="55"/>
  <c r="D34" i="55"/>
  <c r="D27" i="55"/>
  <c r="H27" i="55"/>
  <c r="L27" i="55"/>
  <c r="AE34" i="55"/>
  <c r="AE27" i="55"/>
  <c r="AE20" i="55"/>
  <c r="L20" i="55"/>
  <c r="H20" i="55"/>
  <c r="D20" i="55"/>
  <c r="AE13" i="55"/>
  <c r="L13" i="55"/>
  <c r="H13" i="55"/>
  <c r="D13" i="55"/>
  <c r="D36" i="54"/>
  <c r="H36" i="54"/>
  <c r="L36" i="54"/>
  <c r="AE36" i="54"/>
  <c r="AE29" i="54"/>
  <c r="L29" i="54"/>
  <c r="H29" i="54"/>
  <c r="D29" i="54"/>
  <c r="AE22" i="54"/>
  <c r="L22" i="54"/>
  <c r="H22" i="54"/>
  <c r="D22" i="54"/>
  <c r="AE15" i="54"/>
  <c r="L15" i="54"/>
  <c r="H15" i="54"/>
  <c r="D15" i="54"/>
  <c r="AE8" i="54"/>
  <c r="L8" i="54"/>
  <c r="H8" i="54"/>
  <c r="D8" i="54"/>
  <c r="AE38" i="53"/>
  <c r="AE32" i="53"/>
  <c r="AE25" i="53"/>
  <c r="AE18" i="53"/>
  <c r="AE11" i="53"/>
  <c r="L38" i="53"/>
  <c r="H38" i="53"/>
  <c r="D38" i="53"/>
  <c r="L32" i="53"/>
  <c r="H32" i="53"/>
  <c r="D32" i="53"/>
  <c r="D25" i="53"/>
  <c r="H25" i="53"/>
  <c r="L25" i="53"/>
  <c r="L18" i="53"/>
  <c r="H18" i="53"/>
  <c r="D18" i="53"/>
  <c r="L11" i="53"/>
  <c r="H11" i="53"/>
  <c r="D11" i="53"/>
  <c r="AE37" i="52"/>
  <c r="AE34" i="52"/>
  <c r="AE27" i="52"/>
  <c r="AE20" i="52"/>
  <c r="AE13" i="52"/>
  <c r="L37" i="52"/>
  <c r="H37" i="52"/>
  <c r="D37" i="52"/>
  <c r="L34" i="52"/>
  <c r="H34" i="52"/>
  <c r="D34" i="52"/>
  <c r="D27" i="52"/>
  <c r="H27" i="52"/>
  <c r="L27" i="52"/>
  <c r="L20" i="52"/>
  <c r="H20" i="52"/>
  <c r="D20" i="52"/>
  <c r="L13" i="52"/>
  <c r="H13" i="52"/>
  <c r="D13" i="52"/>
  <c r="AE37" i="51"/>
  <c r="AE30" i="51"/>
  <c r="AE23" i="51"/>
  <c r="AE16" i="51"/>
  <c r="AE9" i="51"/>
  <c r="L37" i="51"/>
  <c r="H37" i="51"/>
  <c r="D37" i="51"/>
  <c r="L30" i="51"/>
  <c r="H30" i="51"/>
  <c r="D30" i="51"/>
  <c r="D23" i="51"/>
  <c r="H23" i="51"/>
  <c r="L23" i="51"/>
  <c r="L16" i="51"/>
  <c r="H16" i="51"/>
  <c r="D16" i="51"/>
  <c r="L9" i="51"/>
  <c r="H9" i="51"/>
  <c r="D9" i="51"/>
  <c r="AE37" i="50"/>
  <c r="AE31" i="50"/>
  <c r="AE24" i="50"/>
  <c r="AE17" i="50"/>
  <c r="AE10" i="50"/>
  <c r="L37" i="50"/>
  <c r="H37" i="50"/>
  <c r="D37" i="50"/>
  <c r="L31" i="50"/>
  <c r="H31" i="50"/>
  <c r="D31" i="50"/>
  <c r="L24" i="50"/>
  <c r="H24" i="50"/>
  <c r="D24" i="50"/>
  <c r="L17" i="50"/>
  <c r="H17" i="50"/>
  <c r="D17" i="50"/>
  <c r="L10" i="50"/>
  <c r="H10" i="50"/>
  <c r="D10" i="50"/>
  <c r="AE38" i="49"/>
  <c r="AE34" i="49"/>
  <c r="AE27" i="49"/>
  <c r="AE20" i="49"/>
  <c r="AE13" i="49"/>
  <c r="L38" i="49"/>
  <c r="H38" i="49"/>
  <c r="D38" i="49"/>
  <c r="O34" i="49"/>
  <c r="L34" i="49"/>
  <c r="D34" i="49"/>
  <c r="L27" i="49"/>
  <c r="H27" i="49"/>
  <c r="D27" i="49"/>
  <c r="L20" i="49"/>
  <c r="H20" i="49"/>
  <c r="D20" i="49"/>
  <c r="L13" i="49"/>
  <c r="H13" i="49"/>
  <c r="D13" i="49"/>
  <c r="AE37" i="44"/>
  <c r="AE30" i="44"/>
  <c r="AE23" i="44"/>
  <c r="AE16" i="44"/>
  <c r="AE9" i="44"/>
  <c r="L37" i="44"/>
  <c r="H37" i="44"/>
  <c r="D37" i="44"/>
  <c r="L30" i="44"/>
  <c r="H30" i="44"/>
  <c r="D30" i="44"/>
  <c r="L23" i="44"/>
  <c r="H23" i="44"/>
  <c r="D23" i="44"/>
  <c r="L16" i="44"/>
  <c r="H16" i="44"/>
  <c r="D16" i="44"/>
  <c r="L9" i="44"/>
  <c r="H9" i="44"/>
  <c r="D9" i="44"/>
  <c r="AE37" i="43"/>
  <c r="AE32" i="43"/>
  <c r="AE25" i="43"/>
  <c r="AE18" i="43"/>
  <c r="AE11" i="43"/>
  <c r="L37" i="43"/>
  <c r="H37" i="43"/>
  <c r="D37" i="43"/>
  <c r="L32" i="43"/>
  <c r="H32" i="43"/>
  <c r="D32" i="43"/>
  <c r="L25" i="43"/>
  <c r="H25" i="43"/>
  <c r="D25" i="43"/>
  <c r="L18" i="43"/>
  <c r="H18" i="43"/>
  <c r="D18" i="43"/>
  <c r="L11" i="43"/>
  <c r="H11" i="43"/>
  <c r="D11" i="43"/>
  <c r="AE35" i="42"/>
  <c r="AE28" i="42"/>
  <c r="AE21" i="42"/>
  <c r="AE14" i="42"/>
  <c r="L35" i="42"/>
  <c r="H35" i="42"/>
  <c r="L28" i="42"/>
  <c r="H28" i="42"/>
  <c r="L21" i="42"/>
  <c r="H21" i="42"/>
  <c r="L14" i="42"/>
  <c r="H14" i="42"/>
  <c r="B39" i="42"/>
  <c r="C39" i="42"/>
  <c r="F39" i="42"/>
  <c r="G39" i="42"/>
  <c r="J39" i="42"/>
  <c r="K39" i="42"/>
  <c r="N39" i="42"/>
  <c r="O39" i="42"/>
  <c r="Q39" i="42"/>
  <c r="R39" i="42"/>
  <c r="T39" i="42"/>
  <c r="U39" i="42"/>
  <c r="W39" i="42"/>
  <c r="X39" i="42"/>
  <c r="Z39" i="42"/>
  <c r="AA39" i="42"/>
  <c r="AC39" i="42"/>
  <c r="AD39" i="42"/>
  <c r="AG39" i="42"/>
  <c r="AH39" i="42"/>
  <c r="AJ39" i="42"/>
  <c r="AK39" i="42"/>
  <c r="AM39" i="42"/>
  <c r="AN39" i="42"/>
  <c r="AP39" i="42"/>
  <c r="AQ39" i="42"/>
  <c r="AS39" i="42"/>
  <c r="AT39" i="42"/>
  <c r="X23" i="41"/>
  <c r="AE37" i="41"/>
  <c r="AE30" i="41"/>
  <c r="AE23" i="41"/>
  <c r="AE16" i="41"/>
  <c r="AE9" i="41"/>
  <c r="L37" i="41"/>
  <c r="L30" i="41"/>
  <c r="L23" i="41"/>
  <c r="L16" i="41"/>
  <c r="L9" i="41"/>
  <c r="D37" i="41"/>
  <c r="D30" i="41"/>
  <c r="D23" i="41"/>
  <c r="D16" i="41"/>
  <c r="D9" i="41"/>
  <c r="H37" i="41"/>
  <c r="H30" i="41"/>
  <c r="H23" i="41"/>
  <c r="H16" i="41"/>
  <c r="H9" i="41"/>
  <c r="I21" i="42" l="1"/>
  <c r="I14" i="42"/>
  <c r="AE39" i="42"/>
  <c r="S39" i="42"/>
  <c r="M39" i="42"/>
  <c r="AT39" i="60"/>
  <c r="AS39" i="60"/>
  <c r="AQ39" i="60"/>
  <c r="AR39" i="60" s="1"/>
  <c r="AP39" i="60"/>
  <c r="AN39" i="60"/>
  <c r="AM39" i="60"/>
  <c r="AK39" i="60"/>
  <c r="AJ39" i="60"/>
  <c r="AH39" i="60"/>
  <c r="AG39" i="60"/>
  <c r="AE39" i="60"/>
  <c r="AD39" i="60"/>
  <c r="AF39" i="60" s="1"/>
  <c r="B48" i="60" s="1"/>
  <c r="AC39" i="60"/>
  <c r="AA39" i="60"/>
  <c r="Z39" i="60"/>
  <c r="X39" i="60"/>
  <c r="W39" i="60"/>
  <c r="U39" i="60"/>
  <c r="T39" i="60"/>
  <c r="R39" i="60"/>
  <c r="S39" i="60" s="1"/>
  <c r="Q39" i="60"/>
  <c r="O39" i="60"/>
  <c r="N39" i="60"/>
  <c r="L39" i="60"/>
  <c r="K39" i="60"/>
  <c r="M39" i="60" s="1"/>
  <c r="J39" i="60"/>
  <c r="H39" i="60"/>
  <c r="G39" i="60"/>
  <c r="F39" i="60"/>
  <c r="D39" i="60"/>
  <c r="C39" i="60"/>
  <c r="B39" i="60"/>
  <c r="AR37" i="60"/>
  <c r="AI37" i="60"/>
  <c r="AR36" i="60"/>
  <c r="AI35" i="60"/>
  <c r="E35" i="60"/>
  <c r="E34" i="60"/>
  <c r="AI33" i="60"/>
  <c r="AF33" i="60"/>
  <c r="E33" i="60"/>
  <c r="AI32" i="60"/>
  <c r="AF32" i="60"/>
  <c r="I32" i="60"/>
  <c r="E32" i="60"/>
  <c r="AO30" i="60"/>
  <c r="AI30" i="60"/>
  <c r="P30" i="60"/>
  <c r="I30" i="60"/>
  <c r="E30" i="60"/>
  <c r="AI29" i="60"/>
  <c r="S29" i="60"/>
  <c r="P29" i="60"/>
  <c r="E29" i="60"/>
  <c r="E28" i="60"/>
  <c r="P27" i="60"/>
  <c r="M27" i="60"/>
  <c r="AR26" i="60"/>
  <c r="AI25" i="60"/>
  <c r="I25" i="60"/>
  <c r="E25" i="60"/>
  <c r="E24" i="60"/>
  <c r="AI23" i="60"/>
  <c r="AF23" i="60"/>
  <c r="I23" i="60"/>
  <c r="E23" i="60"/>
  <c r="AI22" i="60"/>
  <c r="AF22" i="60"/>
  <c r="P22" i="60"/>
  <c r="I22" i="60"/>
  <c r="E22" i="60"/>
  <c r="AI21" i="60"/>
  <c r="AI20" i="60"/>
  <c r="I20" i="60"/>
  <c r="E20" i="60"/>
  <c r="AL19" i="60"/>
  <c r="P19" i="60"/>
  <c r="I19" i="60"/>
  <c r="E19" i="60"/>
  <c r="AI18" i="60"/>
  <c r="AR17" i="60"/>
  <c r="AO17" i="60"/>
  <c r="AI17" i="60"/>
  <c r="P17" i="60"/>
  <c r="I17" i="60"/>
  <c r="AO15" i="60"/>
  <c r="AI15" i="60"/>
  <c r="I15" i="60"/>
  <c r="E15" i="60"/>
  <c r="P14" i="60"/>
  <c r="AF13" i="60"/>
  <c r="AB13" i="60"/>
  <c r="E13" i="60"/>
  <c r="AF12" i="60"/>
  <c r="P12" i="60"/>
  <c r="E12" i="60"/>
  <c r="AI11" i="60"/>
  <c r="P11" i="60"/>
  <c r="AO10" i="60"/>
  <c r="E10" i="60"/>
  <c r="AI9" i="60"/>
  <c r="P9" i="60"/>
  <c r="M9" i="60"/>
  <c r="E9" i="60"/>
  <c r="AI8" i="60"/>
  <c r="P8" i="60"/>
  <c r="E8" i="60"/>
  <c r="AU7" i="60"/>
  <c r="AR7" i="60"/>
  <c r="E7" i="60"/>
  <c r="AS5" i="60"/>
  <c r="AU31" i="60" s="1"/>
  <c r="AP5" i="60"/>
  <c r="AR34" i="60" s="1"/>
  <c r="AM5" i="60"/>
  <c r="AO34" i="60" s="1"/>
  <c r="AJ5" i="60"/>
  <c r="AL31" i="60" s="1"/>
  <c r="AG5" i="60"/>
  <c r="AI34" i="60" s="1"/>
  <c r="AC5" i="60"/>
  <c r="AF30" i="60" s="1"/>
  <c r="Z5" i="60"/>
  <c r="AB30" i="60" s="1"/>
  <c r="W5" i="60"/>
  <c r="Y33" i="60" s="1"/>
  <c r="T5" i="60"/>
  <c r="V33" i="60" s="1"/>
  <c r="Q5" i="60"/>
  <c r="S36" i="60" s="1"/>
  <c r="N5" i="60"/>
  <c r="P36" i="60" s="1"/>
  <c r="J5" i="60"/>
  <c r="M36" i="60" s="1"/>
  <c r="F5" i="60"/>
  <c r="I36" i="60" s="1"/>
  <c r="B5" i="60"/>
  <c r="E36" i="60" s="1"/>
  <c r="AT38" i="59"/>
  <c r="AU38" i="59" s="1"/>
  <c r="B52" i="59" s="1"/>
  <c r="AS38" i="59"/>
  <c r="AQ38" i="59"/>
  <c r="AR38" i="59" s="1"/>
  <c r="AP38" i="59"/>
  <c r="AN38" i="59"/>
  <c r="AO38" i="59" s="1"/>
  <c r="AM38" i="59"/>
  <c r="AK38" i="59"/>
  <c r="AL38" i="59" s="1"/>
  <c r="B49" i="59" s="1"/>
  <c r="AJ38" i="59"/>
  <c r="AH38" i="59"/>
  <c r="AI38" i="59" s="1"/>
  <c r="B48" i="59" s="1"/>
  <c r="AG38" i="59"/>
  <c r="AF38" i="59"/>
  <c r="B47" i="59" s="1"/>
  <c r="AE38" i="59"/>
  <c r="AD38" i="59"/>
  <c r="AC38" i="59"/>
  <c r="AA38" i="59"/>
  <c r="AB38" i="59" s="1"/>
  <c r="Z38" i="59"/>
  <c r="X38" i="59"/>
  <c r="W38" i="59"/>
  <c r="U38" i="59"/>
  <c r="T38" i="59"/>
  <c r="S38" i="59"/>
  <c r="R38" i="59"/>
  <c r="Q38" i="59"/>
  <c r="O38" i="59"/>
  <c r="P38" i="59" s="1"/>
  <c r="B44" i="59" s="1"/>
  <c r="N38" i="59"/>
  <c r="L38" i="59"/>
  <c r="K38" i="59"/>
  <c r="M38" i="59" s="1"/>
  <c r="J38" i="59"/>
  <c r="H38" i="59"/>
  <c r="G38" i="59"/>
  <c r="I38" i="59" s="1"/>
  <c r="F38" i="59"/>
  <c r="D38" i="59"/>
  <c r="C38" i="59"/>
  <c r="E38" i="59" s="1"/>
  <c r="B43" i="59" s="1"/>
  <c r="B38" i="59"/>
  <c r="AO37" i="59"/>
  <c r="AF37" i="59"/>
  <c r="S37" i="59"/>
  <c r="P37" i="59"/>
  <c r="AR36" i="59"/>
  <c r="V36" i="59"/>
  <c r="AO35" i="59"/>
  <c r="Y35" i="59"/>
  <c r="S35" i="59"/>
  <c r="P35" i="59"/>
  <c r="I35" i="59"/>
  <c r="E35" i="59"/>
  <c r="AU34" i="59"/>
  <c r="AL34" i="59"/>
  <c r="AF34" i="59"/>
  <c r="S34" i="59"/>
  <c r="I34" i="59"/>
  <c r="E34" i="59"/>
  <c r="AO33" i="59"/>
  <c r="AF33" i="59"/>
  <c r="AB33" i="59"/>
  <c r="S33" i="59"/>
  <c r="P33" i="59"/>
  <c r="E33" i="59"/>
  <c r="AF32" i="59"/>
  <c r="S32" i="59"/>
  <c r="P32" i="59"/>
  <c r="M32" i="59"/>
  <c r="I32" i="59"/>
  <c r="AO31" i="59"/>
  <c r="AL31" i="59"/>
  <c r="AF31" i="59"/>
  <c r="S31" i="59"/>
  <c r="P31" i="59"/>
  <c r="M31" i="59"/>
  <c r="AO30" i="59"/>
  <c r="AL30" i="59"/>
  <c r="AI30" i="59"/>
  <c r="S30" i="59"/>
  <c r="M30" i="59"/>
  <c r="I30" i="59"/>
  <c r="AO29" i="59"/>
  <c r="AL29" i="59"/>
  <c r="S29" i="59"/>
  <c r="P29" i="59"/>
  <c r="AL28" i="59"/>
  <c r="S28" i="59"/>
  <c r="I28" i="59"/>
  <c r="AO27" i="59"/>
  <c r="AF27" i="59"/>
  <c r="S27" i="59"/>
  <c r="P27" i="59"/>
  <c r="AR26" i="59"/>
  <c r="V26" i="59"/>
  <c r="AO25" i="59"/>
  <c r="AF25" i="59"/>
  <c r="S25" i="59"/>
  <c r="P25" i="59"/>
  <c r="I25" i="59"/>
  <c r="E25" i="59"/>
  <c r="AU24" i="59"/>
  <c r="AL24" i="59"/>
  <c r="AF24" i="59"/>
  <c r="S24" i="59"/>
  <c r="I24" i="59"/>
  <c r="E24" i="59"/>
  <c r="AO23" i="59"/>
  <c r="AI23" i="59"/>
  <c r="AF23" i="59"/>
  <c r="AB23" i="59"/>
  <c r="S23" i="59"/>
  <c r="P23" i="59"/>
  <c r="E23" i="59"/>
  <c r="AL22" i="59"/>
  <c r="AI22" i="59"/>
  <c r="AF22" i="59"/>
  <c r="S22" i="59"/>
  <c r="P22" i="59"/>
  <c r="M22" i="59"/>
  <c r="I22" i="59"/>
  <c r="AO21" i="59"/>
  <c r="AL21" i="59"/>
  <c r="AF21" i="59"/>
  <c r="S21" i="59"/>
  <c r="P21" i="59"/>
  <c r="M21" i="59"/>
  <c r="AO20" i="59"/>
  <c r="AL20" i="59"/>
  <c r="AI20" i="59"/>
  <c r="S20" i="59"/>
  <c r="M20" i="59"/>
  <c r="I20" i="59"/>
  <c r="AO19" i="59"/>
  <c r="AL19" i="59"/>
  <c r="S19" i="59"/>
  <c r="P19" i="59"/>
  <c r="AL18" i="59"/>
  <c r="AI18" i="59"/>
  <c r="S18" i="59"/>
  <c r="I18" i="59"/>
  <c r="AO17" i="59"/>
  <c r="AF17" i="59"/>
  <c r="S17" i="59"/>
  <c r="P17" i="59"/>
  <c r="AO15" i="59"/>
  <c r="AF15" i="59"/>
  <c r="Y15" i="59"/>
  <c r="S15" i="59"/>
  <c r="P15" i="59"/>
  <c r="I15" i="59"/>
  <c r="E15" i="59"/>
  <c r="AU14" i="59"/>
  <c r="AL14" i="59"/>
  <c r="AF14" i="59"/>
  <c r="S14" i="59"/>
  <c r="I14" i="59"/>
  <c r="E14" i="59"/>
  <c r="AO13" i="59"/>
  <c r="AI13" i="59"/>
  <c r="AF13" i="59"/>
  <c r="AB13" i="59"/>
  <c r="S13" i="59"/>
  <c r="P13" i="59"/>
  <c r="M13" i="59"/>
  <c r="E13" i="59"/>
  <c r="AU12" i="59"/>
  <c r="AL12" i="59"/>
  <c r="AI12" i="59"/>
  <c r="AF12" i="59"/>
  <c r="S12" i="59"/>
  <c r="P12" i="59"/>
  <c r="M12" i="59"/>
  <c r="I12" i="59"/>
  <c r="AO11" i="59"/>
  <c r="AL11" i="59"/>
  <c r="AF11" i="59"/>
  <c r="AB11" i="59"/>
  <c r="S11" i="59"/>
  <c r="P11" i="59"/>
  <c r="M11" i="59"/>
  <c r="AO10" i="59"/>
  <c r="AL10" i="59"/>
  <c r="AI10" i="59"/>
  <c r="S10" i="59"/>
  <c r="M10" i="59"/>
  <c r="I10" i="59"/>
  <c r="AO9" i="59"/>
  <c r="AL9" i="59"/>
  <c r="S9" i="59"/>
  <c r="P9" i="59"/>
  <c r="AL8" i="59"/>
  <c r="AI8" i="59"/>
  <c r="S8" i="59"/>
  <c r="P8" i="59"/>
  <c r="I8" i="59"/>
  <c r="AU7" i="59"/>
  <c r="AR7" i="59"/>
  <c r="AO7" i="59"/>
  <c r="AF7" i="59"/>
  <c r="S7" i="59"/>
  <c r="P7" i="59"/>
  <c r="AS5" i="59"/>
  <c r="AU31" i="59" s="1"/>
  <c r="AP5" i="59"/>
  <c r="AR34" i="59" s="1"/>
  <c r="AM5" i="59"/>
  <c r="AO34" i="59" s="1"/>
  <c r="AJ5" i="59"/>
  <c r="AL37" i="59" s="1"/>
  <c r="AG5" i="59"/>
  <c r="AI37" i="59" s="1"/>
  <c r="AC5" i="59"/>
  <c r="AF30" i="59" s="1"/>
  <c r="Z5" i="59"/>
  <c r="AB30" i="59" s="1"/>
  <c r="W5" i="59"/>
  <c r="Y33" i="59" s="1"/>
  <c r="T5" i="59"/>
  <c r="V33" i="59" s="1"/>
  <c r="Q5" i="59"/>
  <c r="S36" i="59" s="1"/>
  <c r="N5" i="59"/>
  <c r="P36" i="59" s="1"/>
  <c r="J5" i="59"/>
  <c r="M29" i="59" s="1"/>
  <c r="F5" i="59"/>
  <c r="I29" i="59" s="1"/>
  <c r="B5" i="59"/>
  <c r="E32" i="59" s="1"/>
  <c r="AT39" i="58"/>
  <c r="AU39" i="58" s="1"/>
  <c r="B53" i="58" s="1"/>
  <c r="AS39" i="58"/>
  <c r="AQ39" i="58"/>
  <c r="AP39" i="58"/>
  <c r="AN39" i="58"/>
  <c r="AO39" i="58" s="1"/>
  <c r="AM39" i="58"/>
  <c r="AK39" i="58"/>
  <c r="AJ39" i="58"/>
  <c r="AH39" i="58"/>
  <c r="AG39" i="58"/>
  <c r="AE39" i="58"/>
  <c r="AD39" i="58"/>
  <c r="AC39" i="58"/>
  <c r="AA39" i="58"/>
  <c r="Z39" i="58"/>
  <c r="X39" i="58"/>
  <c r="W39" i="58"/>
  <c r="U39" i="58"/>
  <c r="T39" i="58"/>
  <c r="S39" i="58"/>
  <c r="R39" i="58"/>
  <c r="Q39" i="58"/>
  <c r="O39" i="58"/>
  <c r="N39" i="58"/>
  <c r="L39" i="58"/>
  <c r="K39" i="58"/>
  <c r="J39" i="58"/>
  <c r="H39" i="58"/>
  <c r="G39" i="58"/>
  <c r="F39" i="58"/>
  <c r="D39" i="58"/>
  <c r="C39" i="58"/>
  <c r="B39" i="58"/>
  <c r="AU37" i="58"/>
  <c r="AR37" i="58"/>
  <c r="V36" i="58"/>
  <c r="AR35" i="58"/>
  <c r="AO35" i="58"/>
  <c r="AU34" i="58"/>
  <c r="AL34" i="58"/>
  <c r="AO33" i="58"/>
  <c r="AL33" i="58"/>
  <c r="AU32" i="58"/>
  <c r="AR32" i="58"/>
  <c r="M32" i="58"/>
  <c r="I32" i="58"/>
  <c r="AO31" i="58"/>
  <c r="AU30" i="58"/>
  <c r="AO30" i="58"/>
  <c r="M30" i="58"/>
  <c r="AU28" i="58"/>
  <c r="AR28" i="58"/>
  <c r="AO28" i="58"/>
  <c r="AF28" i="58"/>
  <c r="AB28" i="58"/>
  <c r="AU27" i="58"/>
  <c r="AR27" i="58"/>
  <c r="AO27" i="58"/>
  <c r="M27" i="58"/>
  <c r="AR25" i="58"/>
  <c r="AO25" i="58"/>
  <c r="AL25" i="58"/>
  <c r="M25" i="58"/>
  <c r="AU24" i="58"/>
  <c r="AF24" i="58"/>
  <c r="AO23" i="58"/>
  <c r="M23" i="58"/>
  <c r="E23" i="58"/>
  <c r="AU22" i="58"/>
  <c r="AR22" i="58"/>
  <c r="AO22" i="58"/>
  <c r="M22" i="58"/>
  <c r="AR21" i="58"/>
  <c r="AO21" i="58"/>
  <c r="S20" i="58"/>
  <c r="M20" i="58"/>
  <c r="AU19" i="58"/>
  <c r="AL19" i="58"/>
  <c r="AU18" i="58"/>
  <c r="AR18" i="58"/>
  <c r="AR17" i="58"/>
  <c r="AO17" i="58"/>
  <c r="AL17" i="58"/>
  <c r="M17" i="58"/>
  <c r="V16" i="58"/>
  <c r="AU15" i="58"/>
  <c r="AO15" i="58"/>
  <c r="M15" i="58"/>
  <c r="S14" i="58"/>
  <c r="AU13" i="58"/>
  <c r="AO13" i="58"/>
  <c r="AF13" i="58"/>
  <c r="AB13" i="58"/>
  <c r="M13" i="58"/>
  <c r="AU12" i="58"/>
  <c r="AR12" i="58"/>
  <c r="AO12" i="58"/>
  <c r="M12" i="58"/>
  <c r="AR11" i="58"/>
  <c r="AO11" i="58"/>
  <c r="AL11" i="58"/>
  <c r="AF11" i="58"/>
  <c r="AU10" i="58"/>
  <c r="AR10" i="58"/>
  <c r="S10" i="58"/>
  <c r="M10" i="58"/>
  <c r="AR9" i="58"/>
  <c r="AU8" i="58"/>
  <c r="AR8" i="58"/>
  <c r="AO8" i="58"/>
  <c r="AF8" i="58"/>
  <c r="AB8" i="58"/>
  <c r="AU7" i="58"/>
  <c r="AR7" i="58"/>
  <c r="AO7" i="58"/>
  <c r="M7" i="58"/>
  <c r="AS5" i="58"/>
  <c r="AU31" i="58" s="1"/>
  <c r="AP5" i="58"/>
  <c r="AR34" i="58" s="1"/>
  <c r="AM5" i="58"/>
  <c r="AO34" i="58" s="1"/>
  <c r="AJ5" i="58"/>
  <c r="AL36" i="58" s="1"/>
  <c r="AG5" i="58"/>
  <c r="AI37" i="58" s="1"/>
  <c r="AC5" i="58"/>
  <c r="AF30" i="58" s="1"/>
  <c r="Z5" i="58"/>
  <c r="AB30" i="58" s="1"/>
  <c r="W5" i="58"/>
  <c r="Y33" i="58" s="1"/>
  <c r="T5" i="58"/>
  <c r="V33" i="58" s="1"/>
  <c r="Q5" i="58"/>
  <c r="S36" i="58" s="1"/>
  <c r="N5" i="58"/>
  <c r="P36" i="58" s="1"/>
  <c r="J5" i="58"/>
  <c r="M29" i="58" s="1"/>
  <c r="F5" i="58"/>
  <c r="I29" i="58" s="1"/>
  <c r="B5" i="58"/>
  <c r="E32" i="58" s="1"/>
  <c r="AT38" i="57"/>
  <c r="AU38" i="57" s="1"/>
  <c r="B52" i="57" s="1"/>
  <c r="AS38" i="57"/>
  <c r="AQ38" i="57"/>
  <c r="AR38" i="57" s="1"/>
  <c r="AP38" i="57"/>
  <c r="AN38" i="57"/>
  <c r="AO38" i="57" s="1"/>
  <c r="AM38" i="57"/>
  <c r="AK38" i="57"/>
  <c r="AL38" i="57" s="1"/>
  <c r="B49" i="57" s="1"/>
  <c r="AJ38" i="57"/>
  <c r="AI38" i="57"/>
  <c r="B48" i="57" s="1"/>
  <c r="AH38" i="57"/>
  <c r="AG38" i="57"/>
  <c r="AE38" i="57"/>
  <c r="AD38" i="57"/>
  <c r="AF38" i="57" s="1"/>
  <c r="B47" i="57" s="1"/>
  <c r="AC38" i="57"/>
  <c r="AA38" i="57"/>
  <c r="AB38" i="57" s="1"/>
  <c r="Z38" i="57"/>
  <c r="X38" i="57"/>
  <c r="W38" i="57"/>
  <c r="U38" i="57"/>
  <c r="T38" i="57"/>
  <c r="S38" i="57"/>
  <c r="R38" i="57"/>
  <c r="Q38" i="57"/>
  <c r="O38" i="57"/>
  <c r="P38" i="57" s="1"/>
  <c r="B44" i="57" s="1"/>
  <c r="N38" i="57"/>
  <c r="L38" i="57"/>
  <c r="K38" i="57"/>
  <c r="M38" i="57" s="1"/>
  <c r="J38" i="57"/>
  <c r="I38" i="57"/>
  <c r="H38" i="57"/>
  <c r="G38" i="57"/>
  <c r="F38" i="57"/>
  <c r="D38" i="57"/>
  <c r="C38" i="57"/>
  <c r="E38" i="57" s="1"/>
  <c r="B38" i="57"/>
  <c r="AU37" i="57"/>
  <c r="AR37" i="57"/>
  <c r="AO37" i="57"/>
  <c r="AL37" i="57"/>
  <c r="AI37" i="57"/>
  <c r="S37" i="57"/>
  <c r="P37" i="57"/>
  <c r="M37" i="57"/>
  <c r="I37" i="57"/>
  <c r="AR35" i="57"/>
  <c r="AO35" i="57"/>
  <c r="AL35" i="57"/>
  <c r="AI35" i="57"/>
  <c r="I35" i="57"/>
  <c r="E35" i="57"/>
  <c r="AU34" i="57"/>
  <c r="AO34" i="57"/>
  <c r="AL34" i="57"/>
  <c r="AI34" i="57"/>
  <c r="S34" i="57"/>
  <c r="P34" i="57"/>
  <c r="AO33" i="57"/>
  <c r="AL33" i="57"/>
  <c r="AI33" i="57"/>
  <c r="AF33" i="57"/>
  <c r="AB33" i="57"/>
  <c r="S33" i="57"/>
  <c r="E33" i="57"/>
  <c r="AU32" i="57"/>
  <c r="AR32" i="57"/>
  <c r="AO32" i="57"/>
  <c r="S32" i="57"/>
  <c r="P32" i="57"/>
  <c r="M32" i="57"/>
  <c r="I32" i="57"/>
  <c r="AU31" i="57"/>
  <c r="AR31" i="57"/>
  <c r="AO31" i="57"/>
  <c r="AL31" i="57"/>
  <c r="AF31" i="57"/>
  <c r="AB31" i="57"/>
  <c r="AU30" i="57"/>
  <c r="AR30" i="57"/>
  <c r="AO30" i="57"/>
  <c r="AL30" i="57"/>
  <c r="AI30" i="57"/>
  <c r="S30" i="57"/>
  <c r="M30" i="57"/>
  <c r="I30" i="57"/>
  <c r="E30" i="57"/>
  <c r="AU29" i="57"/>
  <c r="AO29" i="57"/>
  <c r="AL29" i="57"/>
  <c r="S29" i="57"/>
  <c r="P29" i="57"/>
  <c r="AU28" i="57"/>
  <c r="AR28" i="57"/>
  <c r="AO28" i="57"/>
  <c r="AL28" i="57"/>
  <c r="AI28" i="57"/>
  <c r="AF28" i="57"/>
  <c r="AB28" i="57"/>
  <c r="S28" i="57"/>
  <c r="AU27" i="57"/>
  <c r="AR27" i="57"/>
  <c r="AO27" i="57"/>
  <c r="AL27" i="57"/>
  <c r="AI27" i="57"/>
  <c r="S27" i="57"/>
  <c r="P27" i="57"/>
  <c r="M27" i="57"/>
  <c r="I27" i="57"/>
  <c r="V26" i="57"/>
  <c r="AR25" i="57"/>
  <c r="AO25" i="57"/>
  <c r="AL25" i="57"/>
  <c r="AI25" i="57"/>
  <c r="I25" i="57"/>
  <c r="E25" i="57"/>
  <c r="AU24" i="57"/>
  <c r="AO24" i="57"/>
  <c r="AL24" i="57"/>
  <c r="AI24" i="57"/>
  <c r="AF24" i="57"/>
  <c r="S24" i="57"/>
  <c r="P24" i="57"/>
  <c r="AO23" i="57"/>
  <c r="AL23" i="57"/>
  <c r="AI23" i="57"/>
  <c r="AF23" i="57"/>
  <c r="AB23" i="57"/>
  <c r="S23" i="57"/>
  <c r="P23" i="57"/>
  <c r="E23" i="57"/>
  <c r="AU22" i="57"/>
  <c r="AR22" i="57"/>
  <c r="AO22" i="57"/>
  <c r="S22" i="57"/>
  <c r="P22" i="57"/>
  <c r="M22" i="57"/>
  <c r="I22" i="57"/>
  <c r="AU21" i="57"/>
  <c r="AR21" i="57"/>
  <c r="AO21" i="57"/>
  <c r="AL21" i="57"/>
  <c r="AF21" i="57"/>
  <c r="AB21" i="57"/>
  <c r="AU20" i="57"/>
  <c r="AR20" i="57"/>
  <c r="AO20" i="57"/>
  <c r="AL20" i="57"/>
  <c r="AI20" i="57"/>
  <c r="S20" i="57"/>
  <c r="M20" i="57"/>
  <c r="I20" i="57"/>
  <c r="E20" i="57"/>
  <c r="AU19" i="57"/>
  <c r="AO19" i="57"/>
  <c r="AL19" i="57"/>
  <c r="S19" i="57"/>
  <c r="P19" i="57"/>
  <c r="AU18" i="57"/>
  <c r="AR18" i="57"/>
  <c r="AO18" i="57"/>
  <c r="AL18" i="57"/>
  <c r="AI18" i="57"/>
  <c r="AF18" i="57"/>
  <c r="AB18" i="57"/>
  <c r="S18" i="57"/>
  <c r="AU17" i="57"/>
  <c r="AR17" i="57"/>
  <c r="AO17" i="57"/>
  <c r="AL17" i="57"/>
  <c r="AI17" i="57"/>
  <c r="AF17" i="57"/>
  <c r="S17" i="57"/>
  <c r="P17" i="57"/>
  <c r="M17" i="57"/>
  <c r="I17" i="57"/>
  <c r="AU15" i="57"/>
  <c r="AR15" i="57"/>
  <c r="AO15" i="57"/>
  <c r="AL15" i="57"/>
  <c r="AI15" i="57"/>
  <c r="I15" i="57"/>
  <c r="E15" i="57"/>
  <c r="AU14" i="57"/>
  <c r="AO14" i="57"/>
  <c r="AL14" i="57"/>
  <c r="AI14" i="57"/>
  <c r="AF14" i="57"/>
  <c r="S14" i="57"/>
  <c r="P14" i="57"/>
  <c r="AO13" i="57"/>
  <c r="AL13" i="57"/>
  <c r="AI13" i="57"/>
  <c r="AF13" i="57"/>
  <c r="AB13" i="57"/>
  <c r="S13" i="57"/>
  <c r="P13" i="57"/>
  <c r="M13" i="57"/>
  <c r="E13" i="57"/>
  <c r="AU12" i="57"/>
  <c r="AR12" i="57"/>
  <c r="AO12" i="57"/>
  <c r="S12" i="57"/>
  <c r="P12" i="57"/>
  <c r="M12" i="57"/>
  <c r="I12" i="57"/>
  <c r="AU11" i="57"/>
  <c r="AR11" i="57"/>
  <c r="AO11" i="57"/>
  <c r="AL11" i="57"/>
  <c r="AF11" i="57"/>
  <c r="AB11" i="57"/>
  <c r="AU10" i="57"/>
  <c r="AR10" i="57"/>
  <c r="AO10" i="57"/>
  <c r="AL10" i="57"/>
  <c r="AI10" i="57"/>
  <c r="S10" i="57"/>
  <c r="M10" i="57"/>
  <c r="I10" i="57"/>
  <c r="E10" i="57"/>
  <c r="AU9" i="57"/>
  <c r="AO9" i="57"/>
  <c r="AL9" i="57"/>
  <c r="S9" i="57"/>
  <c r="P9" i="57"/>
  <c r="AU8" i="57"/>
  <c r="AR8" i="57"/>
  <c r="AO8" i="57"/>
  <c r="AL8" i="57"/>
  <c r="AI8" i="57"/>
  <c r="AF8" i="57"/>
  <c r="AB8" i="57"/>
  <c r="S8" i="57"/>
  <c r="E8" i="57"/>
  <c r="AU7" i="57"/>
  <c r="AR7" i="57"/>
  <c r="AO7" i="57"/>
  <c r="AL7" i="57"/>
  <c r="AI7" i="57"/>
  <c r="AF7" i="57"/>
  <c r="S7" i="57"/>
  <c r="P7" i="57"/>
  <c r="M7" i="57"/>
  <c r="I7" i="57"/>
  <c r="AS5" i="57"/>
  <c r="AU35" i="57" s="1"/>
  <c r="AP5" i="57"/>
  <c r="AR34" i="57" s="1"/>
  <c r="AM5" i="57"/>
  <c r="AO36" i="57" s="1"/>
  <c r="AJ5" i="57"/>
  <c r="AL32" i="57" s="1"/>
  <c r="AG5" i="57"/>
  <c r="AI31" i="57" s="1"/>
  <c r="AC5" i="57"/>
  <c r="AF30" i="57" s="1"/>
  <c r="Z5" i="57"/>
  <c r="AB30" i="57" s="1"/>
  <c r="W5" i="57"/>
  <c r="Y33" i="57" s="1"/>
  <c r="T5" i="57"/>
  <c r="V33" i="57" s="1"/>
  <c r="Q5" i="57"/>
  <c r="S36" i="57" s="1"/>
  <c r="N5" i="57"/>
  <c r="P36" i="57" s="1"/>
  <c r="J5" i="57"/>
  <c r="M29" i="57" s="1"/>
  <c r="F5" i="57"/>
  <c r="I29" i="57" s="1"/>
  <c r="B5" i="57"/>
  <c r="E32" i="57" s="1"/>
  <c r="AT39" i="56"/>
  <c r="AS39" i="56"/>
  <c r="AQ39" i="56"/>
  <c r="AP39" i="56"/>
  <c r="AN39" i="56"/>
  <c r="AM39" i="56"/>
  <c r="AK39" i="56"/>
  <c r="AL39" i="56" s="1"/>
  <c r="AJ39" i="56"/>
  <c r="AH39" i="56"/>
  <c r="AG39" i="56"/>
  <c r="AE39" i="56"/>
  <c r="AD39" i="56"/>
  <c r="AC39" i="56"/>
  <c r="AA39" i="56"/>
  <c r="AB39" i="56" s="1"/>
  <c r="Z39" i="56"/>
  <c r="X39" i="56"/>
  <c r="W39" i="56"/>
  <c r="U39" i="56"/>
  <c r="T39" i="56"/>
  <c r="R39" i="56"/>
  <c r="Q39" i="56"/>
  <c r="S39" i="56" s="1"/>
  <c r="O39" i="56"/>
  <c r="N39" i="56"/>
  <c r="L39" i="56"/>
  <c r="K39" i="56"/>
  <c r="J39" i="56"/>
  <c r="H39" i="56"/>
  <c r="G39" i="56"/>
  <c r="F39" i="56"/>
  <c r="D39" i="56"/>
  <c r="C39" i="56"/>
  <c r="E39" i="56" s="1"/>
  <c r="B39" i="56"/>
  <c r="S34" i="56"/>
  <c r="AL33" i="56"/>
  <c r="AI33" i="56"/>
  <c r="S32" i="56"/>
  <c r="M31" i="56"/>
  <c r="I30" i="56"/>
  <c r="E30" i="56"/>
  <c r="S28" i="56"/>
  <c r="AO27" i="56"/>
  <c r="S27" i="56"/>
  <c r="M27" i="56"/>
  <c r="I27" i="56"/>
  <c r="E25" i="56"/>
  <c r="S24" i="56"/>
  <c r="AL23" i="56"/>
  <c r="AB23" i="56"/>
  <c r="AU22" i="56"/>
  <c r="AI22" i="56"/>
  <c r="S22" i="56"/>
  <c r="I22" i="56"/>
  <c r="M21" i="56"/>
  <c r="M20" i="56"/>
  <c r="I20" i="56"/>
  <c r="E20" i="56"/>
  <c r="AL19" i="56"/>
  <c r="S19" i="56"/>
  <c r="P19" i="56"/>
  <c r="M17" i="56"/>
  <c r="I15" i="56"/>
  <c r="E15" i="56"/>
  <c r="E14" i="56"/>
  <c r="AL13" i="56"/>
  <c r="E13" i="56"/>
  <c r="AU12" i="56"/>
  <c r="S12" i="56"/>
  <c r="M12" i="56"/>
  <c r="I12" i="56"/>
  <c r="M11" i="56"/>
  <c r="AU9" i="56"/>
  <c r="AL9" i="56"/>
  <c r="S9" i="56"/>
  <c r="I9" i="56"/>
  <c r="AL8" i="56"/>
  <c r="S8" i="56"/>
  <c r="E8" i="56"/>
  <c r="AR7" i="56"/>
  <c r="AL7" i="56"/>
  <c r="M7" i="56"/>
  <c r="I7" i="56"/>
  <c r="AS5" i="56"/>
  <c r="AU31" i="56" s="1"/>
  <c r="AP5" i="56"/>
  <c r="AR34" i="56" s="1"/>
  <c r="AM5" i="56"/>
  <c r="AO34" i="56" s="1"/>
  <c r="AJ5" i="56"/>
  <c r="AL32" i="56" s="1"/>
  <c r="AG5" i="56"/>
  <c r="AC5" i="56"/>
  <c r="AF30" i="56" s="1"/>
  <c r="Z5" i="56"/>
  <c r="AB30" i="56" s="1"/>
  <c r="W5" i="56"/>
  <c r="Y33" i="56" s="1"/>
  <c r="T5" i="56"/>
  <c r="V34" i="56" s="1"/>
  <c r="Q5" i="56"/>
  <c r="N5" i="56"/>
  <c r="P36" i="56" s="1"/>
  <c r="J5" i="56"/>
  <c r="M29" i="56" s="1"/>
  <c r="F5" i="56"/>
  <c r="I29" i="56" s="1"/>
  <c r="B5" i="56"/>
  <c r="E32" i="56" s="1"/>
  <c r="AT39" i="55"/>
  <c r="AS39" i="55"/>
  <c r="AQ39" i="55"/>
  <c r="AP39" i="55"/>
  <c r="AN39" i="55"/>
  <c r="AM39" i="55"/>
  <c r="AK39" i="55"/>
  <c r="AJ39" i="55"/>
  <c r="AH39" i="55"/>
  <c r="AG39" i="55"/>
  <c r="AE39" i="55"/>
  <c r="AD39" i="55"/>
  <c r="AF39" i="55" s="1"/>
  <c r="B48" i="55" s="1"/>
  <c r="AC39" i="55"/>
  <c r="AA39" i="55"/>
  <c r="Z39" i="55"/>
  <c r="X39" i="55"/>
  <c r="W39" i="55"/>
  <c r="U39" i="55"/>
  <c r="T39" i="55"/>
  <c r="R39" i="55"/>
  <c r="S39" i="55" s="1"/>
  <c r="Q39" i="55"/>
  <c r="O39" i="55"/>
  <c r="N39" i="55"/>
  <c r="L39" i="55"/>
  <c r="K39" i="55"/>
  <c r="J39" i="55"/>
  <c r="H39" i="55"/>
  <c r="G39" i="55"/>
  <c r="I39" i="55" s="1"/>
  <c r="F39" i="55"/>
  <c r="D39" i="55"/>
  <c r="C39" i="55"/>
  <c r="E39" i="55" s="1"/>
  <c r="B39" i="55"/>
  <c r="AI35" i="55"/>
  <c r="AL34" i="55"/>
  <c r="S34" i="55"/>
  <c r="P34" i="55"/>
  <c r="E34" i="55"/>
  <c r="AL33" i="55"/>
  <c r="AI33" i="55"/>
  <c r="AB33" i="55"/>
  <c r="E33" i="55"/>
  <c r="AI32" i="55"/>
  <c r="AF32" i="55"/>
  <c r="AL31" i="55"/>
  <c r="AI31" i="55"/>
  <c r="AL30" i="55"/>
  <c r="AI30" i="55"/>
  <c r="AB30" i="55"/>
  <c r="E30" i="55"/>
  <c r="AL29" i="55"/>
  <c r="S29" i="55"/>
  <c r="P29" i="55"/>
  <c r="AI28" i="55"/>
  <c r="AF28" i="55"/>
  <c r="AB28" i="55"/>
  <c r="S28" i="55"/>
  <c r="AL27" i="55"/>
  <c r="AI27" i="55"/>
  <c r="S27" i="55"/>
  <c r="AI25" i="55"/>
  <c r="I25" i="55"/>
  <c r="S24" i="55"/>
  <c r="P24" i="55"/>
  <c r="I24" i="55"/>
  <c r="E24" i="55"/>
  <c r="AL23" i="55"/>
  <c r="AI23" i="55"/>
  <c r="AB23" i="55"/>
  <c r="E23" i="55"/>
  <c r="AI22" i="55"/>
  <c r="AF22" i="55"/>
  <c r="AL21" i="55"/>
  <c r="AI21" i="55"/>
  <c r="AF21" i="55"/>
  <c r="I21" i="55"/>
  <c r="AI20" i="55"/>
  <c r="E20" i="55"/>
  <c r="AI19" i="55"/>
  <c r="E19" i="55"/>
  <c r="AL18" i="55"/>
  <c r="AI18" i="55"/>
  <c r="AF18" i="55"/>
  <c r="AB18" i="55"/>
  <c r="P18" i="55"/>
  <c r="AL17" i="55"/>
  <c r="AI17" i="55"/>
  <c r="AI15" i="55"/>
  <c r="E15" i="55"/>
  <c r="AU14" i="55"/>
  <c r="AL14" i="55"/>
  <c r="P14" i="55"/>
  <c r="E14" i="55"/>
  <c r="AI13" i="55"/>
  <c r="AB13" i="55"/>
  <c r="E13" i="55"/>
  <c r="AI12" i="55"/>
  <c r="AF12" i="55"/>
  <c r="AB12" i="55"/>
  <c r="I12" i="55"/>
  <c r="AL11" i="55"/>
  <c r="AI11" i="55"/>
  <c r="AL10" i="55"/>
  <c r="AI10" i="55"/>
  <c r="AB10" i="55"/>
  <c r="Y10" i="55"/>
  <c r="AL9" i="55"/>
  <c r="AI9" i="55"/>
  <c r="S9" i="55"/>
  <c r="P9" i="55"/>
  <c r="AL8" i="55"/>
  <c r="AI8" i="55"/>
  <c r="AB8" i="55"/>
  <c r="I8" i="55"/>
  <c r="AL7" i="55"/>
  <c r="AI7" i="55"/>
  <c r="AS5" i="55"/>
  <c r="AU28" i="55" s="1"/>
  <c r="AP5" i="55"/>
  <c r="AR34" i="55" s="1"/>
  <c r="AM5" i="55"/>
  <c r="AO34" i="55" s="1"/>
  <c r="AJ5" i="55"/>
  <c r="AL32" i="55" s="1"/>
  <c r="AG5" i="55"/>
  <c r="AI34" i="55" s="1"/>
  <c r="AC5" i="55"/>
  <c r="AF30" i="55" s="1"/>
  <c r="Z5" i="55"/>
  <c r="W5" i="55"/>
  <c r="Y33" i="55" s="1"/>
  <c r="T5" i="55"/>
  <c r="V33" i="55" s="1"/>
  <c r="Q5" i="55"/>
  <c r="N5" i="55"/>
  <c r="P36" i="55" s="1"/>
  <c r="J5" i="55"/>
  <c r="M29" i="55" s="1"/>
  <c r="F5" i="55"/>
  <c r="I36" i="55" s="1"/>
  <c r="B5" i="55"/>
  <c r="E32" i="55" s="1"/>
  <c r="AT38" i="54"/>
  <c r="AU38" i="54" s="1"/>
  <c r="B52" i="54" s="1"/>
  <c r="AS38" i="54"/>
  <c r="AQ38" i="54"/>
  <c r="AR38" i="54" s="1"/>
  <c r="AP38" i="54"/>
  <c r="AN38" i="54"/>
  <c r="AO38" i="54" s="1"/>
  <c r="AM38" i="54"/>
  <c r="AK38" i="54"/>
  <c r="AJ38" i="54"/>
  <c r="AL38" i="54" s="1"/>
  <c r="B49" i="54" s="1"/>
  <c r="AI38" i="54"/>
  <c r="B48" i="54" s="1"/>
  <c r="AH38" i="54"/>
  <c r="AG38" i="54"/>
  <c r="AE38" i="54"/>
  <c r="AD38" i="54"/>
  <c r="AC38" i="54"/>
  <c r="AF38" i="54" s="1"/>
  <c r="B47" i="54" s="1"/>
  <c r="AA38" i="54"/>
  <c r="AB38" i="54" s="1"/>
  <c r="Z38" i="54"/>
  <c r="X38" i="54"/>
  <c r="W38" i="54"/>
  <c r="U38" i="54"/>
  <c r="T38" i="54"/>
  <c r="S38" i="54"/>
  <c r="R38" i="54"/>
  <c r="Q38" i="54"/>
  <c r="O38" i="54"/>
  <c r="P38" i="54" s="1"/>
  <c r="B44" i="54" s="1"/>
  <c r="N38" i="54"/>
  <c r="L38" i="54"/>
  <c r="K38" i="54"/>
  <c r="M38" i="54" s="1"/>
  <c r="J38" i="54"/>
  <c r="H38" i="54"/>
  <c r="G38" i="54"/>
  <c r="F38" i="54"/>
  <c r="I38" i="54" s="1"/>
  <c r="E38" i="54"/>
  <c r="D38" i="54"/>
  <c r="C38" i="54"/>
  <c r="B38" i="54"/>
  <c r="AU37" i="54"/>
  <c r="AR37" i="54"/>
  <c r="AO37" i="54"/>
  <c r="AB37" i="54"/>
  <c r="S37" i="54"/>
  <c r="P37" i="54"/>
  <c r="AI35" i="54"/>
  <c r="E35" i="54"/>
  <c r="AU34" i="54"/>
  <c r="AL34" i="54"/>
  <c r="AI34" i="54"/>
  <c r="P34" i="54"/>
  <c r="E34" i="54"/>
  <c r="AU33" i="54"/>
  <c r="AL33" i="54"/>
  <c r="AI33" i="54"/>
  <c r="AF33" i="54"/>
  <c r="AB33" i="54"/>
  <c r="S33" i="54"/>
  <c r="P33" i="54"/>
  <c r="E33" i="54"/>
  <c r="AU32" i="54"/>
  <c r="AI32" i="54"/>
  <c r="AF32" i="54"/>
  <c r="AB32" i="54"/>
  <c r="S32" i="54"/>
  <c r="P32" i="54"/>
  <c r="M32" i="54"/>
  <c r="I32" i="54"/>
  <c r="E32" i="54"/>
  <c r="AB31" i="54"/>
  <c r="P31" i="54"/>
  <c r="M31" i="54"/>
  <c r="I31" i="54"/>
  <c r="AL30" i="54"/>
  <c r="AI30" i="54"/>
  <c r="AU29" i="54"/>
  <c r="AL29" i="54"/>
  <c r="AI29" i="54"/>
  <c r="S29" i="54"/>
  <c r="P29" i="54"/>
  <c r="E29" i="54"/>
  <c r="AU28" i="54"/>
  <c r="AL28" i="54"/>
  <c r="AI28" i="54"/>
  <c r="S28" i="54"/>
  <c r="P28" i="54"/>
  <c r="E28" i="54"/>
  <c r="AU27" i="54"/>
  <c r="AR27" i="54"/>
  <c r="AO27" i="54"/>
  <c r="AB27" i="54"/>
  <c r="S27" i="54"/>
  <c r="P27" i="54"/>
  <c r="E27" i="54"/>
  <c r="AI25" i="54"/>
  <c r="E25" i="54"/>
  <c r="AU24" i="54"/>
  <c r="AL24" i="54"/>
  <c r="AI24" i="54"/>
  <c r="P24" i="54"/>
  <c r="E24" i="54"/>
  <c r="AU23" i="54"/>
  <c r="AL23" i="54"/>
  <c r="AI23" i="54"/>
  <c r="AF23" i="54"/>
  <c r="AB23" i="54"/>
  <c r="S23" i="54"/>
  <c r="P23" i="54"/>
  <c r="E23" i="54"/>
  <c r="AU22" i="54"/>
  <c r="AI22" i="54"/>
  <c r="AF22" i="54"/>
  <c r="AB22" i="54"/>
  <c r="S22" i="54"/>
  <c r="P22" i="54"/>
  <c r="M22" i="54"/>
  <c r="I22" i="54"/>
  <c r="E22" i="54"/>
  <c r="AF21" i="54"/>
  <c r="AB21" i="54"/>
  <c r="P21" i="54"/>
  <c r="M21" i="54"/>
  <c r="I21" i="54"/>
  <c r="E21" i="54"/>
  <c r="AL20" i="54"/>
  <c r="AI20" i="54"/>
  <c r="AU19" i="54"/>
  <c r="AL19" i="54"/>
  <c r="AI19" i="54"/>
  <c r="S19" i="54"/>
  <c r="P19" i="54"/>
  <c r="E19" i="54"/>
  <c r="AU18" i="54"/>
  <c r="AL18" i="54"/>
  <c r="AI18" i="54"/>
  <c r="S18" i="54"/>
  <c r="P18" i="54"/>
  <c r="E18" i="54"/>
  <c r="AU17" i="54"/>
  <c r="AR17" i="54"/>
  <c r="AO17" i="54"/>
  <c r="AL17" i="54"/>
  <c r="AF17" i="54"/>
  <c r="AB17" i="54"/>
  <c r="S17" i="54"/>
  <c r="P17" i="54"/>
  <c r="E17" i="54"/>
  <c r="AI15" i="54"/>
  <c r="E15" i="54"/>
  <c r="AU14" i="54"/>
  <c r="AL14" i="54"/>
  <c r="AI14" i="54"/>
  <c r="P14" i="54"/>
  <c r="E14" i="54"/>
  <c r="AU13" i="54"/>
  <c r="AL13" i="54"/>
  <c r="AI13" i="54"/>
  <c r="AF13" i="54"/>
  <c r="AB13" i="54"/>
  <c r="S13" i="54"/>
  <c r="P13" i="54"/>
  <c r="E13" i="54"/>
  <c r="AU12" i="54"/>
  <c r="AI12" i="54"/>
  <c r="AF12" i="54"/>
  <c r="AB12" i="54"/>
  <c r="S12" i="54"/>
  <c r="P12" i="54"/>
  <c r="M12" i="54"/>
  <c r="I12" i="54"/>
  <c r="E12" i="54"/>
  <c r="AF11" i="54"/>
  <c r="AB11" i="54"/>
  <c r="P11" i="54"/>
  <c r="M11" i="54"/>
  <c r="I11" i="54"/>
  <c r="E11" i="54"/>
  <c r="AL10" i="54"/>
  <c r="AI10" i="54"/>
  <c r="M10" i="54"/>
  <c r="I10" i="54"/>
  <c r="AU9" i="54"/>
  <c r="AL9" i="54"/>
  <c r="AI9" i="54"/>
  <c r="S9" i="54"/>
  <c r="P9" i="54"/>
  <c r="E9" i="54"/>
  <c r="AU8" i="54"/>
  <c r="AL8" i="54"/>
  <c r="AI8" i="54"/>
  <c r="S8" i="54"/>
  <c r="P8" i="54"/>
  <c r="E8" i="54"/>
  <c r="AU7" i="54"/>
  <c r="AR7" i="54"/>
  <c r="AO7" i="54"/>
  <c r="AL7" i="54"/>
  <c r="AF7" i="54"/>
  <c r="AB7" i="54"/>
  <c r="S7" i="54"/>
  <c r="P7" i="54"/>
  <c r="E7" i="54"/>
  <c r="AS5" i="54"/>
  <c r="AU31" i="54" s="1"/>
  <c r="AP5" i="54"/>
  <c r="AR34" i="54" s="1"/>
  <c r="AM5" i="54"/>
  <c r="AO31" i="54" s="1"/>
  <c r="AJ5" i="54"/>
  <c r="AL37" i="54" s="1"/>
  <c r="AG5" i="54"/>
  <c r="AI37" i="54" s="1"/>
  <c r="AC5" i="54"/>
  <c r="AF30" i="54" s="1"/>
  <c r="Z5" i="54"/>
  <c r="AB30" i="54" s="1"/>
  <c r="W5" i="54"/>
  <c r="Y33" i="54" s="1"/>
  <c r="T5" i="54"/>
  <c r="V30" i="54" s="1"/>
  <c r="Q5" i="54"/>
  <c r="S36" i="54" s="1"/>
  <c r="N5" i="54"/>
  <c r="P36" i="54" s="1"/>
  <c r="J5" i="54"/>
  <c r="M29" i="54" s="1"/>
  <c r="F5" i="54"/>
  <c r="I36" i="54" s="1"/>
  <c r="B5" i="54"/>
  <c r="E36" i="54" s="1"/>
  <c r="AT39" i="53"/>
  <c r="AU39" i="53" s="1"/>
  <c r="B53" i="53" s="1"/>
  <c r="AS39" i="53"/>
  <c r="AQ39" i="53"/>
  <c r="AP39" i="53"/>
  <c r="AN39" i="53"/>
  <c r="AM39" i="53"/>
  <c r="AK39" i="53"/>
  <c r="AJ39" i="53"/>
  <c r="AH39" i="53"/>
  <c r="AI39" i="53" s="1"/>
  <c r="B49" i="53" s="1"/>
  <c r="AG39" i="53"/>
  <c r="AE39" i="53"/>
  <c r="AD39" i="53"/>
  <c r="AC39" i="53"/>
  <c r="AA39" i="53"/>
  <c r="Z39" i="53"/>
  <c r="X39" i="53"/>
  <c r="W39" i="53"/>
  <c r="U39" i="53"/>
  <c r="T39" i="53"/>
  <c r="R39" i="53"/>
  <c r="S39" i="53" s="1"/>
  <c r="Q39" i="53"/>
  <c r="O39" i="53"/>
  <c r="N39" i="53"/>
  <c r="L39" i="53"/>
  <c r="K39" i="53"/>
  <c r="J39" i="53"/>
  <c r="H39" i="53"/>
  <c r="G39" i="53"/>
  <c r="F39" i="53"/>
  <c r="D39" i="53"/>
  <c r="C39" i="53"/>
  <c r="B39" i="53"/>
  <c r="AU37" i="53"/>
  <c r="AI37" i="53"/>
  <c r="AB37" i="53"/>
  <c r="Y37" i="53"/>
  <c r="S35" i="53"/>
  <c r="S34" i="53"/>
  <c r="AI33" i="53"/>
  <c r="AU31" i="53"/>
  <c r="V31" i="53"/>
  <c r="S31" i="53"/>
  <c r="AI29" i="53"/>
  <c r="S29" i="53"/>
  <c r="AU28" i="53"/>
  <c r="S28" i="53"/>
  <c r="AO27" i="53"/>
  <c r="AI27" i="53"/>
  <c r="AI25" i="53"/>
  <c r="S25" i="53"/>
  <c r="AI24" i="53"/>
  <c r="AB23" i="53"/>
  <c r="AI22" i="53"/>
  <c r="S22" i="53"/>
  <c r="AI21" i="53"/>
  <c r="AI20" i="53"/>
  <c r="V20" i="53"/>
  <c r="AI19" i="53"/>
  <c r="S19" i="53"/>
  <c r="S18" i="53"/>
  <c r="AI17" i="53"/>
  <c r="Y17" i="53"/>
  <c r="AI15" i="53"/>
  <c r="S15" i="53"/>
  <c r="AU14" i="53"/>
  <c r="AI14" i="53"/>
  <c r="AU13" i="53"/>
  <c r="AB13" i="53"/>
  <c r="S13" i="53"/>
  <c r="AI12" i="53"/>
  <c r="AB12" i="53"/>
  <c r="AI11" i="53"/>
  <c r="V11" i="53"/>
  <c r="AI10" i="53"/>
  <c r="V10" i="53"/>
  <c r="AI9" i="53"/>
  <c r="S9" i="53"/>
  <c r="AU8" i="53"/>
  <c r="AI8" i="53"/>
  <c r="AU7" i="53"/>
  <c r="AI7" i="53"/>
  <c r="AF7" i="53"/>
  <c r="AS5" i="53"/>
  <c r="AU36" i="53" s="1"/>
  <c r="AP5" i="53"/>
  <c r="AR34" i="53" s="1"/>
  <c r="AM5" i="53"/>
  <c r="AO34" i="53" s="1"/>
  <c r="AJ5" i="53"/>
  <c r="AL37" i="53" s="1"/>
  <c r="AG5" i="53"/>
  <c r="AI36" i="53" s="1"/>
  <c r="AC5" i="53"/>
  <c r="AF30" i="53" s="1"/>
  <c r="Z5" i="53"/>
  <c r="AB30" i="53" s="1"/>
  <c r="W5" i="53"/>
  <c r="Y33" i="53" s="1"/>
  <c r="T5" i="53"/>
  <c r="V33" i="53" s="1"/>
  <c r="Q5" i="53"/>
  <c r="S36" i="53" s="1"/>
  <c r="N5" i="53"/>
  <c r="P36" i="53" s="1"/>
  <c r="J5" i="53"/>
  <c r="M29" i="53" s="1"/>
  <c r="F5" i="53"/>
  <c r="I29" i="53" s="1"/>
  <c r="B5" i="53"/>
  <c r="E32" i="53" s="1"/>
  <c r="AT38" i="52"/>
  <c r="AU38" i="52" s="1"/>
  <c r="B52" i="52" s="1"/>
  <c r="AS38" i="52"/>
  <c r="AQ38" i="52"/>
  <c r="AR38" i="52" s="1"/>
  <c r="AP38" i="52"/>
  <c r="AN38" i="52"/>
  <c r="AO38" i="52" s="1"/>
  <c r="AM38" i="52"/>
  <c r="AK38" i="52"/>
  <c r="AL38" i="52" s="1"/>
  <c r="B49" i="52" s="1"/>
  <c r="AJ38" i="52"/>
  <c r="AH38" i="52"/>
  <c r="AI38" i="52" s="1"/>
  <c r="B48" i="52" s="1"/>
  <c r="AG38" i="52"/>
  <c r="AE38" i="52"/>
  <c r="AD38" i="52"/>
  <c r="AF38" i="52" s="1"/>
  <c r="B47" i="52" s="1"/>
  <c r="AC38" i="52"/>
  <c r="AA38" i="52"/>
  <c r="Z38" i="52"/>
  <c r="AB38" i="52" s="1"/>
  <c r="X38" i="52"/>
  <c r="W38" i="52"/>
  <c r="U38" i="52"/>
  <c r="T38" i="52"/>
  <c r="S38" i="52"/>
  <c r="R38" i="52"/>
  <c r="Q38" i="52"/>
  <c r="O38" i="52"/>
  <c r="P38" i="52" s="1"/>
  <c r="B44" i="52" s="1"/>
  <c r="N38" i="52"/>
  <c r="L38" i="52"/>
  <c r="K38" i="52"/>
  <c r="M38" i="52" s="1"/>
  <c r="J38" i="52"/>
  <c r="I38" i="52"/>
  <c r="H38" i="52"/>
  <c r="G38" i="52"/>
  <c r="F38" i="52"/>
  <c r="D38" i="52"/>
  <c r="C38" i="52"/>
  <c r="B38" i="52"/>
  <c r="E38" i="52" s="1"/>
  <c r="AU37" i="52"/>
  <c r="AR37" i="52"/>
  <c r="AO37" i="52"/>
  <c r="AI37" i="52"/>
  <c r="AF37" i="52"/>
  <c r="AB37" i="52"/>
  <c r="Y37" i="52"/>
  <c r="S37" i="52"/>
  <c r="P37" i="52"/>
  <c r="M37" i="52"/>
  <c r="I37" i="52"/>
  <c r="AO35" i="52"/>
  <c r="AL35" i="52"/>
  <c r="AI35" i="52"/>
  <c r="S35" i="52"/>
  <c r="AU34" i="52"/>
  <c r="AO34" i="52"/>
  <c r="AL34" i="52"/>
  <c r="AI34" i="52"/>
  <c r="AF34" i="52"/>
  <c r="S34" i="52"/>
  <c r="P34" i="52"/>
  <c r="AL33" i="52"/>
  <c r="AI33" i="52"/>
  <c r="AF33" i="52"/>
  <c r="AB33" i="52"/>
  <c r="S33" i="52"/>
  <c r="P33" i="52"/>
  <c r="M33" i="52"/>
  <c r="AU32" i="52"/>
  <c r="AR32" i="52"/>
  <c r="AO32" i="52"/>
  <c r="AL32" i="52"/>
  <c r="S32" i="52"/>
  <c r="P32" i="52"/>
  <c r="AU31" i="52"/>
  <c r="AR31" i="52"/>
  <c r="AO31" i="52"/>
  <c r="AL31" i="52"/>
  <c r="AB31" i="52"/>
  <c r="Y31" i="52"/>
  <c r="V31" i="52"/>
  <c r="S31" i="52"/>
  <c r="AO30" i="52"/>
  <c r="AL30" i="52"/>
  <c r="AI30" i="52"/>
  <c r="S30" i="52"/>
  <c r="E30" i="52"/>
  <c r="AU29" i="52"/>
  <c r="AL29" i="52"/>
  <c r="S29" i="52"/>
  <c r="P29" i="52"/>
  <c r="AU28" i="52"/>
  <c r="AR28" i="52"/>
  <c r="AL28" i="52"/>
  <c r="AI28" i="52"/>
  <c r="AF28" i="52"/>
  <c r="AB28" i="52"/>
  <c r="S28" i="52"/>
  <c r="AU27" i="52"/>
  <c r="AR27" i="52"/>
  <c r="AO27" i="52"/>
  <c r="AI27" i="52"/>
  <c r="AF27" i="52"/>
  <c r="AB27" i="52"/>
  <c r="Y27" i="52"/>
  <c r="S27" i="52"/>
  <c r="P27" i="52"/>
  <c r="M27" i="52"/>
  <c r="I27" i="52"/>
  <c r="AO25" i="52"/>
  <c r="AL25" i="52"/>
  <c r="AI25" i="52"/>
  <c r="AF25" i="52"/>
  <c r="S25" i="52"/>
  <c r="AU24" i="52"/>
  <c r="AO24" i="52"/>
  <c r="AL24" i="52"/>
  <c r="AI24" i="52"/>
  <c r="AF24" i="52"/>
  <c r="S24" i="52"/>
  <c r="P24" i="52"/>
  <c r="AL23" i="52"/>
  <c r="AI23" i="52"/>
  <c r="AF23" i="52"/>
  <c r="AB23" i="52"/>
  <c r="S23" i="52"/>
  <c r="P23" i="52"/>
  <c r="M23" i="52"/>
  <c r="AU22" i="52"/>
  <c r="AR22" i="52"/>
  <c r="AO22" i="52"/>
  <c r="AL22" i="52"/>
  <c r="S22" i="52"/>
  <c r="P22" i="52"/>
  <c r="AU21" i="52"/>
  <c r="AR21" i="52"/>
  <c r="AO21" i="52"/>
  <c r="AL21" i="52"/>
  <c r="AB21" i="52"/>
  <c r="Y21" i="52"/>
  <c r="V21" i="52"/>
  <c r="S21" i="52"/>
  <c r="AO20" i="52"/>
  <c r="AL20" i="52"/>
  <c r="AI20" i="52"/>
  <c r="V20" i="52"/>
  <c r="S20" i="52"/>
  <c r="E20" i="52"/>
  <c r="AU19" i="52"/>
  <c r="AR19" i="52"/>
  <c r="AL19" i="52"/>
  <c r="S19" i="52"/>
  <c r="P19" i="52"/>
  <c r="AU18" i="52"/>
  <c r="AR18" i="52"/>
  <c r="AL18" i="52"/>
  <c r="AI18" i="52"/>
  <c r="AF18" i="52"/>
  <c r="AB18" i="52"/>
  <c r="S18" i="52"/>
  <c r="AU17" i="52"/>
  <c r="AR17" i="52"/>
  <c r="AO17" i="52"/>
  <c r="AI17" i="52"/>
  <c r="AF17" i="52"/>
  <c r="AB17" i="52"/>
  <c r="Y17" i="52"/>
  <c r="S17" i="52"/>
  <c r="P17" i="52"/>
  <c r="M17" i="52"/>
  <c r="I17" i="52"/>
  <c r="AO15" i="52"/>
  <c r="AL15" i="52"/>
  <c r="AI15" i="52"/>
  <c r="AF15" i="52"/>
  <c r="S15" i="52"/>
  <c r="AU14" i="52"/>
  <c r="AO14" i="52"/>
  <c r="AL14" i="52"/>
  <c r="AI14" i="52"/>
  <c r="AF14" i="52"/>
  <c r="S14" i="52"/>
  <c r="P14" i="52"/>
  <c r="AU13" i="52"/>
  <c r="AL13" i="52"/>
  <c r="AI13" i="52"/>
  <c r="AF13" i="52"/>
  <c r="AB13" i="52"/>
  <c r="S13" i="52"/>
  <c r="P13" i="52"/>
  <c r="M13" i="52"/>
  <c r="AU12" i="52"/>
  <c r="AR12" i="52"/>
  <c r="AO12" i="52"/>
  <c r="AL12" i="52"/>
  <c r="AF12" i="52"/>
  <c r="S12" i="52"/>
  <c r="P12" i="52"/>
  <c r="AU11" i="52"/>
  <c r="AR11" i="52"/>
  <c r="AO11" i="52"/>
  <c r="AL11" i="52"/>
  <c r="AF11" i="52"/>
  <c r="AB11" i="52"/>
  <c r="Y11" i="52"/>
  <c r="V11" i="52"/>
  <c r="S11" i="52"/>
  <c r="AO10" i="52"/>
  <c r="AL10" i="52"/>
  <c r="AI10" i="52"/>
  <c r="Y10" i="52"/>
  <c r="V10" i="52"/>
  <c r="S10" i="52"/>
  <c r="E10" i="52"/>
  <c r="AU9" i="52"/>
  <c r="AR9" i="52"/>
  <c r="AL9" i="52"/>
  <c r="AI9" i="52"/>
  <c r="S9" i="52"/>
  <c r="P9" i="52"/>
  <c r="AU8" i="52"/>
  <c r="AR8" i="52"/>
  <c r="AL8" i="52"/>
  <c r="AI8" i="52"/>
  <c r="AF8" i="52"/>
  <c r="AB8" i="52"/>
  <c r="S8" i="52"/>
  <c r="AU7" i="52"/>
  <c r="AR7" i="52"/>
  <c r="AO7" i="52"/>
  <c r="AI7" i="52"/>
  <c r="AF7" i="52"/>
  <c r="AB7" i="52"/>
  <c r="Y7" i="52"/>
  <c r="S7" i="52"/>
  <c r="P7" i="52"/>
  <c r="M7" i="52"/>
  <c r="I7" i="52"/>
  <c r="AS5" i="52"/>
  <c r="AU35" i="52" s="1"/>
  <c r="AP5" i="52"/>
  <c r="AR34" i="52" s="1"/>
  <c r="AM5" i="52"/>
  <c r="AO28" i="52" s="1"/>
  <c r="AJ5" i="52"/>
  <c r="AL37" i="52" s="1"/>
  <c r="AG5" i="52"/>
  <c r="AI31" i="52" s="1"/>
  <c r="AC5" i="52"/>
  <c r="AF30" i="52" s="1"/>
  <c r="Z5" i="52"/>
  <c r="AB30" i="52" s="1"/>
  <c r="W5" i="52"/>
  <c r="Y33" i="52" s="1"/>
  <c r="T5" i="52"/>
  <c r="V33" i="52" s="1"/>
  <c r="Q5" i="52"/>
  <c r="S36" i="52" s="1"/>
  <c r="N5" i="52"/>
  <c r="P36" i="52" s="1"/>
  <c r="J5" i="52"/>
  <c r="M29" i="52" s="1"/>
  <c r="F5" i="52"/>
  <c r="I29" i="52" s="1"/>
  <c r="B5" i="52"/>
  <c r="E32" i="52" s="1"/>
  <c r="AT38" i="51"/>
  <c r="AU38" i="51" s="1"/>
  <c r="B52" i="51" s="1"/>
  <c r="AS38" i="51"/>
  <c r="AQ38" i="51"/>
  <c r="AR38" i="51" s="1"/>
  <c r="AP38" i="51"/>
  <c r="AN38" i="51"/>
  <c r="AO38" i="51" s="1"/>
  <c r="AM38" i="51"/>
  <c r="AL38" i="51"/>
  <c r="B49" i="51" s="1"/>
  <c r="AK38" i="51"/>
  <c r="AJ38" i="51"/>
  <c r="AI38" i="51"/>
  <c r="B48" i="51" s="1"/>
  <c r="AH38" i="51"/>
  <c r="AG38" i="51"/>
  <c r="AE38" i="51"/>
  <c r="AD38" i="51"/>
  <c r="AF38" i="51" s="1"/>
  <c r="B47" i="51" s="1"/>
  <c r="AC38" i="51"/>
  <c r="AA38" i="51"/>
  <c r="AB38" i="51" s="1"/>
  <c r="Z38" i="51"/>
  <c r="X38" i="51"/>
  <c r="W38" i="51"/>
  <c r="U38" i="51"/>
  <c r="T38" i="51"/>
  <c r="R38" i="51"/>
  <c r="Q38" i="51"/>
  <c r="O38" i="51"/>
  <c r="P38" i="51" s="1"/>
  <c r="N38" i="51"/>
  <c r="L38" i="51"/>
  <c r="K38" i="51"/>
  <c r="M38" i="51" s="1"/>
  <c r="J38" i="51"/>
  <c r="I38" i="51"/>
  <c r="H38" i="51"/>
  <c r="G38" i="51"/>
  <c r="F38" i="51"/>
  <c r="D38" i="51"/>
  <c r="C38" i="51"/>
  <c r="E38" i="51" s="1"/>
  <c r="B38" i="51"/>
  <c r="AU37" i="51"/>
  <c r="AR37" i="51"/>
  <c r="AO37" i="51"/>
  <c r="AL37" i="51"/>
  <c r="AI37" i="51"/>
  <c r="AF37" i="51"/>
  <c r="AB37" i="51"/>
  <c r="P37" i="51"/>
  <c r="M37" i="51"/>
  <c r="I37" i="51"/>
  <c r="Y36" i="51"/>
  <c r="AR35" i="51"/>
  <c r="AO35" i="51"/>
  <c r="AL35" i="51"/>
  <c r="AI35" i="51"/>
  <c r="AU34" i="51"/>
  <c r="AR34" i="51"/>
  <c r="AO34" i="51"/>
  <c r="AL34" i="51"/>
  <c r="AI34" i="51"/>
  <c r="AF34" i="51"/>
  <c r="Y34" i="51"/>
  <c r="V34" i="51"/>
  <c r="S34" i="51"/>
  <c r="P34" i="51"/>
  <c r="AO33" i="51"/>
  <c r="AL33" i="51"/>
  <c r="AI33" i="51"/>
  <c r="AF33" i="51"/>
  <c r="AB33" i="51"/>
  <c r="Y33" i="51"/>
  <c r="P33" i="51"/>
  <c r="AU32" i="51"/>
  <c r="AR32" i="51"/>
  <c r="AO32" i="51"/>
  <c r="I32" i="51"/>
  <c r="AU31" i="51"/>
  <c r="AR31" i="51"/>
  <c r="AO31" i="51"/>
  <c r="AL31" i="51"/>
  <c r="AF31" i="51"/>
  <c r="AB31" i="51"/>
  <c r="Y31" i="51"/>
  <c r="V31" i="51"/>
  <c r="AO30" i="51"/>
  <c r="AL30" i="51"/>
  <c r="AI30" i="51"/>
  <c r="AF30" i="51"/>
  <c r="AB30" i="51"/>
  <c r="Y30" i="51"/>
  <c r="I30" i="51"/>
  <c r="E30" i="51"/>
  <c r="AU29" i="51"/>
  <c r="AO29" i="51"/>
  <c r="AL29" i="51"/>
  <c r="P29" i="51"/>
  <c r="AU28" i="51"/>
  <c r="AR28" i="51"/>
  <c r="AO28" i="51"/>
  <c r="AL28" i="51"/>
  <c r="AI28" i="51"/>
  <c r="AF28" i="51"/>
  <c r="AB28" i="51"/>
  <c r="AU27" i="51"/>
  <c r="AR27" i="51"/>
  <c r="AO27" i="51"/>
  <c r="AL27" i="51"/>
  <c r="AI27" i="51"/>
  <c r="AF27" i="51"/>
  <c r="AB27" i="51"/>
  <c r="Y27" i="51"/>
  <c r="P27" i="51"/>
  <c r="M27" i="51"/>
  <c r="I27" i="51"/>
  <c r="AU25" i="51"/>
  <c r="AR25" i="51"/>
  <c r="AO25" i="51"/>
  <c r="AL25" i="51"/>
  <c r="AI25" i="51"/>
  <c r="AU24" i="51"/>
  <c r="AR24" i="51"/>
  <c r="AO24" i="51"/>
  <c r="AL24" i="51"/>
  <c r="AI24" i="51"/>
  <c r="AF24" i="51"/>
  <c r="Y24" i="51"/>
  <c r="V24" i="51"/>
  <c r="S24" i="51"/>
  <c r="P24" i="51"/>
  <c r="AO23" i="51"/>
  <c r="AL23" i="51"/>
  <c r="AI23" i="51"/>
  <c r="AF23" i="51"/>
  <c r="AB23" i="51"/>
  <c r="Y23" i="51"/>
  <c r="P23" i="51"/>
  <c r="AU22" i="51"/>
  <c r="AR22" i="51"/>
  <c r="AO22" i="51"/>
  <c r="AU21" i="51"/>
  <c r="AR21" i="51"/>
  <c r="AO21" i="51"/>
  <c r="AL21" i="51"/>
  <c r="AI21" i="51"/>
  <c r="AF21" i="51"/>
  <c r="AB21" i="51"/>
  <c r="Y21" i="51"/>
  <c r="V21" i="51"/>
  <c r="AO20" i="51"/>
  <c r="AL20" i="51"/>
  <c r="AI20" i="51"/>
  <c r="AF20" i="51"/>
  <c r="AB20" i="51"/>
  <c r="Y20" i="51"/>
  <c r="I20" i="51"/>
  <c r="E20" i="51"/>
  <c r="AU19" i="51"/>
  <c r="AO19" i="51"/>
  <c r="AL19" i="51"/>
  <c r="P19" i="51"/>
  <c r="M19" i="51"/>
  <c r="AU18" i="51"/>
  <c r="AR18" i="51"/>
  <c r="AO18" i="51"/>
  <c r="AL18" i="51"/>
  <c r="AI18" i="51"/>
  <c r="AF18" i="51"/>
  <c r="AB18" i="51"/>
  <c r="AU17" i="51"/>
  <c r="AR17" i="51"/>
  <c r="AO17" i="51"/>
  <c r="AL17" i="51"/>
  <c r="AI17" i="51"/>
  <c r="AF17" i="51"/>
  <c r="AB17" i="51"/>
  <c r="Y17" i="51"/>
  <c r="P17" i="51"/>
  <c r="M17" i="51"/>
  <c r="I17" i="51"/>
  <c r="AU15" i="51"/>
  <c r="AR15" i="51"/>
  <c r="AO15" i="51"/>
  <c r="AL15" i="51"/>
  <c r="AI15" i="51"/>
  <c r="AU14" i="51"/>
  <c r="AR14" i="51"/>
  <c r="AO14" i="51"/>
  <c r="AL14" i="51"/>
  <c r="AI14" i="51"/>
  <c r="AF14" i="51"/>
  <c r="Y14" i="51"/>
  <c r="V14" i="51"/>
  <c r="S14" i="51"/>
  <c r="P14" i="51"/>
  <c r="AO13" i="51"/>
  <c r="AL13" i="51"/>
  <c r="AI13" i="51"/>
  <c r="AF13" i="51"/>
  <c r="AB13" i="51"/>
  <c r="Y13" i="51"/>
  <c r="P13" i="51"/>
  <c r="M13" i="51"/>
  <c r="AU12" i="51"/>
  <c r="AR12" i="51"/>
  <c r="AO12" i="51"/>
  <c r="AU11" i="51"/>
  <c r="AR11" i="51"/>
  <c r="AO11" i="51"/>
  <c r="AL11" i="51"/>
  <c r="AI11" i="51"/>
  <c r="AF11" i="51"/>
  <c r="AB11" i="51"/>
  <c r="Y11" i="51"/>
  <c r="V11" i="51"/>
  <c r="AO10" i="51"/>
  <c r="AL10" i="51"/>
  <c r="AI10" i="51"/>
  <c r="AF10" i="51"/>
  <c r="AB10" i="51"/>
  <c r="Y10" i="51"/>
  <c r="V10" i="51"/>
  <c r="M10" i="51"/>
  <c r="I10" i="51"/>
  <c r="E10" i="51"/>
  <c r="AU9" i="51"/>
  <c r="AO9" i="51"/>
  <c r="AL9" i="51"/>
  <c r="P9" i="51"/>
  <c r="M9" i="51"/>
  <c r="AU8" i="51"/>
  <c r="AR8" i="51"/>
  <c r="AO8" i="51"/>
  <c r="AL8" i="51"/>
  <c r="AI8" i="51"/>
  <c r="AF8" i="51"/>
  <c r="AB8" i="51"/>
  <c r="AU7" i="51"/>
  <c r="AR7" i="51"/>
  <c r="AO7" i="51"/>
  <c r="AL7" i="51"/>
  <c r="AI7" i="51"/>
  <c r="AF7" i="51"/>
  <c r="AB7" i="51"/>
  <c r="Y7" i="51"/>
  <c r="P7" i="51"/>
  <c r="M7" i="51"/>
  <c r="I7" i="51"/>
  <c r="AS5" i="51"/>
  <c r="AU35" i="51" s="1"/>
  <c r="AP5" i="51"/>
  <c r="AR29" i="51" s="1"/>
  <c r="AM5" i="51"/>
  <c r="AO36" i="51" s="1"/>
  <c r="AJ5" i="51"/>
  <c r="AL32" i="51" s="1"/>
  <c r="AG5" i="51"/>
  <c r="AI31" i="51" s="1"/>
  <c r="AC5" i="51"/>
  <c r="AF35" i="51" s="1"/>
  <c r="Z5" i="51"/>
  <c r="AB34" i="51" s="1"/>
  <c r="W5" i="51"/>
  <c r="Y37" i="51" s="1"/>
  <c r="T5" i="51"/>
  <c r="V33" i="51" s="1"/>
  <c r="Q5" i="51"/>
  <c r="S36" i="51" s="1"/>
  <c r="N5" i="51"/>
  <c r="P36" i="51" s="1"/>
  <c r="J5" i="51"/>
  <c r="M29" i="51" s="1"/>
  <c r="F5" i="51"/>
  <c r="I29" i="51" s="1"/>
  <c r="B5" i="51"/>
  <c r="E32" i="51" s="1"/>
  <c r="AT38" i="50"/>
  <c r="AU38" i="50" s="1"/>
  <c r="B52" i="50" s="1"/>
  <c r="AS38" i="50"/>
  <c r="AQ38" i="50"/>
  <c r="AR38" i="50" s="1"/>
  <c r="AP38" i="50"/>
  <c r="AN38" i="50"/>
  <c r="AO38" i="50" s="1"/>
  <c r="AM38" i="50"/>
  <c r="AK38" i="50"/>
  <c r="AL38" i="50" s="1"/>
  <c r="B49" i="50" s="1"/>
  <c r="AJ38" i="50"/>
  <c r="AH38" i="50"/>
  <c r="AI38" i="50" s="1"/>
  <c r="B48" i="50" s="1"/>
  <c r="AG38" i="50"/>
  <c r="AF38" i="50"/>
  <c r="B47" i="50" s="1"/>
  <c r="AE38" i="50"/>
  <c r="AD38" i="50"/>
  <c r="AC38" i="50"/>
  <c r="AA38" i="50"/>
  <c r="Z38" i="50"/>
  <c r="AB38" i="50" s="1"/>
  <c r="X38" i="50"/>
  <c r="W38" i="50"/>
  <c r="U38" i="50"/>
  <c r="T38" i="50"/>
  <c r="S38" i="50"/>
  <c r="R38" i="50"/>
  <c r="Q38" i="50"/>
  <c r="O38" i="50"/>
  <c r="N38" i="50"/>
  <c r="L38" i="50"/>
  <c r="K38" i="50"/>
  <c r="M38" i="50" s="1"/>
  <c r="J38" i="50"/>
  <c r="H38" i="50"/>
  <c r="G38" i="50"/>
  <c r="I38" i="50" s="1"/>
  <c r="F38" i="50"/>
  <c r="E38" i="50"/>
  <c r="D38" i="50"/>
  <c r="C38" i="50"/>
  <c r="B38" i="50"/>
  <c r="AU37" i="50"/>
  <c r="AR37" i="50"/>
  <c r="AO37" i="50"/>
  <c r="AF37" i="50"/>
  <c r="S37" i="50"/>
  <c r="AU35" i="50"/>
  <c r="S35" i="50"/>
  <c r="I35" i="50"/>
  <c r="E35" i="50"/>
  <c r="AU34" i="50"/>
  <c r="E34" i="50"/>
  <c r="AU33" i="50"/>
  <c r="AF33" i="50"/>
  <c r="AB33" i="50"/>
  <c r="S33" i="50"/>
  <c r="I33" i="50"/>
  <c r="E33" i="50"/>
  <c r="AU32" i="50"/>
  <c r="AF32" i="50"/>
  <c r="AB32" i="50"/>
  <c r="M32" i="50"/>
  <c r="I32" i="50"/>
  <c r="AU31" i="50"/>
  <c r="AF31" i="50"/>
  <c r="AB31" i="50"/>
  <c r="I31" i="50"/>
  <c r="E31" i="50"/>
  <c r="AU30" i="50"/>
  <c r="AL30" i="50"/>
  <c r="AI30" i="50"/>
  <c r="AB30" i="50"/>
  <c r="I30" i="50"/>
  <c r="AF29" i="50"/>
  <c r="AB29" i="50"/>
  <c r="S29" i="50"/>
  <c r="P29" i="50"/>
  <c r="I29" i="50"/>
  <c r="E29" i="50"/>
  <c r="S28" i="50"/>
  <c r="I28" i="50"/>
  <c r="AU27" i="50"/>
  <c r="AR27" i="50"/>
  <c r="AO27" i="50"/>
  <c r="AI27" i="50"/>
  <c r="AF27" i="50"/>
  <c r="S27" i="50"/>
  <c r="E27" i="50"/>
  <c r="AU25" i="50"/>
  <c r="S25" i="50"/>
  <c r="I25" i="50"/>
  <c r="E25" i="50"/>
  <c r="AU24" i="50"/>
  <c r="I24" i="50"/>
  <c r="E24" i="50"/>
  <c r="AU23" i="50"/>
  <c r="AF23" i="50"/>
  <c r="AB23" i="50"/>
  <c r="S23" i="50"/>
  <c r="I23" i="50"/>
  <c r="E23" i="50"/>
  <c r="AU22" i="50"/>
  <c r="AF22" i="50"/>
  <c r="AB22" i="50"/>
  <c r="M22" i="50"/>
  <c r="I22" i="50"/>
  <c r="AU21" i="50"/>
  <c r="AF21" i="50"/>
  <c r="AB21" i="50"/>
  <c r="I21" i="50"/>
  <c r="E21" i="50"/>
  <c r="AU20" i="50"/>
  <c r="AL20" i="50"/>
  <c r="AI20" i="50"/>
  <c r="AB20" i="50"/>
  <c r="I20" i="50"/>
  <c r="AI19" i="50"/>
  <c r="AF19" i="50"/>
  <c r="AB19" i="50"/>
  <c r="S19" i="50"/>
  <c r="P19" i="50"/>
  <c r="I19" i="50"/>
  <c r="E19" i="50"/>
  <c r="S18" i="50"/>
  <c r="I18" i="50"/>
  <c r="E18" i="50"/>
  <c r="AU17" i="50"/>
  <c r="AR17" i="50"/>
  <c r="AO17" i="50"/>
  <c r="AI17" i="50"/>
  <c r="AF17" i="50"/>
  <c r="S17" i="50"/>
  <c r="E17" i="50"/>
  <c r="AO16" i="50"/>
  <c r="AU15" i="50"/>
  <c r="AR15" i="50"/>
  <c r="AF15" i="50"/>
  <c r="S15" i="50"/>
  <c r="I15" i="50"/>
  <c r="E15" i="50"/>
  <c r="AU14" i="50"/>
  <c r="AO14" i="50"/>
  <c r="I14" i="50"/>
  <c r="E14" i="50"/>
  <c r="AU13" i="50"/>
  <c r="AR13" i="50"/>
  <c r="AF13" i="50"/>
  <c r="AB13" i="50"/>
  <c r="S13" i="50"/>
  <c r="I13" i="50"/>
  <c r="E13" i="50"/>
  <c r="AU12" i="50"/>
  <c r="AF12" i="50"/>
  <c r="AB12" i="50"/>
  <c r="M12" i="50"/>
  <c r="I12" i="50"/>
  <c r="E12" i="50"/>
  <c r="AU11" i="50"/>
  <c r="AR11" i="50"/>
  <c r="AF11" i="50"/>
  <c r="AB11" i="50"/>
  <c r="S11" i="50"/>
  <c r="I11" i="50"/>
  <c r="E11" i="50"/>
  <c r="AU10" i="50"/>
  <c r="AL10" i="50"/>
  <c r="AI10" i="50"/>
  <c r="AB10" i="50"/>
  <c r="I10" i="50"/>
  <c r="AI9" i="50"/>
  <c r="AF9" i="50"/>
  <c r="AB9" i="50"/>
  <c r="S9" i="50"/>
  <c r="P9" i="50"/>
  <c r="I9" i="50"/>
  <c r="E9" i="50"/>
  <c r="S8" i="50"/>
  <c r="I8" i="50"/>
  <c r="E8" i="50"/>
  <c r="AU7" i="50"/>
  <c r="AR7" i="50"/>
  <c r="AO7" i="50"/>
  <c r="AI7" i="50"/>
  <c r="AF7" i="50"/>
  <c r="S7" i="50"/>
  <c r="I7" i="50"/>
  <c r="E7" i="50"/>
  <c r="AS5" i="50"/>
  <c r="AU28" i="50" s="1"/>
  <c r="AP5" i="50"/>
  <c r="AR34" i="50" s="1"/>
  <c r="AM5" i="50"/>
  <c r="AO24" i="50" s="1"/>
  <c r="AJ5" i="50"/>
  <c r="AL37" i="50" s="1"/>
  <c r="AG5" i="50"/>
  <c r="AI37" i="50" s="1"/>
  <c r="AC5" i="50"/>
  <c r="AF30" i="50" s="1"/>
  <c r="Z5" i="50"/>
  <c r="AB37" i="50" s="1"/>
  <c r="W5" i="50"/>
  <c r="Y33" i="50" s="1"/>
  <c r="T5" i="50"/>
  <c r="V23" i="50" s="1"/>
  <c r="Q5" i="50"/>
  <c r="S36" i="50" s="1"/>
  <c r="N5" i="50"/>
  <c r="P26" i="50" s="1"/>
  <c r="J5" i="50"/>
  <c r="M29" i="50" s="1"/>
  <c r="F5" i="50"/>
  <c r="I36" i="50" s="1"/>
  <c r="B5" i="50"/>
  <c r="E32" i="50" s="1"/>
  <c r="AT39" i="49"/>
  <c r="AS39" i="49"/>
  <c r="AQ39" i="49"/>
  <c r="AP39" i="49"/>
  <c r="AN39" i="49"/>
  <c r="AM39" i="49"/>
  <c r="AK39" i="49"/>
  <c r="AL39" i="49" s="1"/>
  <c r="AJ39" i="49"/>
  <c r="AH39" i="49"/>
  <c r="AG39" i="49"/>
  <c r="AE39" i="49"/>
  <c r="AD39" i="49"/>
  <c r="AC39" i="49"/>
  <c r="AA39" i="49"/>
  <c r="Z39" i="49"/>
  <c r="X39" i="49"/>
  <c r="W39" i="49"/>
  <c r="U39" i="49"/>
  <c r="T39" i="49"/>
  <c r="R39" i="49"/>
  <c r="S39" i="49" s="1"/>
  <c r="Q39" i="49"/>
  <c r="O39" i="49"/>
  <c r="N39" i="49"/>
  <c r="L39" i="49"/>
  <c r="K39" i="49"/>
  <c r="J39" i="49"/>
  <c r="H39" i="49"/>
  <c r="G39" i="49"/>
  <c r="F39" i="49"/>
  <c r="D39" i="49"/>
  <c r="C39" i="49"/>
  <c r="B39" i="49"/>
  <c r="AL37" i="49"/>
  <c r="P37" i="49"/>
  <c r="AL35" i="49"/>
  <c r="AI35" i="49"/>
  <c r="AL34" i="49"/>
  <c r="I34" i="49"/>
  <c r="E34" i="49"/>
  <c r="AI32" i="49"/>
  <c r="I32" i="49"/>
  <c r="AL31" i="49"/>
  <c r="I31" i="49"/>
  <c r="AL30" i="49"/>
  <c r="AL29" i="49"/>
  <c r="I29" i="49"/>
  <c r="AL28" i="49"/>
  <c r="I28" i="49"/>
  <c r="AR27" i="49"/>
  <c r="P27" i="49"/>
  <c r="I27" i="49"/>
  <c r="AO25" i="49"/>
  <c r="AL25" i="49"/>
  <c r="I25" i="49"/>
  <c r="E25" i="49"/>
  <c r="AL24" i="49"/>
  <c r="I24" i="49"/>
  <c r="E24" i="49"/>
  <c r="AU23" i="49"/>
  <c r="I23" i="49"/>
  <c r="I22" i="49"/>
  <c r="E22" i="49"/>
  <c r="AI21" i="49"/>
  <c r="I21" i="49"/>
  <c r="AL20" i="49"/>
  <c r="AI20" i="49"/>
  <c r="I20" i="49"/>
  <c r="AL19" i="49"/>
  <c r="S19" i="49"/>
  <c r="AL18" i="49"/>
  <c r="I18" i="49"/>
  <c r="AR17" i="49"/>
  <c r="AO17" i="49"/>
  <c r="P17" i="49"/>
  <c r="AL15" i="49"/>
  <c r="I15" i="49"/>
  <c r="E15" i="49"/>
  <c r="I14" i="49"/>
  <c r="AL13" i="49"/>
  <c r="I13" i="49"/>
  <c r="E13" i="49"/>
  <c r="M12" i="49"/>
  <c r="I12" i="49"/>
  <c r="E12" i="49"/>
  <c r="I11" i="49"/>
  <c r="AL10" i="49"/>
  <c r="I10" i="49"/>
  <c r="AL9" i="49"/>
  <c r="S9" i="49"/>
  <c r="M9" i="49"/>
  <c r="I9" i="49"/>
  <c r="E9" i="49"/>
  <c r="AL8" i="49"/>
  <c r="I8" i="49"/>
  <c r="AR7" i="49"/>
  <c r="AO7" i="49"/>
  <c r="AL7" i="49"/>
  <c r="I7" i="49"/>
  <c r="AS5" i="49"/>
  <c r="AU28" i="49" s="1"/>
  <c r="AP5" i="49"/>
  <c r="AR34" i="49" s="1"/>
  <c r="AM5" i="49"/>
  <c r="AO34" i="49" s="1"/>
  <c r="AJ5" i="49"/>
  <c r="AL32" i="49" s="1"/>
  <c r="AG5" i="49"/>
  <c r="AI34" i="49" s="1"/>
  <c r="AC5" i="49"/>
  <c r="AF37" i="49" s="1"/>
  <c r="Z5" i="49"/>
  <c r="AB30" i="49" s="1"/>
  <c r="W5" i="49"/>
  <c r="Y33" i="49" s="1"/>
  <c r="T5" i="49"/>
  <c r="V14" i="49" s="1"/>
  <c r="Q5" i="49"/>
  <c r="S36" i="49" s="1"/>
  <c r="N5" i="49"/>
  <c r="P36" i="49" s="1"/>
  <c r="J5" i="49"/>
  <c r="M29" i="49" s="1"/>
  <c r="F5" i="49"/>
  <c r="I36" i="49" s="1"/>
  <c r="B5" i="49"/>
  <c r="E29" i="49" s="1"/>
  <c r="B44" i="44"/>
  <c r="AT38" i="44"/>
  <c r="AU38" i="44" s="1"/>
  <c r="B52" i="44" s="1"/>
  <c r="AS38" i="44"/>
  <c r="AQ38" i="44"/>
  <c r="AR38" i="44" s="1"/>
  <c r="AP38" i="44"/>
  <c r="AN38" i="44"/>
  <c r="AO38" i="44" s="1"/>
  <c r="AM38" i="44"/>
  <c r="AK38" i="44"/>
  <c r="AL38" i="44" s="1"/>
  <c r="B49" i="44" s="1"/>
  <c r="AJ38" i="44"/>
  <c r="AH38" i="44"/>
  <c r="AI38" i="44" s="1"/>
  <c r="B48" i="44" s="1"/>
  <c r="AG38" i="44"/>
  <c r="AE38" i="44"/>
  <c r="AD38" i="44"/>
  <c r="AF38" i="44" s="1"/>
  <c r="B47" i="44" s="1"/>
  <c r="AC38" i="44"/>
  <c r="AA38" i="44"/>
  <c r="AB38" i="44" s="1"/>
  <c r="Z38" i="44"/>
  <c r="X38" i="44"/>
  <c r="W38" i="44"/>
  <c r="U38" i="44"/>
  <c r="T38" i="44"/>
  <c r="S38" i="44"/>
  <c r="R38" i="44"/>
  <c r="Q38" i="44"/>
  <c r="P38" i="44"/>
  <c r="O38" i="44"/>
  <c r="N38" i="44"/>
  <c r="L38" i="44"/>
  <c r="K38" i="44"/>
  <c r="M38" i="44" s="1"/>
  <c r="J38" i="44"/>
  <c r="I38" i="44"/>
  <c r="H38" i="44"/>
  <c r="G38" i="44"/>
  <c r="F38" i="44"/>
  <c r="E38" i="44"/>
  <c r="D38" i="44"/>
  <c r="C38" i="44"/>
  <c r="B38" i="44"/>
  <c r="AU37" i="44"/>
  <c r="AR37" i="44"/>
  <c r="AI37" i="44"/>
  <c r="AF37" i="44"/>
  <c r="S37" i="44"/>
  <c r="P37" i="44"/>
  <c r="M37" i="44"/>
  <c r="I37" i="44"/>
  <c r="AU35" i="44"/>
  <c r="AR35" i="44"/>
  <c r="AO35" i="44"/>
  <c r="AL35" i="44"/>
  <c r="AI35" i="44"/>
  <c r="S35" i="44"/>
  <c r="I35" i="44"/>
  <c r="E35" i="44"/>
  <c r="AU34" i="44"/>
  <c r="AL34" i="44"/>
  <c r="AF34" i="44"/>
  <c r="AB34" i="44"/>
  <c r="Y34" i="44"/>
  <c r="V34" i="44"/>
  <c r="S34" i="44"/>
  <c r="P34" i="44"/>
  <c r="I34" i="44"/>
  <c r="AU33" i="44"/>
  <c r="AL33" i="44"/>
  <c r="AI33" i="44"/>
  <c r="AF33" i="44"/>
  <c r="AB33" i="44"/>
  <c r="S33" i="44"/>
  <c r="I33" i="44"/>
  <c r="E33" i="44"/>
  <c r="AU32" i="44"/>
  <c r="AR32" i="44"/>
  <c r="AO32" i="44"/>
  <c r="AI32" i="44"/>
  <c r="AF32" i="44"/>
  <c r="AB32" i="44"/>
  <c r="S32" i="44"/>
  <c r="P32" i="44"/>
  <c r="I32" i="44"/>
  <c r="AL31" i="44"/>
  <c r="AI31" i="44"/>
  <c r="AF31" i="44"/>
  <c r="AB31" i="44"/>
  <c r="Y31" i="44"/>
  <c r="V31" i="44"/>
  <c r="S31" i="44"/>
  <c r="I31" i="44"/>
  <c r="AL30" i="44"/>
  <c r="AI30" i="44"/>
  <c r="S30" i="44"/>
  <c r="P30" i="44"/>
  <c r="M30" i="44"/>
  <c r="I30" i="44"/>
  <c r="E30" i="44"/>
  <c r="AU29" i="44"/>
  <c r="AL29" i="44"/>
  <c r="AI29" i="44"/>
  <c r="S29" i="44"/>
  <c r="P29" i="44"/>
  <c r="I29" i="44"/>
  <c r="AL28" i="44"/>
  <c r="AI28" i="44"/>
  <c r="AF28" i="44"/>
  <c r="AB28" i="44"/>
  <c r="S28" i="44"/>
  <c r="P28" i="44"/>
  <c r="I28" i="44"/>
  <c r="AU27" i="44"/>
  <c r="AR27" i="44"/>
  <c r="AI27" i="44"/>
  <c r="AF27" i="44"/>
  <c r="S27" i="44"/>
  <c r="P27" i="44"/>
  <c r="M27" i="44"/>
  <c r="I27" i="44"/>
  <c r="AU25" i="44"/>
  <c r="AR25" i="44"/>
  <c r="AO25" i="44"/>
  <c r="AL25" i="44"/>
  <c r="AI25" i="44"/>
  <c r="S25" i="44"/>
  <c r="I25" i="44"/>
  <c r="E25" i="44"/>
  <c r="AU24" i="44"/>
  <c r="AL24" i="44"/>
  <c r="AF24" i="44"/>
  <c r="AB24" i="44"/>
  <c r="Y24" i="44"/>
  <c r="V24" i="44"/>
  <c r="S24" i="44"/>
  <c r="P24" i="44"/>
  <c r="I24" i="44"/>
  <c r="AU23" i="44"/>
  <c r="AL23" i="44"/>
  <c r="AI23" i="44"/>
  <c r="AF23" i="44"/>
  <c r="AB23" i="44"/>
  <c r="S23" i="44"/>
  <c r="I23" i="44"/>
  <c r="E23" i="44"/>
  <c r="AU22" i="44"/>
  <c r="AR22" i="44"/>
  <c r="AO22" i="44"/>
  <c r="AI22" i="44"/>
  <c r="AF22" i="44"/>
  <c r="AB22" i="44"/>
  <c r="S22" i="44"/>
  <c r="P22" i="44"/>
  <c r="M22" i="44"/>
  <c r="I22" i="44"/>
  <c r="AR21" i="44"/>
  <c r="AL21" i="44"/>
  <c r="AI21" i="44"/>
  <c r="AF21" i="44"/>
  <c r="AB21" i="44"/>
  <c r="Y21" i="44"/>
  <c r="V21" i="44"/>
  <c r="S21" i="44"/>
  <c r="I21" i="44"/>
  <c r="AL20" i="44"/>
  <c r="AI20" i="44"/>
  <c r="S20" i="44"/>
  <c r="P20" i="44"/>
  <c r="M20" i="44"/>
  <c r="I20" i="44"/>
  <c r="E20" i="44"/>
  <c r="AU19" i="44"/>
  <c r="AL19" i="44"/>
  <c r="AI19" i="44"/>
  <c r="S19" i="44"/>
  <c r="P19" i="44"/>
  <c r="I19" i="44"/>
  <c r="E19" i="44"/>
  <c r="AL18" i="44"/>
  <c r="AI18" i="44"/>
  <c r="AF18" i="44"/>
  <c r="AB18" i="44"/>
  <c r="S18" i="44"/>
  <c r="P18" i="44"/>
  <c r="I18" i="44"/>
  <c r="AU17" i="44"/>
  <c r="AR17" i="44"/>
  <c r="AO17" i="44"/>
  <c r="AI17" i="44"/>
  <c r="AF17" i="44"/>
  <c r="S17" i="44"/>
  <c r="P17" i="44"/>
  <c r="M17" i="44"/>
  <c r="I17" i="44"/>
  <c r="AU15" i="44"/>
  <c r="AR15" i="44"/>
  <c r="AO15" i="44"/>
  <c r="AL15" i="44"/>
  <c r="AI15" i="44"/>
  <c r="S15" i="44"/>
  <c r="I15" i="44"/>
  <c r="E15" i="44"/>
  <c r="AU14" i="44"/>
  <c r="AL14" i="44"/>
  <c r="AF14" i="44"/>
  <c r="AB14" i="44"/>
  <c r="Y14" i="44"/>
  <c r="V14" i="44"/>
  <c r="S14" i="44"/>
  <c r="P14" i="44"/>
  <c r="I14" i="44"/>
  <c r="AU13" i="44"/>
  <c r="AL13" i="44"/>
  <c r="AI13" i="44"/>
  <c r="AF13" i="44"/>
  <c r="AB13" i="44"/>
  <c r="S13" i="44"/>
  <c r="I13" i="44"/>
  <c r="E13" i="44"/>
  <c r="AU12" i="44"/>
  <c r="AR12" i="44"/>
  <c r="AO12" i="44"/>
  <c r="AI12" i="44"/>
  <c r="AF12" i="44"/>
  <c r="AB12" i="44"/>
  <c r="S12" i="44"/>
  <c r="P12" i="44"/>
  <c r="M12" i="44"/>
  <c r="I12" i="44"/>
  <c r="AR11" i="44"/>
  <c r="AL11" i="44"/>
  <c r="AI11" i="44"/>
  <c r="AF11" i="44"/>
  <c r="AB11" i="44"/>
  <c r="Y11" i="44"/>
  <c r="V11" i="44"/>
  <c r="S11" i="44"/>
  <c r="I11" i="44"/>
  <c r="AL10" i="44"/>
  <c r="AI10" i="44"/>
  <c r="S10" i="44"/>
  <c r="P10" i="44"/>
  <c r="M10" i="44"/>
  <c r="I10" i="44"/>
  <c r="E10" i="44"/>
  <c r="AU9" i="44"/>
  <c r="AL9" i="44"/>
  <c r="AI9" i="44"/>
  <c r="S9" i="44"/>
  <c r="P9" i="44"/>
  <c r="I9" i="44"/>
  <c r="E9" i="44"/>
  <c r="AR8" i="44"/>
  <c r="AL8" i="44"/>
  <c r="AI8" i="44"/>
  <c r="AF8" i="44"/>
  <c r="AB8" i="44"/>
  <c r="S8" i="44"/>
  <c r="P8" i="44"/>
  <c r="I8" i="44"/>
  <c r="AU7" i="44"/>
  <c r="AR7" i="44"/>
  <c r="AO7" i="44"/>
  <c r="AI7" i="44"/>
  <c r="AF7" i="44"/>
  <c r="S7" i="44"/>
  <c r="P7" i="44"/>
  <c r="M7" i="44"/>
  <c r="I7" i="44"/>
  <c r="AS5" i="44"/>
  <c r="AU31" i="44" s="1"/>
  <c r="AP5" i="44"/>
  <c r="AR34" i="44" s="1"/>
  <c r="AM5" i="44"/>
  <c r="AO34" i="44" s="1"/>
  <c r="AJ5" i="44"/>
  <c r="AL37" i="44" s="1"/>
  <c r="AG5" i="44"/>
  <c r="AI34" i="44" s="1"/>
  <c r="AC5" i="44"/>
  <c r="AF30" i="44" s="1"/>
  <c r="Z5" i="44"/>
  <c r="AB30" i="44" s="1"/>
  <c r="W5" i="44"/>
  <c r="Y33" i="44" s="1"/>
  <c r="T5" i="44"/>
  <c r="V33" i="44" s="1"/>
  <c r="Q5" i="44"/>
  <c r="S36" i="44" s="1"/>
  <c r="N5" i="44"/>
  <c r="P36" i="44" s="1"/>
  <c r="J5" i="44"/>
  <c r="M29" i="44" s="1"/>
  <c r="F5" i="44"/>
  <c r="I36" i="44" s="1"/>
  <c r="B5" i="44"/>
  <c r="E32" i="44" s="1"/>
  <c r="AT38" i="43"/>
  <c r="AU38" i="43" s="1"/>
  <c r="B52" i="43" s="1"/>
  <c r="AS38" i="43"/>
  <c r="AQ38" i="43"/>
  <c r="AR38" i="43" s="1"/>
  <c r="AP38" i="43"/>
  <c r="AN38" i="43"/>
  <c r="AO38" i="43" s="1"/>
  <c r="AM38" i="43"/>
  <c r="AK38" i="43"/>
  <c r="AJ38" i="43"/>
  <c r="AL38" i="43" s="1"/>
  <c r="B49" i="43" s="1"/>
  <c r="AI38" i="43"/>
  <c r="B48" i="43" s="1"/>
  <c r="AH38" i="43"/>
  <c r="AG38" i="43"/>
  <c r="AE38" i="43"/>
  <c r="AD38" i="43"/>
  <c r="AF38" i="43" s="1"/>
  <c r="B47" i="43" s="1"/>
  <c r="AC38" i="43"/>
  <c r="AA38" i="43"/>
  <c r="AB38" i="43" s="1"/>
  <c r="Z38" i="43"/>
  <c r="X38" i="43"/>
  <c r="W38" i="43"/>
  <c r="U38" i="43"/>
  <c r="T38" i="43"/>
  <c r="S38" i="43"/>
  <c r="R38" i="43"/>
  <c r="Q38" i="43"/>
  <c r="O38" i="43"/>
  <c r="P38" i="43" s="1"/>
  <c r="B44" i="43" s="1"/>
  <c r="N38" i="43"/>
  <c r="L38" i="43"/>
  <c r="K38" i="43"/>
  <c r="M38" i="43" s="1"/>
  <c r="J38" i="43"/>
  <c r="H38" i="43"/>
  <c r="G38" i="43"/>
  <c r="F38" i="43"/>
  <c r="I38" i="43" s="1"/>
  <c r="D38" i="43"/>
  <c r="C38" i="43"/>
  <c r="B38" i="43"/>
  <c r="AU37" i="43"/>
  <c r="AO37" i="43"/>
  <c r="S37" i="43"/>
  <c r="P37" i="43"/>
  <c r="M37" i="43"/>
  <c r="AO35" i="43"/>
  <c r="AL35" i="43"/>
  <c r="AI35" i="43"/>
  <c r="P35" i="43"/>
  <c r="E35" i="43"/>
  <c r="AU34" i="43"/>
  <c r="AL34" i="43"/>
  <c r="AI34" i="43"/>
  <c r="S34" i="43"/>
  <c r="P34" i="43"/>
  <c r="E34" i="43"/>
  <c r="AU33" i="43"/>
  <c r="AL33" i="43"/>
  <c r="AI33" i="43"/>
  <c r="AF33" i="43"/>
  <c r="AB33" i="43"/>
  <c r="S33" i="43"/>
  <c r="P33" i="43"/>
  <c r="AU32" i="43"/>
  <c r="AI32" i="43"/>
  <c r="AF32" i="43"/>
  <c r="S32" i="43"/>
  <c r="P32" i="43"/>
  <c r="M32" i="43"/>
  <c r="I32" i="43"/>
  <c r="AL31" i="43"/>
  <c r="AI31" i="43"/>
  <c r="AB31" i="43"/>
  <c r="P31" i="43"/>
  <c r="M31" i="43"/>
  <c r="AL30" i="43"/>
  <c r="AI30" i="43"/>
  <c r="S30" i="43"/>
  <c r="P30" i="43"/>
  <c r="I30" i="43"/>
  <c r="E30" i="43"/>
  <c r="AU29" i="43"/>
  <c r="AL29" i="43"/>
  <c r="AI29" i="43"/>
  <c r="S29" i="43"/>
  <c r="P29" i="43"/>
  <c r="AU28" i="43"/>
  <c r="AL28" i="43"/>
  <c r="AI28" i="43"/>
  <c r="AF28" i="43"/>
  <c r="S28" i="43"/>
  <c r="P28" i="43"/>
  <c r="AU27" i="43"/>
  <c r="AR27" i="43"/>
  <c r="AO27" i="43"/>
  <c r="S27" i="43"/>
  <c r="P27" i="43"/>
  <c r="M27" i="43"/>
  <c r="AO25" i="43"/>
  <c r="AL25" i="43"/>
  <c r="AI25" i="43"/>
  <c r="P25" i="43"/>
  <c r="E25" i="43"/>
  <c r="AU24" i="43"/>
  <c r="AL24" i="43"/>
  <c r="AI24" i="43"/>
  <c r="S24" i="43"/>
  <c r="P24" i="43"/>
  <c r="E24" i="43"/>
  <c r="AU23" i="43"/>
  <c r="AL23" i="43"/>
  <c r="AI23" i="43"/>
  <c r="AF23" i="43"/>
  <c r="AB23" i="43"/>
  <c r="S23" i="43"/>
  <c r="P23" i="43"/>
  <c r="M23" i="43"/>
  <c r="AU22" i="43"/>
  <c r="AI22" i="43"/>
  <c r="AF22" i="43"/>
  <c r="AB22" i="43"/>
  <c r="S22" i="43"/>
  <c r="P22" i="43"/>
  <c r="M22" i="43"/>
  <c r="I22" i="43"/>
  <c r="AL21" i="43"/>
  <c r="AI21" i="43"/>
  <c r="AB21" i="43"/>
  <c r="S21" i="43"/>
  <c r="P21" i="43"/>
  <c r="M21" i="43"/>
  <c r="I21" i="43"/>
  <c r="AL20" i="43"/>
  <c r="AI20" i="43"/>
  <c r="S20" i="43"/>
  <c r="P20" i="43"/>
  <c r="I20" i="43"/>
  <c r="E20" i="43"/>
  <c r="AU19" i="43"/>
  <c r="AL19" i="43"/>
  <c r="AI19" i="43"/>
  <c r="S19" i="43"/>
  <c r="P19" i="43"/>
  <c r="AU18" i="43"/>
  <c r="AL18" i="43"/>
  <c r="AI18" i="43"/>
  <c r="AF18" i="43"/>
  <c r="AB18" i="43"/>
  <c r="S18" i="43"/>
  <c r="P18" i="43"/>
  <c r="AU17" i="43"/>
  <c r="AR17" i="43"/>
  <c r="AO17" i="43"/>
  <c r="S17" i="43"/>
  <c r="P17" i="43"/>
  <c r="M17" i="43"/>
  <c r="I17" i="43"/>
  <c r="AO15" i="43"/>
  <c r="AL15" i="43"/>
  <c r="AI15" i="43"/>
  <c r="S15" i="43"/>
  <c r="P15" i="43"/>
  <c r="M15" i="43"/>
  <c r="E15" i="43"/>
  <c r="AU14" i="43"/>
  <c r="AL14" i="43"/>
  <c r="AI14" i="43"/>
  <c r="AF14" i="43"/>
  <c r="S14" i="43"/>
  <c r="P14" i="43"/>
  <c r="E14" i="43"/>
  <c r="AU13" i="43"/>
  <c r="AL13" i="43"/>
  <c r="AI13" i="43"/>
  <c r="AF13" i="43"/>
  <c r="AB13" i="43"/>
  <c r="S13" i="43"/>
  <c r="P13" i="43"/>
  <c r="M13" i="43"/>
  <c r="AU12" i="43"/>
  <c r="AI12" i="43"/>
  <c r="AF12" i="43"/>
  <c r="AB12" i="43"/>
  <c r="S12" i="43"/>
  <c r="P12" i="43"/>
  <c r="M12" i="43"/>
  <c r="I12" i="43"/>
  <c r="AL11" i="43"/>
  <c r="AI11" i="43"/>
  <c r="AF11" i="43"/>
  <c r="AB11" i="43"/>
  <c r="S11" i="43"/>
  <c r="P11" i="43"/>
  <c r="M11" i="43"/>
  <c r="I11" i="43"/>
  <c r="AL10" i="43"/>
  <c r="AI10" i="43"/>
  <c r="S10" i="43"/>
  <c r="P10" i="43"/>
  <c r="M10" i="43"/>
  <c r="I10" i="43"/>
  <c r="E10" i="43"/>
  <c r="AU9" i="43"/>
  <c r="AL9" i="43"/>
  <c r="AI9" i="43"/>
  <c r="S9" i="43"/>
  <c r="P9" i="43"/>
  <c r="AU8" i="43"/>
  <c r="AL8" i="43"/>
  <c r="AI8" i="43"/>
  <c r="AF8" i="43"/>
  <c r="AB8" i="43"/>
  <c r="S8" i="43"/>
  <c r="P8" i="43"/>
  <c r="AU7" i="43"/>
  <c r="AR7" i="43"/>
  <c r="AO7" i="43"/>
  <c r="S7" i="43"/>
  <c r="P7" i="43"/>
  <c r="M7" i="43"/>
  <c r="I7" i="43"/>
  <c r="AS5" i="43"/>
  <c r="AU31" i="43" s="1"/>
  <c r="AP5" i="43"/>
  <c r="AR34" i="43" s="1"/>
  <c r="AM5" i="43"/>
  <c r="AO34" i="43" s="1"/>
  <c r="AJ5" i="43"/>
  <c r="AL37" i="43" s="1"/>
  <c r="AG5" i="43"/>
  <c r="AI37" i="43" s="1"/>
  <c r="AC5" i="43"/>
  <c r="AF30" i="43" s="1"/>
  <c r="Z5" i="43"/>
  <c r="AB30" i="43" s="1"/>
  <c r="W5" i="43"/>
  <c r="Y33" i="43" s="1"/>
  <c r="T5" i="43"/>
  <c r="V20" i="43" s="1"/>
  <c r="Q5" i="43"/>
  <c r="S36" i="43" s="1"/>
  <c r="N5" i="43"/>
  <c r="P36" i="43" s="1"/>
  <c r="J5" i="43"/>
  <c r="M29" i="43" s="1"/>
  <c r="F5" i="43"/>
  <c r="I29" i="43" s="1"/>
  <c r="B5" i="43"/>
  <c r="E32" i="43" s="1"/>
  <c r="AS5" i="42"/>
  <c r="AP5" i="42"/>
  <c r="AM5" i="42"/>
  <c r="AJ5" i="42"/>
  <c r="AL7" i="42" s="1"/>
  <c r="AG5" i="42"/>
  <c r="AI7" i="42" s="1"/>
  <c r="AC5" i="42"/>
  <c r="AF35" i="42" s="1"/>
  <c r="Z5" i="42"/>
  <c r="AB39" i="42" s="1"/>
  <c r="W5" i="42"/>
  <c r="Y7" i="42" s="1"/>
  <c r="T5" i="42"/>
  <c r="Q5" i="42"/>
  <c r="N5" i="42"/>
  <c r="P39" i="42" s="1"/>
  <c r="J5" i="42"/>
  <c r="F5" i="42"/>
  <c r="I7" i="42" s="1"/>
  <c r="B5" i="42"/>
  <c r="M38" i="41"/>
  <c r="I38" i="41"/>
  <c r="AF38" i="41"/>
  <c r="AF7" i="41"/>
  <c r="M7" i="41"/>
  <c r="I7" i="4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AD38" i="41"/>
  <c r="K38" i="41"/>
  <c r="G38" i="41"/>
  <c r="C38" i="41"/>
  <c r="AO9" i="42" l="1"/>
  <c r="AO19" i="42"/>
  <c r="AO35" i="42"/>
  <c r="AO12" i="42"/>
  <c r="AO22" i="42"/>
  <c r="AO25" i="42"/>
  <c r="AO28" i="42"/>
  <c r="AO15" i="42"/>
  <c r="AO39" i="42"/>
  <c r="AO34" i="42"/>
  <c r="AO11" i="42"/>
  <c r="AO21" i="42"/>
  <c r="AO30" i="42"/>
  <c r="AO33" i="42"/>
  <c r="AO17" i="42"/>
  <c r="AO27" i="42"/>
  <c r="AO10" i="42"/>
  <c r="AO20" i="42"/>
  <c r="AO36" i="42"/>
  <c r="AO8" i="42"/>
  <c r="AO16" i="42"/>
  <c r="AO24" i="42"/>
  <c r="AO32" i="42"/>
  <c r="AO29" i="42"/>
  <c r="AO13" i="42"/>
  <c r="AO37" i="42"/>
  <c r="AO14" i="42"/>
  <c r="AO23" i="42"/>
  <c r="AO18" i="42"/>
  <c r="AO26" i="42"/>
  <c r="AO31" i="42"/>
  <c r="AF28" i="42"/>
  <c r="AL39" i="42"/>
  <c r="AB7" i="42"/>
  <c r="I28" i="42"/>
  <c r="AF7" i="42"/>
  <c r="AF39" i="42"/>
  <c r="B48" i="42" s="1"/>
  <c r="AR32" i="42"/>
  <c r="AR9" i="42"/>
  <c r="AR19" i="42"/>
  <c r="AR35" i="42"/>
  <c r="AR15" i="42"/>
  <c r="AR25" i="42"/>
  <c r="AR12" i="42"/>
  <c r="AR22" i="42"/>
  <c r="AR28" i="42"/>
  <c r="AR8" i="42"/>
  <c r="AR18" i="42"/>
  <c r="AR34" i="42"/>
  <c r="AR14" i="42"/>
  <c r="AR24" i="42"/>
  <c r="AR17" i="42"/>
  <c r="AR27" i="42"/>
  <c r="AR20" i="42"/>
  <c r="AR30" i="42"/>
  <c r="AR33" i="42"/>
  <c r="AR10" i="42"/>
  <c r="AR36" i="42"/>
  <c r="AR16" i="42"/>
  <c r="AR29" i="42"/>
  <c r="AR21" i="42"/>
  <c r="AR13" i="42"/>
  <c r="AR37" i="42"/>
  <c r="AR26" i="42"/>
  <c r="AR31" i="42"/>
  <c r="AR23" i="42"/>
  <c r="AR11" i="42"/>
  <c r="AU16" i="42"/>
  <c r="AU26" i="42"/>
  <c r="AU32" i="42"/>
  <c r="AU9" i="42"/>
  <c r="AU19" i="42"/>
  <c r="AU35" i="42"/>
  <c r="AU12" i="42"/>
  <c r="AU22" i="42"/>
  <c r="AU28" i="42"/>
  <c r="AU31" i="42"/>
  <c r="AU8" i="42"/>
  <c r="AU18" i="42"/>
  <c r="AU37" i="42"/>
  <c r="AU30" i="42"/>
  <c r="AU14" i="42"/>
  <c r="AU24" i="42"/>
  <c r="AU17" i="42"/>
  <c r="AU27" i="42"/>
  <c r="AU33" i="42"/>
  <c r="AU20" i="42"/>
  <c r="AU36" i="42"/>
  <c r="AU25" i="42"/>
  <c r="AU29" i="42"/>
  <c r="AU21" i="42"/>
  <c r="AU13" i="42"/>
  <c r="AU23" i="42"/>
  <c r="AU10" i="42"/>
  <c r="AU34" i="42"/>
  <c r="AU15" i="42"/>
  <c r="AU11" i="42"/>
  <c r="AU39" i="42"/>
  <c r="B53" i="42" s="1"/>
  <c r="AI12" i="42"/>
  <c r="AI22" i="42"/>
  <c r="AI28" i="42"/>
  <c r="AI15" i="42"/>
  <c r="AI25" i="42"/>
  <c r="AI31" i="42"/>
  <c r="AI8" i="42"/>
  <c r="AI18" i="42"/>
  <c r="AI37" i="42"/>
  <c r="AI14" i="42"/>
  <c r="AI24" i="42"/>
  <c r="AI33" i="42"/>
  <c r="AI36" i="42"/>
  <c r="AI29" i="42"/>
  <c r="AI10" i="42"/>
  <c r="AI20" i="42"/>
  <c r="AI13" i="42"/>
  <c r="AI23" i="42"/>
  <c r="AI16" i="42"/>
  <c r="AI21" i="42"/>
  <c r="AI17" i="42"/>
  <c r="AI9" i="42"/>
  <c r="AI30" i="42"/>
  <c r="AI26" i="42"/>
  <c r="AI34" i="42"/>
  <c r="AI11" i="42"/>
  <c r="AI19" i="42"/>
  <c r="AI39" i="42"/>
  <c r="B49" i="42" s="1"/>
  <c r="AI27" i="42"/>
  <c r="AI35" i="42"/>
  <c r="AI32" i="42"/>
  <c r="AL35" i="42"/>
  <c r="AL12" i="42"/>
  <c r="AL22" i="42"/>
  <c r="AL28" i="42"/>
  <c r="AL8" i="42"/>
  <c r="AL18" i="42"/>
  <c r="AL15" i="42"/>
  <c r="AL25" i="42"/>
  <c r="AL31" i="42"/>
  <c r="AL11" i="42"/>
  <c r="AL21" i="42"/>
  <c r="AL37" i="42"/>
  <c r="AL17" i="42"/>
  <c r="AL27" i="42"/>
  <c r="AL36" i="42"/>
  <c r="AL23" i="42"/>
  <c r="AL33" i="42"/>
  <c r="AL10" i="42"/>
  <c r="AL20" i="42"/>
  <c r="AL13" i="42"/>
  <c r="AL24" i="42"/>
  <c r="AL32" i="42"/>
  <c r="AL16" i="42"/>
  <c r="AL29" i="42"/>
  <c r="AL9" i="42"/>
  <c r="AL30" i="42"/>
  <c r="AL26" i="42"/>
  <c r="AL19" i="42"/>
  <c r="AL14" i="42"/>
  <c r="AL34" i="42"/>
  <c r="E30" i="42"/>
  <c r="E17" i="42"/>
  <c r="E27" i="42"/>
  <c r="E33" i="42"/>
  <c r="E36" i="42"/>
  <c r="E13" i="42"/>
  <c r="E10" i="42"/>
  <c r="E20" i="42"/>
  <c r="E23" i="42"/>
  <c r="E16" i="42"/>
  <c r="E26" i="42"/>
  <c r="E32" i="42"/>
  <c r="E12" i="42"/>
  <c r="E22" i="42"/>
  <c r="E18" i="42"/>
  <c r="E39" i="42"/>
  <c r="B44" i="42" s="1"/>
  <c r="E15" i="42"/>
  <c r="E25" i="42"/>
  <c r="E31" i="42"/>
  <c r="E8" i="42"/>
  <c r="E28" i="42"/>
  <c r="E29" i="42"/>
  <c r="E21" i="42"/>
  <c r="E24" i="42"/>
  <c r="E9" i="42"/>
  <c r="E37" i="42"/>
  <c r="E34" i="42"/>
  <c r="E14" i="42"/>
  <c r="E19" i="42"/>
  <c r="E11" i="42"/>
  <c r="E35" i="42"/>
  <c r="I24" i="42"/>
  <c r="I30" i="42"/>
  <c r="I17" i="42"/>
  <c r="I27" i="42"/>
  <c r="I33" i="42"/>
  <c r="I10" i="42"/>
  <c r="I20" i="42"/>
  <c r="I29" i="42"/>
  <c r="I16" i="42"/>
  <c r="I26" i="42"/>
  <c r="I15" i="42"/>
  <c r="I12" i="42"/>
  <c r="I22" i="42"/>
  <c r="I25" i="42"/>
  <c r="I31" i="42"/>
  <c r="I13" i="42"/>
  <c r="I9" i="42"/>
  <c r="I37" i="42"/>
  <c r="I18" i="42"/>
  <c r="I34" i="42"/>
  <c r="I19" i="42"/>
  <c r="I8" i="42"/>
  <c r="I36" i="42"/>
  <c r="I23" i="42"/>
  <c r="I11" i="42"/>
  <c r="I39" i="42"/>
  <c r="I32" i="42"/>
  <c r="M37" i="42"/>
  <c r="M14" i="42"/>
  <c r="M24" i="42"/>
  <c r="M30" i="42"/>
  <c r="M33" i="42"/>
  <c r="M10" i="42"/>
  <c r="M20" i="42"/>
  <c r="M17" i="42"/>
  <c r="M27" i="42"/>
  <c r="M13" i="42"/>
  <c r="M23" i="42"/>
  <c r="M29" i="42"/>
  <c r="M9" i="42"/>
  <c r="M19" i="42"/>
  <c r="M15" i="42"/>
  <c r="M35" i="42"/>
  <c r="M12" i="42"/>
  <c r="M22" i="42"/>
  <c r="M25" i="42"/>
  <c r="M36" i="42"/>
  <c r="M21" i="42"/>
  <c r="M26" i="42"/>
  <c r="M18" i="42"/>
  <c r="M34" i="42"/>
  <c r="M11" i="42"/>
  <c r="M31" i="42"/>
  <c r="M32" i="42"/>
  <c r="M8" i="42"/>
  <c r="M16" i="42"/>
  <c r="I35" i="42"/>
  <c r="P11" i="42"/>
  <c r="P21" i="42"/>
  <c r="P37" i="42"/>
  <c r="P14" i="42"/>
  <c r="P24" i="42"/>
  <c r="P30" i="42"/>
  <c r="P17" i="42"/>
  <c r="P27" i="42"/>
  <c r="P36" i="42"/>
  <c r="P13" i="42"/>
  <c r="P23" i="42"/>
  <c r="P32" i="42"/>
  <c r="P9" i="42"/>
  <c r="P19" i="42"/>
  <c r="P35" i="42"/>
  <c r="P12" i="42"/>
  <c r="P22" i="42"/>
  <c r="P8" i="42"/>
  <c r="P25" i="42"/>
  <c r="P33" i="42"/>
  <c r="P29" i="42"/>
  <c r="P26" i="42"/>
  <c r="P20" i="42"/>
  <c r="P16" i="42"/>
  <c r="P10" i="42"/>
  <c r="P18" i="42"/>
  <c r="P34" i="42"/>
  <c r="P28" i="42"/>
  <c r="P31" i="42"/>
  <c r="P15" i="42"/>
  <c r="AR39" i="42"/>
  <c r="B52" i="42" s="1"/>
  <c r="AF14" i="42"/>
  <c r="S34" i="42"/>
  <c r="S11" i="42"/>
  <c r="S21" i="42"/>
  <c r="S37" i="42"/>
  <c r="S30" i="42"/>
  <c r="S17" i="42"/>
  <c r="S27" i="42"/>
  <c r="S14" i="42"/>
  <c r="S24" i="42"/>
  <c r="S10" i="42"/>
  <c r="S20" i="42"/>
  <c r="S36" i="42"/>
  <c r="S16" i="42"/>
  <c r="S26" i="42"/>
  <c r="S12" i="42"/>
  <c r="S32" i="42"/>
  <c r="S9" i="42"/>
  <c r="S19" i="42"/>
  <c r="S35" i="42"/>
  <c r="S22" i="42"/>
  <c r="S8" i="42"/>
  <c r="S29" i="42"/>
  <c r="S25" i="42"/>
  <c r="S33" i="42"/>
  <c r="S13" i="42"/>
  <c r="S18" i="42"/>
  <c r="S31" i="42"/>
  <c r="S15" i="42"/>
  <c r="S28" i="42"/>
  <c r="S23" i="42"/>
  <c r="M28" i="42"/>
  <c r="V8" i="42"/>
  <c r="V18" i="42"/>
  <c r="V34" i="42"/>
  <c r="V11" i="42"/>
  <c r="V21" i="42"/>
  <c r="V30" i="42"/>
  <c r="V37" i="42"/>
  <c r="V14" i="42"/>
  <c r="V24" i="42"/>
  <c r="V33" i="42"/>
  <c r="V10" i="42"/>
  <c r="V20" i="42"/>
  <c r="V29" i="42"/>
  <c r="V35" i="42"/>
  <c r="V16" i="42"/>
  <c r="V26" i="42"/>
  <c r="V32" i="42"/>
  <c r="V9" i="42"/>
  <c r="V19" i="42"/>
  <c r="V36" i="42"/>
  <c r="V17" i="42"/>
  <c r="V25" i="42"/>
  <c r="V13" i="42"/>
  <c r="V22" i="42"/>
  <c r="V15" i="42"/>
  <c r="V27" i="42"/>
  <c r="V23" i="42"/>
  <c r="V31" i="42"/>
  <c r="V28" i="42"/>
  <c r="V12" i="42"/>
  <c r="Y31" i="42"/>
  <c r="Y8" i="42"/>
  <c r="Y18" i="42"/>
  <c r="Y34" i="42"/>
  <c r="Y24" i="42"/>
  <c r="Y11" i="42"/>
  <c r="Y21" i="42"/>
  <c r="Y37" i="42"/>
  <c r="Y14" i="42"/>
  <c r="Y17" i="42"/>
  <c r="Y27" i="42"/>
  <c r="Y33" i="42"/>
  <c r="Y13" i="42"/>
  <c r="Y23" i="42"/>
  <c r="Y9" i="42"/>
  <c r="Y29" i="42"/>
  <c r="Y16" i="42"/>
  <c r="Y26" i="42"/>
  <c r="Y32" i="42"/>
  <c r="Y19" i="42"/>
  <c r="Y12" i="42"/>
  <c r="Y36" i="42"/>
  <c r="Y25" i="42"/>
  <c r="Y30" i="42"/>
  <c r="Y15" i="42"/>
  <c r="Y22" i="42"/>
  <c r="Y35" i="42"/>
  <c r="Y20" i="42"/>
  <c r="Y10" i="42"/>
  <c r="Y28" i="42"/>
  <c r="AB15" i="42"/>
  <c r="AB25" i="42"/>
  <c r="AB28" i="42"/>
  <c r="AB31" i="42"/>
  <c r="AB8" i="42"/>
  <c r="AB18" i="42"/>
  <c r="AB34" i="42"/>
  <c r="AB11" i="42"/>
  <c r="AB21" i="42"/>
  <c r="AB30" i="42"/>
  <c r="AB17" i="42"/>
  <c r="AB27" i="42"/>
  <c r="AB36" i="42"/>
  <c r="AB32" i="42"/>
  <c r="AB13" i="42"/>
  <c r="AB23" i="42"/>
  <c r="AB29" i="42"/>
  <c r="AB16" i="42"/>
  <c r="AB26" i="42"/>
  <c r="AB20" i="42"/>
  <c r="AB12" i="42"/>
  <c r="AB33" i="42"/>
  <c r="AB9" i="42"/>
  <c r="AB37" i="42"/>
  <c r="AB35" i="42"/>
  <c r="AB14" i="42"/>
  <c r="AB22" i="42"/>
  <c r="AB10" i="42"/>
  <c r="AB19" i="42"/>
  <c r="AB24" i="42"/>
  <c r="AF15" i="42"/>
  <c r="AF25" i="42"/>
  <c r="AF31" i="42"/>
  <c r="AF11" i="42"/>
  <c r="AF21" i="42"/>
  <c r="AF8" i="42"/>
  <c r="AF18" i="42"/>
  <c r="AF34" i="42"/>
  <c r="AF24" i="42"/>
  <c r="AF30" i="42"/>
  <c r="AF10" i="42"/>
  <c r="AF20" i="42"/>
  <c r="AF29" i="42"/>
  <c r="AF26" i="42"/>
  <c r="AF36" i="42"/>
  <c r="AF13" i="42"/>
  <c r="AF23" i="42"/>
  <c r="AF16" i="42"/>
  <c r="AF12" i="42"/>
  <c r="AF32" i="42"/>
  <c r="AF17" i="42"/>
  <c r="AF33" i="42"/>
  <c r="AF9" i="42"/>
  <c r="AF37" i="42"/>
  <c r="AF22" i="42"/>
  <c r="AF27" i="42"/>
  <c r="AF19" i="42"/>
  <c r="AO19" i="60"/>
  <c r="AL37" i="60"/>
  <c r="S9" i="60"/>
  <c r="AI12" i="60"/>
  <c r="M17" i="60"/>
  <c r="AB23" i="60"/>
  <c r="AI27" i="60"/>
  <c r="M30" i="60"/>
  <c r="AL33" i="60"/>
  <c r="AO37" i="60"/>
  <c r="AL9" i="60"/>
  <c r="M20" i="60"/>
  <c r="AO27" i="60"/>
  <c r="I34" i="60"/>
  <c r="AU37" i="60"/>
  <c r="AU12" i="60"/>
  <c r="AL27" i="60"/>
  <c r="AB39" i="60"/>
  <c r="I7" i="60"/>
  <c r="AO9" i="60"/>
  <c r="I13" i="60"/>
  <c r="AL17" i="60"/>
  <c r="P20" i="60"/>
  <c r="AL23" i="60"/>
  <c r="AR27" i="60"/>
  <c r="AL30" i="60"/>
  <c r="P34" i="60"/>
  <c r="E39" i="60"/>
  <c r="B44" i="60" s="1"/>
  <c r="M7" i="60"/>
  <c r="P7" i="60"/>
  <c r="AL20" i="60"/>
  <c r="I24" i="60"/>
  <c r="I31" i="60"/>
  <c r="AI7" i="60"/>
  <c r="M10" i="60"/>
  <c r="AI13" i="60"/>
  <c r="AU17" i="60"/>
  <c r="AO20" i="60"/>
  <c r="P24" i="60"/>
  <c r="P28" i="60"/>
  <c r="M31" i="60"/>
  <c r="I10" i="60"/>
  <c r="AL7" i="60"/>
  <c r="P10" i="60"/>
  <c r="AL13" i="60"/>
  <c r="E18" i="60"/>
  <c r="I21" i="60"/>
  <c r="AL24" i="60"/>
  <c r="S28" i="60"/>
  <c r="P31" i="60"/>
  <c r="I35" i="60"/>
  <c r="I39" i="60"/>
  <c r="AI39" i="60"/>
  <c r="B49" i="60" s="1"/>
  <c r="AL34" i="60"/>
  <c r="AU34" i="60"/>
  <c r="AO7" i="60"/>
  <c r="AI10" i="60"/>
  <c r="E14" i="60"/>
  <c r="P18" i="60"/>
  <c r="M21" i="60"/>
  <c r="AU24" i="60"/>
  <c r="AI28" i="60"/>
  <c r="AI31" i="60"/>
  <c r="M35" i="60"/>
  <c r="AU27" i="60"/>
  <c r="AL10" i="60"/>
  <c r="I14" i="60"/>
  <c r="S18" i="60"/>
  <c r="P21" i="60"/>
  <c r="AL28" i="60"/>
  <c r="AL39" i="60"/>
  <c r="I11" i="60"/>
  <c r="AL14" i="60"/>
  <c r="AL18" i="60"/>
  <c r="M25" i="60"/>
  <c r="I29" i="60"/>
  <c r="M32" i="60"/>
  <c r="AO35" i="60"/>
  <c r="AL35" i="60"/>
  <c r="M11" i="60"/>
  <c r="AU14" i="60"/>
  <c r="M29" i="60"/>
  <c r="P32" i="60"/>
  <c r="Y36" i="60"/>
  <c r="AO39" i="60"/>
  <c r="S8" i="60"/>
  <c r="M22" i="60"/>
  <c r="AL25" i="60"/>
  <c r="AB36" i="60"/>
  <c r="M19" i="60"/>
  <c r="AO25" i="60"/>
  <c r="AL8" i="60"/>
  <c r="M15" i="60"/>
  <c r="V26" i="60"/>
  <c r="I37" i="60"/>
  <c r="I12" i="60"/>
  <c r="S19" i="60"/>
  <c r="AL29" i="60"/>
  <c r="I33" i="60"/>
  <c r="M37" i="60"/>
  <c r="AU39" i="60"/>
  <c r="B53" i="60" s="1"/>
  <c r="I9" i="60"/>
  <c r="M12" i="60"/>
  <c r="AL15" i="60"/>
  <c r="AI19" i="60"/>
  <c r="AU22" i="60"/>
  <c r="I27" i="60"/>
  <c r="AO29" i="60"/>
  <c r="AB33" i="60"/>
  <c r="P37" i="60"/>
  <c r="P37" i="58"/>
  <c r="E25" i="58"/>
  <c r="AI8" i="58"/>
  <c r="P11" i="58"/>
  <c r="AI13" i="58"/>
  <c r="I17" i="58"/>
  <c r="E20" i="58"/>
  <c r="S22" i="58"/>
  <c r="I25" i="58"/>
  <c r="AI28" i="58"/>
  <c r="AB31" i="58"/>
  <c r="P34" i="58"/>
  <c r="AL37" i="58"/>
  <c r="P22" i="58"/>
  <c r="P31" i="58"/>
  <c r="S37" i="58"/>
  <c r="AL8" i="58"/>
  <c r="AB11" i="58"/>
  <c r="AL13" i="58"/>
  <c r="I20" i="58"/>
  <c r="AL22" i="58"/>
  <c r="AL28" i="58"/>
  <c r="AF31" i="58"/>
  <c r="S34" i="58"/>
  <c r="AO37" i="58"/>
  <c r="P17" i="58"/>
  <c r="P25" i="58"/>
  <c r="AL31" i="58"/>
  <c r="AF34" i="58"/>
  <c r="AI11" i="58"/>
  <c r="S17" i="58"/>
  <c r="P20" i="58"/>
  <c r="AI25" i="58"/>
  <c r="AI34" i="58"/>
  <c r="AB39" i="58"/>
  <c r="P29" i="58"/>
  <c r="S9" i="58"/>
  <c r="AF14" i="58"/>
  <c r="AL20" i="58"/>
  <c r="S29" i="58"/>
  <c r="P32" i="58"/>
  <c r="E35" i="58"/>
  <c r="AF39" i="58"/>
  <c r="B48" i="58" s="1"/>
  <c r="AI20" i="58"/>
  <c r="AL9" i="58"/>
  <c r="I12" i="58"/>
  <c r="AI14" i="58"/>
  <c r="AU17" i="58"/>
  <c r="AO20" i="58"/>
  <c r="P23" i="58"/>
  <c r="AU25" i="58"/>
  <c r="AL29" i="58"/>
  <c r="S32" i="58"/>
  <c r="M35" i="58"/>
  <c r="P14" i="58"/>
  <c r="AL14" i="58"/>
  <c r="P18" i="58"/>
  <c r="AR20" i="58"/>
  <c r="AB23" i="58"/>
  <c r="V26" i="58"/>
  <c r="AU29" i="58"/>
  <c r="AL32" i="58"/>
  <c r="P35" i="58"/>
  <c r="I7" i="58"/>
  <c r="AU9" i="58"/>
  <c r="P12" i="58"/>
  <c r="AU14" i="58"/>
  <c r="AB18" i="58"/>
  <c r="AU20" i="58"/>
  <c r="AF23" i="58"/>
  <c r="I27" i="58"/>
  <c r="E30" i="58"/>
  <c r="AO32" i="58"/>
  <c r="AI35" i="58"/>
  <c r="P9" i="58"/>
  <c r="E10" i="58"/>
  <c r="S12" i="58"/>
  <c r="E15" i="58"/>
  <c r="AF18" i="58"/>
  <c r="P21" i="58"/>
  <c r="AI23" i="58"/>
  <c r="I30" i="58"/>
  <c r="AL35" i="58"/>
  <c r="I39" i="58"/>
  <c r="AI39" i="58"/>
  <c r="B49" i="58" s="1"/>
  <c r="P7" i="58"/>
  <c r="I10" i="58"/>
  <c r="AL12" i="58"/>
  <c r="I15" i="58"/>
  <c r="AI18" i="58"/>
  <c r="AB21" i="58"/>
  <c r="AL23" i="58"/>
  <c r="P27" i="58"/>
  <c r="AL39" i="58"/>
  <c r="B50" i="58" s="1"/>
  <c r="S7" i="58"/>
  <c r="AL18" i="58"/>
  <c r="AF21" i="58"/>
  <c r="S27" i="58"/>
  <c r="P30" i="58"/>
  <c r="E33" i="58"/>
  <c r="M39" i="58"/>
  <c r="AL7" i="58"/>
  <c r="P10" i="58"/>
  <c r="P15" i="58"/>
  <c r="AO18" i="58"/>
  <c r="AI21" i="58"/>
  <c r="P24" i="58"/>
  <c r="AL27" i="58"/>
  <c r="S30" i="58"/>
  <c r="M33" i="58"/>
  <c r="AU35" i="58"/>
  <c r="AI15" i="58"/>
  <c r="AL21" i="58"/>
  <c r="S24" i="58"/>
  <c r="AI30" i="58"/>
  <c r="P33" i="58"/>
  <c r="AI10" i="58"/>
  <c r="E13" i="58"/>
  <c r="AL15" i="58"/>
  <c r="AL30" i="58"/>
  <c r="AB33" i="58"/>
  <c r="AB36" i="58"/>
  <c r="P39" i="58"/>
  <c r="B45" i="58" s="1"/>
  <c r="AL10" i="58"/>
  <c r="P19" i="58"/>
  <c r="AI24" i="58"/>
  <c r="AF33" i="58"/>
  <c r="I37" i="58"/>
  <c r="AR39" i="58"/>
  <c r="P8" i="58"/>
  <c r="AO10" i="58"/>
  <c r="P13" i="58"/>
  <c r="AR15" i="58"/>
  <c r="S19" i="58"/>
  <c r="I22" i="58"/>
  <c r="AL24" i="58"/>
  <c r="P28" i="58"/>
  <c r="AR30" i="58"/>
  <c r="AI33" i="58"/>
  <c r="M37" i="58"/>
  <c r="E39" i="58"/>
  <c r="M9" i="56"/>
  <c r="P12" i="56"/>
  <c r="M15" i="56"/>
  <c r="AI19" i="56"/>
  <c r="E23" i="56"/>
  <c r="P27" i="56"/>
  <c r="M30" i="56"/>
  <c r="AU33" i="56"/>
  <c r="P9" i="56"/>
  <c r="AI15" i="56"/>
  <c r="AI30" i="56"/>
  <c r="E34" i="56"/>
  <c r="AF12" i="56"/>
  <c r="AL15" i="56"/>
  <c r="AU19" i="56"/>
  <c r="AF23" i="56"/>
  <c r="AI27" i="56"/>
  <c r="AL30" i="56"/>
  <c r="I34" i="56"/>
  <c r="AI9" i="56"/>
  <c r="AI12" i="56"/>
  <c r="I17" i="56"/>
  <c r="AI23" i="56"/>
  <c r="AL27" i="56"/>
  <c r="I31" i="56"/>
  <c r="P34" i="56"/>
  <c r="P7" i="56"/>
  <c r="E10" i="56"/>
  <c r="AB13" i="56"/>
  <c r="S17" i="56"/>
  <c r="AI20" i="56"/>
  <c r="E24" i="56"/>
  <c r="AU27" i="56"/>
  <c r="AI31" i="56"/>
  <c r="AL34" i="56"/>
  <c r="P17" i="56"/>
  <c r="AU23" i="56"/>
  <c r="AR27" i="56"/>
  <c r="P31" i="56"/>
  <c r="AI34" i="56"/>
  <c r="AF39" i="56"/>
  <c r="B48" i="56" s="1"/>
  <c r="S7" i="56"/>
  <c r="I10" i="56"/>
  <c r="AF13" i="56"/>
  <c r="AI17" i="56"/>
  <c r="AL20" i="56"/>
  <c r="I24" i="56"/>
  <c r="E28" i="56"/>
  <c r="AL31" i="56"/>
  <c r="AU34" i="56"/>
  <c r="I39" i="56"/>
  <c r="AI7" i="56"/>
  <c r="M10" i="56"/>
  <c r="AI13" i="56"/>
  <c r="AL17" i="56"/>
  <c r="I21" i="56"/>
  <c r="P24" i="56"/>
  <c r="P28" i="56"/>
  <c r="I32" i="56"/>
  <c r="E35" i="56"/>
  <c r="AI39" i="56"/>
  <c r="B49" i="56" s="1"/>
  <c r="AI10" i="56"/>
  <c r="AO17" i="56"/>
  <c r="M32" i="56"/>
  <c r="I35" i="56"/>
  <c r="AO7" i="56"/>
  <c r="AL10" i="56"/>
  <c r="AU13" i="56"/>
  <c r="AR17" i="56"/>
  <c r="P21" i="56"/>
  <c r="AI24" i="56"/>
  <c r="AF28" i="56"/>
  <c r="P32" i="56"/>
  <c r="M35" i="56"/>
  <c r="AO10" i="56"/>
  <c r="AU17" i="56"/>
  <c r="AI21" i="56"/>
  <c r="AL24" i="56"/>
  <c r="AI28" i="56"/>
  <c r="AI35" i="56"/>
  <c r="M39" i="56"/>
  <c r="AU7" i="56"/>
  <c r="I11" i="56"/>
  <c r="I14" i="56"/>
  <c r="E18" i="56"/>
  <c r="AL21" i="56"/>
  <c r="AU24" i="56"/>
  <c r="AL28" i="56"/>
  <c r="AF32" i="56"/>
  <c r="AL35" i="56"/>
  <c r="P14" i="56"/>
  <c r="P18" i="56"/>
  <c r="P29" i="56"/>
  <c r="AI32" i="56"/>
  <c r="AO39" i="56"/>
  <c r="B50" i="56" s="1"/>
  <c r="P39" i="56"/>
  <c r="B45" i="56" s="1"/>
  <c r="P8" i="56"/>
  <c r="P11" i="56"/>
  <c r="S14" i="56"/>
  <c r="S18" i="56"/>
  <c r="M22" i="56"/>
  <c r="I25" i="56"/>
  <c r="S29" i="56"/>
  <c r="AU32" i="56"/>
  <c r="I37" i="56"/>
  <c r="AI11" i="56"/>
  <c r="AI14" i="56"/>
  <c r="AF18" i="56"/>
  <c r="P22" i="56"/>
  <c r="M25" i="56"/>
  <c r="AI29" i="56"/>
  <c r="E33" i="56"/>
  <c r="M37" i="56"/>
  <c r="AR39" i="56"/>
  <c r="B52" i="56" s="1"/>
  <c r="AF8" i="56"/>
  <c r="AL11" i="56"/>
  <c r="AL14" i="56"/>
  <c r="AI18" i="56"/>
  <c r="AI25" i="56"/>
  <c r="AL29" i="56"/>
  <c r="AB33" i="56"/>
  <c r="P37" i="56"/>
  <c r="AI8" i="56"/>
  <c r="E12" i="56"/>
  <c r="AU14" i="56"/>
  <c r="AL18" i="56"/>
  <c r="AF22" i="56"/>
  <c r="AL25" i="56"/>
  <c r="AU29" i="56"/>
  <c r="AF33" i="56"/>
  <c r="AU39" i="56"/>
  <c r="B53" i="56" s="1"/>
  <c r="I15" i="55"/>
  <c r="AR21" i="55"/>
  <c r="AF24" i="55"/>
  <c r="AU9" i="55"/>
  <c r="AL28" i="55"/>
  <c r="AI39" i="55"/>
  <c r="B49" i="55" s="1"/>
  <c r="AR31" i="55"/>
  <c r="S7" i="55"/>
  <c r="AO12" i="55"/>
  <c r="I19" i="55"/>
  <c r="AL24" i="55"/>
  <c r="AU34" i="55"/>
  <c r="AF7" i="55"/>
  <c r="E10" i="55"/>
  <c r="AR12" i="55"/>
  <c r="AL15" i="55"/>
  <c r="P19" i="55"/>
  <c r="I22" i="55"/>
  <c r="AU24" i="55"/>
  <c r="E29" i="55"/>
  <c r="I32" i="55"/>
  <c r="E35" i="55"/>
  <c r="I7" i="55"/>
  <c r="AU21" i="55"/>
  <c r="AU31" i="55"/>
  <c r="I10" i="55"/>
  <c r="AU12" i="55"/>
  <c r="AR15" i="55"/>
  <c r="S19" i="55"/>
  <c r="AB22" i="55"/>
  <c r="E25" i="55"/>
  <c r="I29" i="55"/>
  <c r="AB32" i="55"/>
  <c r="I35" i="55"/>
  <c r="M39" i="55"/>
  <c r="B44" i="55" s="1"/>
  <c r="AL39" i="55"/>
  <c r="B50" i="55" s="1"/>
  <c r="AO7" i="55"/>
  <c r="I13" i="55"/>
  <c r="I17" i="55"/>
  <c r="AL19" i="55"/>
  <c r="AL35" i="55"/>
  <c r="AO39" i="55"/>
  <c r="AR7" i="55"/>
  <c r="AF10" i="55"/>
  <c r="S13" i="55"/>
  <c r="S17" i="55"/>
  <c r="AU19" i="55"/>
  <c r="AO22" i="55"/>
  <c r="AL25" i="55"/>
  <c r="AI29" i="55"/>
  <c r="AO32" i="55"/>
  <c r="AR35" i="55"/>
  <c r="AU7" i="55"/>
  <c r="AF17" i="55"/>
  <c r="AR22" i="55"/>
  <c r="AR25" i="55"/>
  <c r="AR32" i="55"/>
  <c r="I37" i="55"/>
  <c r="AR39" i="55"/>
  <c r="B52" i="55" s="1"/>
  <c r="AF13" i="55"/>
  <c r="I20" i="55"/>
  <c r="I27" i="55"/>
  <c r="AU29" i="55"/>
  <c r="AF37" i="55"/>
  <c r="AU39" i="55"/>
  <c r="B53" i="55" s="1"/>
  <c r="AU15" i="55"/>
  <c r="P8" i="55"/>
  <c r="I11" i="55"/>
  <c r="Y20" i="55"/>
  <c r="I23" i="55"/>
  <c r="I33" i="55"/>
  <c r="S8" i="55"/>
  <c r="V11" i="55"/>
  <c r="AL13" i="55"/>
  <c r="AO17" i="55"/>
  <c r="AB20" i="55"/>
  <c r="S23" i="55"/>
  <c r="AF27" i="55"/>
  <c r="I30" i="55"/>
  <c r="S33" i="55"/>
  <c r="Y11" i="55"/>
  <c r="AU13" i="55"/>
  <c r="AR17" i="55"/>
  <c r="AF20" i="55"/>
  <c r="Y30" i="55"/>
  <c r="AF8" i="55"/>
  <c r="AF11" i="55"/>
  <c r="AU17" i="55"/>
  <c r="AF23" i="55"/>
  <c r="AF33" i="55"/>
  <c r="I14" i="55"/>
  <c r="I18" i="55"/>
  <c r="AL20" i="55"/>
  <c r="AO27" i="55"/>
  <c r="AR27" i="55"/>
  <c r="E9" i="55"/>
  <c r="AR11" i="55"/>
  <c r="S14" i="55"/>
  <c r="S18" i="55"/>
  <c r="V21" i="55"/>
  <c r="AU23" i="55"/>
  <c r="AU27" i="55"/>
  <c r="I31" i="55"/>
  <c r="AU33" i="55"/>
  <c r="I9" i="55"/>
  <c r="AU11" i="55"/>
  <c r="AF14" i="55"/>
  <c r="Y21" i="55"/>
  <c r="I28" i="55"/>
  <c r="V31" i="55"/>
  <c r="AB39" i="55"/>
  <c r="AF31" i="55"/>
  <c r="I34" i="55"/>
  <c r="AO17" i="53"/>
  <c r="AB39" i="53"/>
  <c r="AO7" i="53"/>
  <c r="AL10" i="53"/>
  <c r="AF13" i="53"/>
  <c r="AR17" i="53"/>
  <c r="S21" i="53"/>
  <c r="AI23" i="53"/>
  <c r="AU27" i="53"/>
  <c r="AI31" i="53"/>
  <c r="AU33" i="53"/>
  <c r="AL20" i="53"/>
  <c r="AF23" i="53"/>
  <c r="AR27" i="53"/>
  <c r="AL33" i="53"/>
  <c r="AR7" i="53"/>
  <c r="S11" i="53"/>
  <c r="AI13" i="53"/>
  <c r="AU17" i="53"/>
  <c r="V21" i="53"/>
  <c r="AL23" i="53"/>
  <c r="P28" i="53"/>
  <c r="AL31" i="53"/>
  <c r="P34" i="53"/>
  <c r="AF39" i="53"/>
  <c r="B48" i="53" s="1"/>
  <c r="AL13" i="53"/>
  <c r="P18" i="53"/>
  <c r="AU23" i="53"/>
  <c r="AO31" i="53"/>
  <c r="P8" i="53"/>
  <c r="AL21" i="53"/>
  <c r="P24" i="53"/>
  <c r="AB28" i="53"/>
  <c r="AR31" i="53"/>
  <c r="AB34" i="53"/>
  <c r="S8" i="53"/>
  <c r="AL11" i="53"/>
  <c r="P14" i="53"/>
  <c r="AB18" i="53"/>
  <c r="AO21" i="53"/>
  <c r="S24" i="53"/>
  <c r="AF28" i="53"/>
  <c r="AF34" i="53"/>
  <c r="AB8" i="53"/>
  <c r="AO11" i="53"/>
  <c r="S14" i="53"/>
  <c r="AF18" i="53"/>
  <c r="AR21" i="53"/>
  <c r="AB24" i="53"/>
  <c r="AI28" i="53"/>
  <c r="P32" i="53"/>
  <c r="AI34" i="53"/>
  <c r="AF8" i="53"/>
  <c r="AR11" i="53"/>
  <c r="AB14" i="53"/>
  <c r="AI18" i="53"/>
  <c r="AU21" i="53"/>
  <c r="AF24" i="53"/>
  <c r="AO28" i="53"/>
  <c r="S32" i="53"/>
  <c r="AL34" i="53"/>
  <c r="AU11" i="53"/>
  <c r="AF14" i="53"/>
  <c r="AO18" i="53"/>
  <c r="P22" i="53"/>
  <c r="AR28" i="53"/>
  <c r="AB32" i="53"/>
  <c r="AU34" i="53"/>
  <c r="AL39" i="53"/>
  <c r="P12" i="53"/>
  <c r="AO8" i="53"/>
  <c r="AR18" i="53"/>
  <c r="AL24" i="53"/>
  <c r="AF32" i="53"/>
  <c r="M39" i="53"/>
  <c r="AR8" i="53"/>
  <c r="S12" i="53"/>
  <c r="AL14" i="53"/>
  <c r="AU18" i="53"/>
  <c r="AB22" i="53"/>
  <c r="AU24" i="53"/>
  <c r="P29" i="53"/>
  <c r="AI32" i="53"/>
  <c r="AI35" i="53"/>
  <c r="AO39" i="53"/>
  <c r="P19" i="53"/>
  <c r="AF22" i="53"/>
  <c r="AO32" i="53"/>
  <c r="AL35" i="53"/>
  <c r="P39" i="53"/>
  <c r="B45" i="53" s="1"/>
  <c r="P9" i="53"/>
  <c r="AF12" i="53"/>
  <c r="AR32" i="53"/>
  <c r="AU35" i="53"/>
  <c r="AR39" i="53"/>
  <c r="B52" i="53" s="1"/>
  <c r="AO22" i="53"/>
  <c r="AL25" i="53"/>
  <c r="AL29" i="53"/>
  <c r="AU32" i="53"/>
  <c r="AO12" i="53"/>
  <c r="AL15" i="53"/>
  <c r="AL19" i="53"/>
  <c r="AR22" i="53"/>
  <c r="AU25" i="53"/>
  <c r="AU29" i="53"/>
  <c r="M33" i="53"/>
  <c r="I7" i="53"/>
  <c r="AL9" i="53"/>
  <c r="AR12" i="53"/>
  <c r="AU15" i="53"/>
  <c r="AU19" i="53"/>
  <c r="AU22" i="53"/>
  <c r="Y27" i="53"/>
  <c r="P30" i="53"/>
  <c r="P33" i="53"/>
  <c r="AF37" i="53"/>
  <c r="P7" i="53"/>
  <c r="AU9" i="53"/>
  <c r="AU12" i="53"/>
  <c r="P20" i="53"/>
  <c r="M23" i="53"/>
  <c r="AB27" i="53"/>
  <c r="S30" i="53"/>
  <c r="S33" i="53"/>
  <c r="Y7" i="53"/>
  <c r="P10" i="53"/>
  <c r="M13" i="53"/>
  <c r="AB17" i="53"/>
  <c r="S20" i="53"/>
  <c r="P23" i="53"/>
  <c r="AF27" i="53"/>
  <c r="AI30" i="53"/>
  <c r="AB33" i="53"/>
  <c r="AO37" i="53"/>
  <c r="AB7" i="53"/>
  <c r="S10" i="53"/>
  <c r="P13" i="53"/>
  <c r="AF17" i="53"/>
  <c r="S23" i="53"/>
  <c r="AL30" i="53"/>
  <c r="AF33" i="53"/>
  <c r="AR37" i="53"/>
  <c r="B50" i="49"/>
  <c r="AU27" i="49"/>
  <c r="AU31" i="49"/>
  <c r="AR39" i="49"/>
  <c r="B51" i="49" s="1"/>
  <c r="P7" i="49"/>
  <c r="E10" i="49"/>
  <c r="AI17" i="49"/>
  <c r="E32" i="49"/>
  <c r="AO35" i="49"/>
  <c r="AU9" i="49"/>
  <c r="AF17" i="49"/>
  <c r="AF7" i="49"/>
  <c r="AB13" i="49"/>
  <c r="AL17" i="49"/>
  <c r="M21" i="49"/>
  <c r="AF24" i="49"/>
  <c r="AF28" i="49"/>
  <c r="I37" i="49"/>
  <c r="AU39" i="49"/>
  <c r="B53" i="49" s="1"/>
  <c r="AU12" i="49"/>
  <c r="AI7" i="49"/>
  <c r="AF10" i="49"/>
  <c r="AF13" i="49"/>
  <c r="AB21" i="49"/>
  <c r="AI28" i="49"/>
  <c r="M32" i="49"/>
  <c r="AI10" i="49"/>
  <c r="AI13" i="49"/>
  <c r="AF21" i="49"/>
  <c r="AU24" i="49"/>
  <c r="AF32" i="49"/>
  <c r="AI37" i="49"/>
  <c r="AU13" i="49"/>
  <c r="P29" i="49"/>
  <c r="AO37" i="49"/>
  <c r="AL21" i="49"/>
  <c r="AU32" i="49"/>
  <c r="AU7" i="49"/>
  <c r="M11" i="49"/>
  <c r="E14" i="49"/>
  <c r="AF18" i="49"/>
  <c r="AU21" i="49"/>
  <c r="AI25" i="49"/>
  <c r="S29" i="49"/>
  <c r="I33" i="49"/>
  <c r="AR37" i="49"/>
  <c r="AB39" i="49"/>
  <c r="AB11" i="49"/>
  <c r="AI18" i="49"/>
  <c r="AB33" i="49"/>
  <c r="P8" i="49"/>
  <c r="AF11" i="49"/>
  <c r="AF33" i="49"/>
  <c r="AF8" i="49"/>
  <c r="AI11" i="49"/>
  <c r="AL14" i="49"/>
  <c r="I19" i="49"/>
  <c r="M22" i="49"/>
  <c r="AU25" i="49"/>
  <c r="AU29" i="49"/>
  <c r="AI33" i="49"/>
  <c r="AF39" i="49"/>
  <c r="B48" i="49" s="1"/>
  <c r="AU17" i="49"/>
  <c r="AI29" i="49"/>
  <c r="AU37" i="49"/>
  <c r="AF14" i="49"/>
  <c r="AI8" i="49"/>
  <c r="AL11" i="49"/>
  <c r="AU14" i="49"/>
  <c r="P19" i="49"/>
  <c r="AF22" i="49"/>
  <c r="V26" i="49"/>
  <c r="I30" i="49"/>
  <c r="AL33" i="49"/>
  <c r="AU11" i="49"/>
  <c r="AI22" i="49"/>
  <c r="Y26" i="49"/>
  <c r="AF30" i="49"/>
  <c r="AU33" i="49"/>
  <c r="I39" i="49"/>
  <c r="AI19" i="49"/>
  <c r="AU22" i="49"/>
  <c r="AI30" i="49"/>
  <c r="AI39" i="49"/>
  <c r="B49" i="49" s="1"/>
  <c r="AI15" i="49"/>
  <c r="AU19" i="49"/>
  <c r="AB23" i="49"/>
  <c r="AF27" i="49"/>
  <c r="P9" i="49"/>
  <c r="AB12" i="49"/>
  <c r="AO15" i="49"/>
  <c r="E20" i="49"/>
  <c r="AF23" i="49"/>
  <c r="AI27" i="49"/>
  <c r="AB31" i="49"/>
  <c r="AU34" i="49"/>
  <c r="M39" i="49"/>
  <c r="AI23" i="49"/>
  <c r="AL27" i="49"/>
  <c r="E35" i="49"/>
  <c r="AF12" i="49"/>
  <c r="AU15" i="49"/>
  <c r="AF31" i="49"/>
  <c r="AI9" i="49"/>
  <c r="AI12" i="49"/>
  <c r="I17" i="49"/>
  <c r="AF20" i="49"/>
  <c r="AL23" i="49"/>
  <c r="AO27" i="49"/>
  <c r="AI31" i="49"/>
  <c r="I35" i="49"/>
  <c r="AO39" i="49"/>
  <c r="B52" i="60"/>
  <c r="B51" i="60"/>
  <c r="Y26" i="60"/>
  <c r="Y9" i="60"/>
  <c r="S12" i="60"/>
  <c r="AF16" i="60"/>
  <c r="Y19" i="60"/>
  <c r="AR20" i="60"/>
  <c r="S22" i="60"/>
  <c r="AF26" i="60"/>
  <c r="Y29" i="60"/>
  <c r="AR30" i="60"/>
  <c r="AF36" i="60"/>
  <c r="V16" i="60"/>
  <c r="V9" i="60"/>
  <c r="AB16" i="60"/>
  <c r="V19" i="60"/>
  <c r="AB26" i="60"/>
  <c r="V29" i="60"/>
  <c r="AR10" i="60"/>
  <c r="S32" i="60"/>
  <c r="I8" i="60"/>
  <c r="AB9" i="60"/>
  <c r="AU10" i="60"/>
  <c r="V12" i="60"/>
  <c r="AO13" i="60"/>
  <c r="P15" i="60"/>
  <c r="AI16" i="60"/>
  <c r="I18" i="60"/>
  <c r="AB19" i="60"/>
  <c r="AU20" i="60"/>
  <c r="V22" i="60"/>
  <c r="AO23" i="60"/>
  <c r="P25" i="60"/>
  <c r="AI26" i="60"/>
  <c r="I28" i="60"/>
  <c r="AB29" i="60"/>
  <c r="AU30" i="60"/>
  <c r="V32" i="60"/>
  <c r="AO33" i="60"/>
  <c r="P35" i="60"/>
  <c r="AI36" i="60"/>
  <c r="V36" i="60"/>
  <c r="Y16" i="60"/>
  <c r="M8" i="60"/>
  <c r="AF9" i="60"/>
  <c r="E11" i="60"/>
  <c r="Y12" i="60"/>
  <c r="AR13" i="60"/>
  <c r="S15" i="60"/>
  <c r="AL16" i="60"/>
  <c r="M18" i="60"/>
  <c r="AF19" i="60"/>
  <c r="E21" i="60"/>
  <c r="Y22" i="60"/>
  <c r="AR23" i="60"/>
  <c r="S25" i="60"/>
  <c r="AL26" i="60"/>
  <c r="M28" i="60"/>
  <c r="AF29" i="60"/>
  <c r="E31" i="60"/>
  <c r="Y32" i="60"/>
  <c r="AR33" i="60"/>
  <c r="S35" i="60"/>
  <c r="AL36" i="60"/>
  <c r="AB12" i="60"/>
  <c r="AU13" i="60"/>
  <c r="V15" i="60"/>
  <c r="AO16" i="60"/>
  <c r="AB22" i="60"/>
  <c r="AU23" i="60"/>
  <c r="V25" i="60"/>
  <c r="AO26" i="60"/>
  <c r="AB32" i="60"/>
  <c r="AU33" i="60"/>
  <c r="V35" i="60"/>
  <c r="AO36" i="60"/>
  <c r="AR16" i="60"/>
  <c r="V8" i="60"/>
  <c r="AB15" i="60"/>
  <c r="AU16" i="60"/>
  <c r="V18" i="60"/>
  <c r="AB25" i="60"/>
  <c r="AU26" i="60"/>
  <c r="V28" i="60"/>
  <c r="AB35" i="60"/>
  <c r="AU36" i="60"/>
  <c r="Y8" i="60"/>
  <c r="AR9" i="60"/>
  <c r="S11" i="60"/>
  <c r="AL12" i="60"/>
  <c r="M14" i="60"/>
  <c r="AF15" i="60"/>
  <c r="E17" i="60"/>
  <c r="Y18" i="60"/>
  <c r="AR19" i="60"/>
  <c r="S21" i="60"/>
  <c r="AL22" i="60"/>
  <c r="M24" i="60"/>
  <c r="AF25" i="60"/>
  <c r="E27" i="60"/>
  <c r="Y28" i="60"/>
  <c r="AR29" i="60"/>
  <c r="S31" i="60"/>
  <c r="AL32" i="60"/>
  <c r="M34" i="60"/>
  <c r="AF35" i="60"/>
  <c r="E37" i="60"/>
  <c r="Y15" i="60"/>
  <c r="AB8" i="60"/>
  <c r="AU9" i="60"/>
  <c r="V11" i="60"/>
  <c r="AO12" i="60"/>
  <c r="AB18" i="60"/>
  <c r="AU19" i="60"/>
  <c r="V21" i="60"/>
  <c r="AO22" i="60"/>
  <c r="AB28" i="60"/>
  <c r="AU29" i="60"/>
  <c r="V31" i="60"/>
  <c r="AO32" i="60"/>
  <c r="AF8" i="60"/>
  <c r="Y11" i="60"/>
  <c r="AR12" i="60"/>
  <c r="S14" i="60"/>
  <c r="AF18" i="60"/>
  <c r="Y21" i="60"/>
  <c r="AR22" i="60"/>
  <c r="S24" i="60"/>
  <c r="AF28" i="60"/>
  <c r="Y31" i="60"/>
  <c r="AR32" i="60"/>
  <c r="S34" i="60"/>
  <c r="AB11" i="60"/>
  <c r="V14" i="60"/>
  <c r="AB21" i="60"/>
  <c r="V24" i="60"/>
  <c r="AB31" i="60"/>
  <c r="AU32" i="60"/>
  <c r="V34" i="60"/>
  <c r="S7" i="60"/>
  <c r="AF11" i="60"/>
  <c r="Y14" i="60"/>
  <c r="AR15" i="60"/>
  <c r="S17" i="60"/>
  <c r="AF21" i="60"/>
  <c r="Y24" i="60"/>
  <c r="AR25" i="60"/>
  <c r="S27" i="60"/>
  <c r="AF31" i="60"/>
  <c r="Y34" i="60"/>
  <c r="AR35" i="60"/>
  <c r="S37" i="60"/>
  <c r="V7" i="60"/>
  <c r="AO8" i="60"/>
  <c r="AB14" i="60"/>
  <c r="AU15" i="60"/>
  <c r="V17" i="60"/>
  <c r="AO18" i="60"/>
  <c r="AB24" i="60"/>
  <c r="AU25" i="60"/>
  <c r="V27" i="60"/>
  <c r="AO28" i="60"/>
  <c r="AB34" i="60"/>
  <c r="AU35" i="60"/>
  <c r="V37" i="60"/>
  <c r="Y7" i="60"/>
  <c r="AR8" i="60"/>
  <c r="S10" i="60"/>
  <c r="AL11" i="60"/>
  <c r="M13" i="60"/>
  <c r="AF14" i="60"/>
  <c r="E16" i="60"/>
  <c r="Y17" i="60"/>
  <c r="AR18" i="60"/>
  <c r="S20" i="60"/>
  <c r="AL21" i="60"/>
  <c r="M23" i="60"/>
  <c r="AF24" i="60"/>
  <c r="E26" i="60"/>
  <c r="Y27" i="60"/>
  <c r="AR28" i="60"/>
  <c r="S30" i="60"/>
  <c r="M33" i="60"/>
  <c r="AF34" i="60"/>
  <c r="Y37" i="60"/>
  <c r="AB7" i="60"/>
  <c r="AU8" i="60"/>
  <c r="V10" i="60"/>
  <c r="AO11" i="60"/>
  <c r="P13" i="60"/>
  <c r="AI14" i="60"/>
  <c r="I16" i="60"/>
  <c r="AB17" i="60"/>
  <c r="AU18" i="60"/>
  <c r="V20" i="60"/>
  <c r="AO21" i="60"/>
  <c r="P23" i="60"/>
  <c r="AI24" i="60"/>
  <c r="I26" i="60"/>
  <c r="AB27" i="60"/>
  <c r="AU28" i="60"/>
  <c r="V30" i="60"/>
  <c r="AO31" i="60"/>
  <c r="P33" i="60"/>
  <c r="AB37" i="60"/>
  <c r="Y25" i="60"/>
  <c r="AF7" i="60"/>
  <c r="Y10" i="60"/>
  <c r="AR11" i="60"/>
  <c r="S13" i="60"/>
  <c r="M16" i="60"/>
  <c r="AF17" i="60"/>
  <c r="Y20" i="60"/>
  <c r="AR21" i="60"/>
  <c r="S23" i="60"/>
  <c r="M26" i="60"/>
  <c r="AF27" i="60"/>
  <c r="Y30" i="60"/>
  <c r="AR31" i="60"/>
  <c r="S33" i="60"/>
  <c r="AF37" i="60"/>
  <c r="P39" i="60"/>
  <c r="B45" i="60" s="1"/>
  <c r="AB10" i="60"/>
  <c r="AU11" i="60"/>
  <c r="V13" i="60"/>
  <c r="AO14" i="60"/>
  <c r="P16" i="60"/>
  <c r="AB20" i="60"/>
  <c r="AU21" i="60"/>
  <c r="V23" i="60"/>
  <c r="AO24" i="60"/>
  <c r="P26" i="60"/>
  <c r="Y35" i="60"/>
  <c r="AF10" i="60"/>
  <c r="Y13" i="60"/>
  <c r="AR14" i="60"/>
  <c r="S16" i="60"/>
  <c r="AF20" i="60"/>
  <c r="Y23" i="60"/>
  <c r="AR24" i="60"/>
  <c r="S26" i="60"/>
  <c r="B51" i="59"/>
  <c r="B50" i="59"/>
  <c r="AR27" i="59"/>
  <c r="V9" i="59"/>
  <c r="AB16" i="59"/>
  <c r="AU17" i="59"/>
  <c r="V19" i="59"/>
  <c r="AB26" i="59"/>
  <c r="AU27" i="59"/>
  <c r="V29" i="59"/>
  <c r="AI33" i="59"/>
  <c r="AB36" i="59"/>
  <c r="AU37" i="59"/>
  <c r="E8" i="59"/>
  <c r="Y9" i="59"/>
  <c r="AR10" i="59"/>
  <c r="AL13" i="59"/>
  <c r="M15" i="59"/>
  <c r="AF16" i="59"/>
  <c r="E18" i="59"/>
  <c r="Y19" i="59"/>
  <c r="AR20" i="59"/>
  <c r="AL23" i="59"/>
  <c r="M25" i="59"/>
  <c r="AF26" i="59"/>
  <c r="E28" i="59"/>
  <c r="Y29" i="59"/>
  <c r="AR30" i="59"/>
  <c r="AL33" i="59"/>
  <c r="M35" i="59"/>
  <c r="AF36" i="59"/>
  <c r="Y16" i="59"/>
  <c r="Y26" i="59"/>
  <c r="AB9" i="59"/>
  <c r="V12" i="59"/>
  <c r="AU30" i="59"/>
  <c r="AI36" i="59"/>
  <c r="AR17" i="59"/>
  <c r="AR37" i="59"/>
  <c r="AI16" i="59"/>
  <c r="AU20" i="59"/>
  <c r="M8" i="59"/>
  <c r="AF9" i="59"/>
  <c r="E11" i="59"/>
  <c r="Y12" i="59"/>
  <c r="AR13" i="59"/>
  <c r="AL16" i="59"/>
  <c r="M18" i="59"/>
  <c r="AF19" i="59"/>
  <c r="E21" i="59"/>
  <c r="Y22" i="59"/>
  <c r="AR23" i="59"/>
  <c r="AL26" i="59"/>
  <c r="M28" i="59"/>
  <c r="AF29" i="59"/>
  <c r="E31" i="59"/>
  <c r="Y32" i="59"/>
  <c r="AR33" i="59"/>
  <c r="AL36" i="59"/>
  <c r="Y36" i="59"/>
  <c r="AU10" i="59"/>
  <c r="AB19" i="59"/>
  <c r="V22" i="59"/>
  <c r="AI26" i="59"/>
  <c r="AB29" i="59"/>
  <c r="V32" i="59"/>
  <c r="AI9" i="59"/>
  <c r="I11" i="59"/>
  <c r="AB12" i="59"/>
  <c r="AU13" i="59"/>
  <c r="V15" i="59"/>
  <c r="AO16" i="59"/>
  <c r="P18" i="59"/>
  <c r="AI19" i="59"/>
  <c r="I21" i="59"/>
  <c r="AB22" i="59"/>
  <c r="AU23" i="59"/>
  <c r="V25" i="59"/>
  <c r="AO26" i="59"/>
  <c r="P28" i="59"/>
  <c r="AI29" i="59"/>
  <c r="I31" i="59"/>
  <c r="AB32" i="59"/>
  <c r="AU33" i="59"/>
  <c r="V35" i="59"/>
  <c r="AO36" i="59"/>
  <c r="E7" i="59"/>
  <c r="Y8" i="59"/>
  <c r="AR9" i="59"/>
  <c r="M14" i="59"/>
  <c r="E17" i="59"/>
  <c r="Y18" i="59"/>
  <c r="AR19" i="59"/>
  <c r="M24" i="59"/>
  <c r="E27" i="59"/>
  <c r="Y28" i="59"/>
  <c r="AR29" i="59"/>
  <c r="AL32" i="59"/>
  <c r="M34" i="59"/>
  <c r="AF35" i="59"/>
  <c r="E37" i="59"/>
  <c r="AR16" i="59"/>
  <c r="Y25" i="59"/>
  <c r="AB15" i="59"/>
  <c r="V18" i="59"/>
  <c r="AI32" i="59"/>
  <c r="AB35" i="59"/>
  <c r="I7" i="59"/>
  <c r="AB8" i="59"/>
  <c r="AU9" i="59"/>
  <c r="V11" i="59"/>
  <c r="AO12" i="59"/>
  <c r="P14" i="59"/>
  <c r="AI15" i="59"/>
  <c r="I17" i="59"/>
  <c r="AB18" i="59"/>
  <c r="AU19" i="59"/>
  <c r="V21" i="59"/>
  <c r="AO22" i="59"/>
  <c r="P24" i="59"/>
  <c r="AI25" i="59"/>
  <c r="I27" i="59"/>
  <c r="AB28" i="59"/>
  <c r="AU29" i="59"/>
  <c r="V31" i="59"/>
  <c r="AO32" i="59"/>
  <c r="P34" i="59"/>
  <c r="AI35" i="59"/>
  <c r="I37" i="59"/>
  <c r="V16" i="59"/>
  <c r="V8" i="59"/>
  <c r="AU16" i="59"/>
  <c r="AB25" i="59"/>
  <c r="AU26" i="59"/>
  <c r="V28" i="59"/>
  <c r="AU36" i="59"/>
  <c r="M7" i="59"/>
  <c r="AF8" i="59"/>
  <c r="E10" i="59"/>
  <c r="Y11" i="59"/>
  <c r="AR12" i="59"/>
  <c r="AL15" i="59"/>
  <c r="M17" i="59"/>
  <c r="AF18" i="59"/>
  <c r="E20" i="59"/>
  <c r="Y21" i="59"/>
  <c r="AR22" i="59"/>
  <c r="AL25" i="59"/>
  <c r="M27" i="59"/>
  <c r="AF28" i="59"/>
  <c r="E30" i="59"/>
  <c r="Y31" i="59"/>
  <c r="AR32" i="59"/>
  <c r="AL35" i="59"/>
  <c r="M37" i="59"/>
  <c r="V14" i="59"/>
  <c r="AB21" i="59"/>
  <c r="AU22" i="59"/>
  <c r="V24" i="59"/>
  <c r="AI28" i="59"/>
  <c r="AB31" i="59"/>
  <c r="AU32" i="59"/>
  <c r="V34" i="59"/>
  <c r="Y14" i="59"/>
  <c r="AR15" i="59"/>
  <c r="Y24" i="59"/>
  <c r="AR25" i="59"/>
  <c r="Y34" i="59"/>
  <c r="AR35" i="59"/>
  <c r="V7" i="59"/>
  <c r="AO8" i="59"/>
  <c r="P10" i="59"/>
  <c r="AI11" i="59"/>
  <c r="I13" i="59"/>
  <c r="AB14" i="59"/>
  <c r="AU15" i="59"/>
  <c r="V17" i="59"/>
  <c r="AO18" i="59"/>
  <c r="P20" i="59"/>
  <c r="AI21" i="59"/>
  <c r="I23" i="59"/>
  <c r="AB24" i="59"/>
  <c r="AU25" i="59"/>
  <c r="V27" i="59"/>
  <c r="AO28" i="59"/>
  <c r="P30" i="59"/>
  <c r="AI31" i="59"/>
  <c r="I33" i="59"/>
  <c r="AB34" i="59"/>
  <c r="AU35" i="59"/>
  <c r="V37" i="59"/>
  <c r="Y7" i="59"/>
  <c r="AR8" i="59"/>
  <c r="E16" i="59"/>
  <c r="Y17" i="59"/>
  <c r="AR18" i="59"/>
  <c r="M23" i="59"/>
  <c r="E26" i="59"/>
  <c r="Y27" i="59"/>
  <c r="AR28" i="59"/>
  <c r="M33" i="59"/>
  <c r="E36" i="59"/>
  <c r="Y37" i="59"/>
  <c r="AB7" i="59"/>
  <c r="AU8" i="59"/>
  <c r="V10" i="59"/>
  <c r="AI14" i="59"/>
  <c r="I16" i="59"/>
  <c r="AB17" i="59"/>
  <c r="AU18" i="59"/>
  <c r="V20" i="59"/>
  <c r="AI24" i="59"/>
  <c r="I26" i="59"/>
  <c r="AB27" i="59"/>
  <c r="AU28" i="59"/>
  <c r="V30" i="59"/>
  <c r="AI34" i="59"/>
  <c r="I36" i="59"/>
  <c r="AB37" i="59"/>
  <c r="E9" i="59"/>
  <c r="Y10" i="59"/>
  <c r="AR11" i="59"/>
  <c r="M16" i="59"/>
  <c r="E19" i="59"/>
  <c r="Y20" i="59"/>
  <c r="AR21" i="59"/>
  <c r="M26" i="59"/>
  <c r="E29" i="59"/>
  <c r="Y30" i="59"/>
  <c r="AR31" i="59"/>
  <c r="M36" i="59"/>
  <c r="AI7" i="59"/>
  <c r="I9" i="59"/>
  <c r="AB10" i="59"/>
  <c r="AU11" i="59"/>
  <c r="V13" i="59"/>
  <c r="AO14" i="59"/>
  <c r="P16" i="59"/>
  <c r="AI17" i="59"/>
  <c r="I19" i="59"/>
  <c r="AB20" i="59"/>
  <c r="AU21" i="59"/>
  <c r="V23" i="59"/>
  <c r="AO24" i="59"/>
  <c r="P26" i="59"/>
  <c r="AI27" i="59"/>
  <c r="AL7" i="59"/>
  <c r="M9" i="59"/>
  <c r="AF10" i="59"/>
  <c r="E12" i="59"/>
  <c r="Y13" i="59"/>
  <c r="AR14" i="59"/>
  <c r="S16" i="59"/>
  <c r="AL17" i="59"/>
  <c r="M19" i="59"/>
  <c r="AF20" i="59"/>
  <c r="E22" i="59"/>
  <c r="Y23" i="59"/>
  <c r="AR24" i="59"/>
  <c r="S26" i="59"/>
  <c r="AL27" i="59"/>
  <c r="B44" i="58"/>
  <c r="B52" i="58"/>
  <c r="B51" i="58"/>
  <c r="Y16" i="58"/>
  <c r="Y26" i="58"/>
  <c r="AB16" i="58"/>
  <c r="V19" i="58"/>
  <c r="AB26" i="58"/>
  <c r="AF26" i="58"/>
  <c r="E28" i="58"/>
  <c r="Y29" i="58"/>
  <c r="AF36" i="58"/>
  <c r="I8" i="58"/>
  <c r="AB9" i="58"/>
  <c r="AI36" i="58"/>
  <c r="M8" i="58"/>
  <c r="AF9" i="58"/>
  <c r="E11" i="58"/>
  <c r="Y12" i="58"/>
  <c r="AR13" i="58"/>
  <c r="S15" i="58"/>
  <c r="AL16" i="58"/>
  <c r="M18" i="58"/>
  <c r="AF19" i="58"/>
  <c r="E21" i="58"/>
  <c r="Y22" i="58"/>
  <c r="AR23" i="58"/>
  <c r="S25" i="58"/>
  <c r="AL26" i="58"/>
  <c r="M28" i="58"/>
  <c r="AF29" i="58"/>
  <c r="E31" i="58"/>
  <c r="Y32" i="58"/>
  <c r="AR33" i="58"/>
  <c r="S35" i="58"/>
  <c r="E18" i="58"/>
  <c r="V12" i="58"/>
  <c r="AI16" i="58"/>
  <c r="I18" i="58"/>
  <c r="AB19" i="58"/>
  <c r="V22" i="58"/>
  <c r="AI26" i="58"/>
  <c r="I28" i="58"/>
  <c r="AB29" i="58"/>
  <c r="V32" i="58"/>
  <c r="AI9" i="58"/>
  <c r="I11" i="58"/>
  <c r="AB12" i="58"/>
  <c r="V15" i="58"/>
  <c r="AO16" i="58"/>
  <c r="AI19" i="58"/>
  <c r="I21" i="58"/>
  <c r="AB22" i="58"/>
  <c r="AU23" i="58"/>
  <c r="V25" i="58"/>
  <c r="AO26" i="58"/>
  <c r="AI29" i="58"/>
  <c r="I31" i="58"/>
  <c r="AB32" i="58"/>
  <c r="AU33" i="58"/>
  <c r="V35" i="58"/>
  <c r="AO36" i="58"/>
  <c r="Y36" i="58"/>
  <c r="V9" i="58"/>
  <c r="V29" i="58"/>
  <c r="I35" i="58"/>
  <c r="E8" i="58"/>
  <c r="Y9" i="58"/>
  <c r="AF16" i="58"/>
  <c r="Y19" i="58"/>
  <c r="S8" i="58"/>
  <c r="M11" i="58"/>
  <c r="AF12" i="58"/>
  <c r="E14" i="58"/>
  <c r="Y15" i="58"/>
  <c r="AR16" i="58"/>
  <c r="S18" i="58"/>
  <c r="M21" i="58"/>
  <c r="AF22" i="58"/>
  <c r="E24" i="58"/>
  <c r="Y25" i="58"/>
  <c r="AR26" i="58"/>
  <c r="S28" i="58"/>
  <c r="M31" i="58"/>
  <c r="AF32" i="58"/>
  <c r="E34" i="58"/>
  <c r="Y35" i="58"/>
  <c r="AR36" i="58"/>
  <c r="V8" i="58"/>
  <c r="AO9" i="58"/>
  <c r="AI12" i="58"/>
  <c r="I14" i="58"/>
  <c r="AB15" i="58"/>
  <c r="AU16" i="58"/>
  <c r="V18" i="58"/>
  <c r="AO19" i="58"/>
  <c r="AI22" i="58"/>
  <c r="I24" i="58"/>
  <c r="AB25" i="58"/>
  <c r="AU26" i="58"/>
  <c r="V28" i="58"/>
  <c r="AO29" i="58"/>
  <c r="AI32" i="58"/>
  <c r="I34" i="58"/>
  <c r="AB35" i="58"/>
  <c r="AU36" i="58"/>
  <c r="E7" i="58"/>
  <c r="Y8" i="58"/>
  <c r="S11" i="58"/>
  <c r="M14" i="58"/>
  <c r="AF15" i="58"/>
  <c r="E17" i="58"/>
  <c r="Y18" i="58"/>
  <c r="AR19" i="58"/>
  <c r="S21" i="58"/>
  <c r="M24" i="58"/>
  <c r="AF25" i="58"/>
  <c r="E27" i="58"/>
  <c r="Y28" i="58"/>
  <c r="AR29" i="58"/>
  <c r="S31" i="58"/>
  <c r="M34" i="58"/>
  <c r="AF35" i="58"/>
  <c r="E37" i="58"/>
  <c r="V11" i="58"/>
  <c r="V21" i="58"/>
  <c r="V31" i="58"/>
  <c r="Y11" i="58"/>
  <c r="Y21" i="58"/>
  <c r="Y31" i="58"/>
  <c r="V14" i="58"/>
  <c r="V24" i="58"/>
  <c r="V34" i="58"/>
  <c r="Y14" i="58"/>
  <c r="Y24" i="58"/>
  <c r="Y34" i="58"/>
  <c r="V7" i="58"/>
  <c r="I13" i="58"/>
  <c r="AB14" i="58"/>
  <c r="V17" i="58"/>
  <c r="I23" i="58"/>
  <c r="AB24" i="58"/>
  <c r="V27" i="58"/>
  <c r="AI31" i="58"/>
  <c r="I33" i="58"/>
  <c r="AB34" i="58"/>
  <c r="V37" i="58"/>
  <c r="Y7" i="58"/>
  <c r="E16" i="58"/>
  <c r="Y17" i="58"/>
  <c r="E26" i="58"/>
  <c r="Y27" i="58"/>
  <c r="E36" i="58"/>
  <c r="Y37" i="58"/>
  <c r="AB7" i="58"/>
  <c r="V10" i="58"/>
  <c r="I16" i="58"/>
  <c r="AB17" i="58"/>
  <c r="V20" i="58"/>
  <c r="I26" i="58"/>
  <c r="AB27" i="58"/>
  <c r="V30" i="58"/>
  <c r="I36" i="58"/>
  <c r="AB37" i="58"/>
  <c r="AF7" i="58"/>
  <c r="E9" i="58"/>
  <c r="Y10" i="58"/>
  <c r="S13" i="58"/>
  <c r="M16" i="58"/>
  <c r="AF17" i="58"/>
  <c r="E19" i="58"/>
  <c r="Y20" i="58"/>
  <c r="S23" i="58"/>
  <c r="M26" i="58"/>
  <c r="AF27" i="58"/>
  <c r="E29" i="58"/>
  <c r="Y30" i="58"/>
  <c r="AR31" i="58"/>
  <c r="S33" i="58"/>
  <c r="M36" i="58"/>
  <c r="AF37" i="58"/>
  <c r="AI7" i="58"/>
  <c r="I9" i="58"/>
  <c r="AB10" i="58"/>
  <c r="AU11" i="58"/>
  <c r="V13" i="58"/>
  <c r="AO14" i="58"/>
  <c r="P16" i="58"/>
  <c r="AI17" i="58"/>
  <c r="I19" i="58"/>
  <c r="AB20" i="58"/>
  <c r="AU21" i="58"/>
  <c r="V23" i="58"/>
  <c r="AO24" i="58"/>
  <c r="P26" i="58"/>
  <c r="AI27" i="58"/>
  <c r="M9" i="58"/>
  <c r="AF10" i="58"/>
  <c r="E12" i="58"/>
  <c r="Y13" i="58"/>
  <c r="AR14" i="58"/>
  <c r="S16" i="58"/>
  <c r="M19" i="58"/>
  <c r="AF20" i="58"/>
  <c r="E22" i="58"/>
  <c r="Y23" i="58"/>
  <c r="AR24" i="58"/>
  <c r="S26" i="58"/>
  <c r="B43" i="57"/>
  <c r="B51" i="57"/>
  <c r="B50" i="57"/>
  <c r="V36" i="57"/>
  <c r="V16" i="57"/>
  <c r="V9" i="57"/>
  <c r="AB16" i="57"/>
  <c r="V29" i="57"/>
  <c r="AB36" i="57"/>
  <c r="Y9" i="57"/>
  <c r="AF16" i="57"/>
  <c r="M25" i="57"/>
  <c r="E28" i="57"/>
  <c r="Y29" i="57"/>
  <c r="M35" i="57"/>
  <c r="AF36" i="57"/>
  <c r="AB9" i="57"/>
  <c r="AI16" i="57"/>
  <c r="I18" i="57"/>
  <c r="AB19" i="57"/>
  <c r="P25" i="57"/>
  <c r="AI26" i="57"/>
  <c r="I28" i="57"/>
  <c r="AB29" i="57"/>
  <c r="P35" i="57"/>
  <c r="AI36" i="57"/>
  <c r="M8" i="57"/>
  <c r="AF9" i="57"/>
  <c r="E11" i="57"/>
  <c r="Y12" i="57"/>
  <c r="AR13" i="57"/>
  <c r="S15" i="57"/>
  <c r="AL16" i="57"/>
  <c r="M18" i="57"/>
  <c r="AF19" i="57"/>
  <c r="E21" i="57"/>
  <c r="Y22" i="57"/>
  <c r="AR23" i="57"/>
  <c r="S25" i="57"/>
  <c r="AL26" i="57"/>
  <c r="M28" i="57"/>
  <c r="AF29" i="57"/>
  <c r="E31" i="57"/>
  <c r="Y32" i="57"/>
  <c r="AR33" i="57"/>
  <c r="S35" i="57"/>
  <c r="AL36" i="57"/>
  <c r="Y36" i="57"/>
  <c r="V19" i="57"/>
  <c r="AB26" i="57"/>
  <c r="M15" i="57"/>
  <c r="E18" i="57"/>
  <c r="Y19" i="57"/>
  <c r="AF26" i="57"/>
  <c r="I8" i="57"/>
  <c r="V12" i="57"/>
  <c r="P15" i="57"/>
  <c r="V22" i="57"/>
  <c r="V32" i="57"/>
  <c r="P8" i="57"/>
  <c r="AI9" i="57"/>
  <c r="I11" i="57"/>
  <c r="AB12" i="57"/>
  <c r="AU13" i="57"/>
  <c r="V15" i="57"/>
  <c r="AO16" i="57"/>
  <c r="P18" i="57"/>
  <c r="AI19" i="57"/>
  <c r="I21" i="57"/>
  <c r="AB22" i="57"/>
  <c r="AU23" i="57"/>
  <c r="V25" i="57"/>
  <c r="AO26" i="57"/>
  <c r="P28" i="57"/>
  <c r="AI29" i="57"/>
  <c r="I31" i="57"/>
  <c r="AB32" i="57"/>
  <c r="AU33" i="57"/>
  <c r="V35" i="57"/>
  <c r="AI12" i="57"/>
  <c r="I14" i="57"/>
  <c r="AB15" i="57"/>
  <c r="AU16" i="57"/>
  <c r="V18" i="57"/>
  <c r="P21" i="57"/>
  <c r="I24" i="57"/>
  <c r="AB25" i="57"/>
  <c r="AU26" i="57"/>
  <c r="V28" i="57"/>
  <c r="P31" i="57"/>
  <c r="AI32" i="57"/>
  <c r="I34" i="57"/>
  <c r="AB35" i="57"/>
  <c r="AU36" i="57"/>
  <c r="Y16" i="57"/>
  <c r="Y26" i="57"/>
  <c r="M11" i="57"/>
  <c r="AF12" i="57"/>
  <c r="E14" i="57"/>
  <c r="Y15" i="57"/>
  <c r="AR16" i="57"/>
  <c r="M21" i="57"/>
  <c r="AF22" i="57"/>
  <c r="E24" i="57"/>
  <c r="Y25" i="57"/>
  <c r="AR26" i="57"/>
  <c r="M31" i="57"/>
  <c r="AF32" i="57"/>
  <c r="E34" i="57"/>
  <c r="Y35" i="57"/>
  <c r="AR36" i="57"/>
  <c r="V8" i="57"/>
  <c r="P11" i="57"/>
  <c r="AI22" i="57"/>
  <c r="E7" i="57"/>
  <c r="Y8" i="57"/>
  <c r="AR9" i="57"/>
  <c r="S11" i="57"/>
  <c r="AL12" i="57"/>
  <c r="M14" i="57"/>
  <c r="AF15" i="57"/>
  <c r="E17" i="57"/>
  <c r="Y18" i="57"/>
  <c r="AR19" i="57"/>
  <c r="S21" i="57"/>
  <c r="AL22" i="57"/>
  <c r="M24" i="57"/>
  <c r="AF25" i="57"/>
  <c r="E27" i="57"/>
  <c r="Y28" i="57"/>
  <c r="AR29" i="57"/>
  <c r="S31" i="57"/>
  <c r="M34" i="57"/>
  <c r="AF35" i="57"/>
  <c r="E37" i="57"/>
  <c r="V11" i="57"/>
  <c r="V21" i="57"/>
  <c r="V31" i="57"/>
  <c r="Y11" i="57"/>
  <c r="Y21" i="57"/>
  <c r="Y31" i="57"/>
  <c r="V14" i="57"/>
  <c r="V24" i="57"/>
  <c r="V34" i="57"/>
  <c r="Y14" i="57"/>
  <c r="Y24" i="57"/>
  <c r="Y34" i="57"/>
  <c r="V7" i="57"/>
  <c r="P10" i="57"/>
  <c r="AI11" i="57"/>
  <c r="I13" i="57"/>
  <c r="AB14" i="57"/>
  <c r="V17" i="57"/>
  <c r="P20" i="57"/>
  <c r="AI21" i="57"/>
  <c r="I23" i="57"/>
  <c r="AB24" i="57"/>
  <c r="AU25" i="57"/>
  <c r="V27" i="57"/>
  <c r="P30" i="57"/>
  <c r="I33" i="57"/>
  <c r="AB34" i="57"/>
  <c r="V37" i="57"/>
  <c r="Y7" i="57"/>
  <c r="E16" i="57"/>
  <c r="Y17" i="57"/>
  <c r="M23" i="57"/>
  <c r="E26" i="57"/>
  <c r="Y27" i="57"/>
  <c r="M33" i="57"/>
  <c r="AF34" i="57"/>
  <c r="E36" i="57"/>
  <c r="Y37" i="57"/>
  <c r="AB7" i="57"/>
  <c r="V10" i="57"/>
  <c r="I16" i="57"/>
  <c r="AB17" i="57"/>
  <c r="V20" i="57"/>
  <c r="I26" i="57"/>
  <c r="AB27" i="57"/>
  <c r="V30" i="57"/>
  <c r="P33" i="57"/>
  <c r="I36" i="57"/>
  <c r="AB37" i="57"/>
  <c r="E9" i="57"/>
  <c r="Y10" i="57"/>
  <c r="M16" i="57"/>
  <c r="E19" i="57"/>
  <c r="Y20" i="57"/>
  <c r="M26" i="57"/>
  <c r="AF27" i="57"/>
  <c r="E29" i="57"/>
  <c r="Y30" i="57"/>
  <c r="M36" i="57"/>
  <c r="AF37" i="57"/>
  <c r="I9" i="57"/>
  <c r="AB10" i="57"/>
  <c r="V13" i="57"/>
  <c r="P16" i="57"/>
  <c r="I19" i="57"/>
  <c r="AB20" i="57"/>
  <c r="V23" i="57"/>
  <c r="P26" i="57"/>
  <c r="M9" i="57"/>
  <c r="AF10" i="57"/>
  <c r="E12" i="57"/>
  <c r="Y13" i="57"/>
  <c r="AR14" i="57"/>
  <c r="S16" i="57"/>
  <c r="M19" i="57"/>
  <c r="AF20" i="57"/>
  <c r="E22" i="57"/>
  <c r="Y23" i="57"/>
  <c r="AR24" i="57"/>
  <c r="S26" i="57"/>
  <c r="V16" i="56"/>
  <c r="Y16" i="56"/>
  <c r="AF36" i="56"/>
  <c r="Y26" i="56"/>
  <c r="V9" i="56"/>
  <c r="AO20" i="56"/>
  <c r="AB26" i="56"/>
  <c r="I8" i="56"/>
  <c r="AB9" i="56"/>
  <c r="AU10" i="56"/>
  <c r="V12" i="56"/>
  <c r="AO13" i="56"/>
  <c r="P15" i="56"/>
  <c r="AI16" i="56"/>
  <c r="I18" i="56"/>
  <c r="AB19" i="56"/>
  <c r="AU20" i="56"/>
  <c r="V22" i="56"/>
  <c r="AO23" i="56"/>
  <c r="P25" i="56"/>
  <c r="AI26" i="56"/>
  <c r="I28" i="56"/>
  <c r="AB29" i="56"/>
  <c r="AU30" i="56"/>
  <c r="V32" i="56"/>
  <c r="AO33" i="56"/>
  <c r="P35" i="56"/>
  <c r="V26" i="56"/>
  <c r="AB16" i="56"/>
  <c r="V19" i="56"/>
  <c r="V29" i="56"/>
  <c r="AO30" i="56"/>
  <c r="Y9" i="56"/>
  <c r="AR10" i="56"/>
  <c r="AF16" i="56"/>
  <c r="Y19" i="56"/>
  <c r="AR20" i="56"/>
  <c r="AF26" i="56"/>
  <c r="Y29" i="56"/>
  <c r="AR30" i="56"/>
  <c r="M8" i="56"/>
  <c r="AF9" i="56"/>
  <c r="E11" i="56"/>
  <c r="Y12" i="56"/>
  <c r="AR13" i="56"/>
  <c r="S15" i="56"/>
  <c r="AL16" i="56"/>
  <c r="M18" i="56"/>
  <c r="AF19" i="56"/>
  <c r="E21" i="56"/>
  <c r="Y22" i="56"/>
  <c r="AR23" i="56"/>
  <c r="S25" i="56"/>
  <c r="AL26" i="56"/>
  <c r="M28" i="56"/>
  <c r="AF29" i="56"/>
  <c r="E31" i="56"/>
  <c r="Y32" i="56"/>
  <c r="AR33" i="56"/>
  <c r="S35" i="56"/>
  <c r="AB12" i="56"/>
  <c r="V15" i="56"/>
  <c r="AO16" i="56"/>
  <c r="AB22" i="56"/>
  <c r="V25" i="56"/>
  <c r="AO26" i="56"/>
  <c r="AB32" i="56"/>
  <c r="V35" i="56"/>
  <c r="Y15" i="56"/>
  <c r="AR16" i="56"/>
  <c r="Y25" i="56"/>
  <c r="AR26" i="56"/>
  <c r="Y35" i="56"/>
  <c r="V8" i="56"/>
  <c r="AO9" i="56"/>
  <c r="AB15" i="56"/>
  <c r="AU16" i="56"/>
  <c r="V18" i="56"/>
  <c r="AO19" i="56"/>
  <c r="AB25" i="56"/>
  <c r="AU26" i="56"/>
  <c r="V28" i="56"/>
  <c r="AO29" i="56"/>
  <c r="AB35" i="56"/>
  <c r="E7" i="56"/>
  <c r="Y8" i="56"/>
  <c r="AR9" i="56"/>
  <c r="S11" i="56"/>
  <c r="AL12" i="56"/>
  <c r="M14" i="56"/>
  <c r="AF15" i="56"/>
  <c r="E17" i="56"/>
  <c r="Y18" i="56"/>
  <c r="AR19" i="56"/>
  <c r="S21" i="56"/>
  <c r="AL22" i="56"/>
  <c r="M24" i="56"/>
  <c r="AF25" i="56"/>
  <c r="E27" i="56"/>
  <c r="Y28" i="56"/>
  <c r="AR29" i="56"/>
  <c r="S31" i="56"/>
  <c r="M34" i="56"/>
  <c r="AF35" i="56"/>
  <c r="E37" i="56"/>
  <c r="AB8" i="56"/>
  <c r="V11" i="56"/>
  <c r="AO12" i="56"/>
  <c r="AB18" i="56"/>
  <c r="V21" i="56"/>
  <c r="AO22" i="56"/>
  <c r="AB28" i="56"/>
  <c r="V31" i="56"/>
  <c r="AO32" i="56"/>
  <c r="Y11" i="56"/>
  <c r="AR12" i="56"/>
  <c r="Y21" i="56"/>
  <c r="AR22" i="56"/>
  <c r="Y31" i="56"/>
  <c r="AR32" i="56"/>
  <c r="AB11" i="56"/>
  <c r="V14" i="56"/>
  <c r="AO15" i="56"/>
  <c r="AB21" i="56"/>
  <c r="AO25" i="56"/>
  <c r="AB31" i="56"/>
  <c r="AO35" i="56"/>
  <c r="AF11" i="56"/>
  <c r="Y14" i="56"/>
  <c r="AR15" i="56"/>
  <c r="AF21" i="56"/>
  <c r="Y24" i="56"/>
  <c r="AR25" i="56"/>
  <c r="AF31" i="56"/>
  <c r="Y34" i="56"/>
  <c r="AR35" i="56"/>
  <c r="V24" i="56"/>
  <c r="V7" i="56"/>
  <c r="AO8" i="56"/>
  <c r="P10" i="56"/>
  <c r="I13" i="56"/>
  <c r="AB14" i="56"/>
  <c r="AU15" i="56"/>
  <c r="V17" i="56"/>
  <c r="AO18" i="56"/>
  <c r="P20" i="56"/>
  <c r="I23" i="56"/>
  <c r="AB24" i="56"/>
  <c r="AU25" i="56"/>
  <c r="V27" i="56"/>
  <c r="AO28" i="56"/>
  <c r="P30" i="56"/>
  <c r="I33" i="56"/>
  <c r="AB34" i="56"/>
  <c r="AU35" i="56"/>
  <c r="Y7" i="56"/>
  <c r="AR8" i="56"/>
  <c r="S10" i="56"/>
  <c r="M13" i="56"/>
  <c r="AF14" i="56"/>
  <c r="E16" i="56"/>
  <c r="Y17" i="56"/>
  <c r="AR18" i="56"/>
  <c r="S20" i="56"/>
  <c r="M23" i="56"/>
  <c r="AF24" i="56"/>
  <c r="E26" i="56"/>
  <c r="Y27" i="56"/>
  <c r="AR28" i="56"/>
  <c r="S30" i="56"/>
  <c r="M33" i="56"/>
  <c r="AF34" i="56"/>
  <c r="E36" i="56"/>
  <c r="AB7" i="56"/>
  <c r="AU8" i="56"/>
  <c r="V10" i="56"/>
  <c r="AO11" i="56"/>
  <c r="P13" i="56"/>
  <c r="I16" i="56"/>
  <c r="AB17" i="56"/>
  <c r="AU18" i="56"/>
  <c r="V20" i="56"/>
  <c r="AO21" i="56"/>
  <c r="P23" i="56"/>
  <c r="I26" i="56"/>
  <c r="AB27" i="56"/>
  <c r="AU28" i="56"/>
  <c r="V30" i="56"/>
  <c r="AO31" i="56"/>
  <c r="P33" i="56"/>
  <c r="I36" i="56"/>
  <c r="AF7" i="56"/>
  <c r="E9" i="56"/>
  <c r="Y10" i="56"/>
  <c r="AR11" i="56"/>
  <c r="S13" i="56"/>
  <c r="M16" i="56"/>
  <c r="AF17" i="56"/>
  <c r="E19" i="56"/>
  <c r="Y20" i="56"/>
  <c r="AR21" i="56"/>
  <c r="S23" i="56"/>
  <c r="M26" i="56"/>
  <c r="AF27" i="56"/>
  <c r="E29" i="56"/>
  <c r="Y30" i="56"/>
  <c r="AR31" i="56"/>
  <c r="S33" i="56"/>
  <c r="M36" i="56"/>
  <c r="AF37" i="56"/>
  <c r="AB10" i="56"/>
  <c r="AU11" i="56"/>
  <c r="V13" i="56"/>
  <c r="AO14" i="56"/>
  <c r="P16" i="56"/>
  <c r="I19" i="56"/>
  <c r="AB20" i="56"/>
  <c r="AU21" i="56"/>
  <c r="V23" i="56"/>
  <c r="AO24" i="56"/>
  <c r="P26" i="56"/>
  <c r="V33" i="56"/>
  <c r="AF10" i="56"/>
  <c r="Y13" i="56"/>
  <c r="AR14" i="56"/>
  <c r="S16" i="56"/>
  <c r="M19" i="56"/>
  <c r="AF20" i="56"/>
  <c r="E22" i="56"/>
  <c r="Y23" i="56"/>
  <c r="AR24" i="56"/>
  <c r="S26" i="56"/>
  <c r="Y16" i="55"/>
  <c r="M22" i="55"/>
  <c r="V9" i="55"/>
  <c r="P12" i="55"/>
  <c r="V19" i="55"/>
  <c r="AO20" i="55"/>
  <c r="AB26" i="55"/>
  <c r="V29" i="55"/>
  <c r="AO30" i="55"/>
  <c r="P32" i="55"/>
  <c r="E8" i="55"/>
  <c r="Y9" i="55"/>
  <c r="AR10" i="55"/>
  <c r="S12" i="55"/>
  <c r="M15" i="55"/>
  <c r="AF16" i="55"/>
  <c r="E18" i="55"/>
  <c r="Y19" i="55"/>
  <c r="AR20" i="55"/>
  <c r="S22" i="55"/>
  <c r="M25" i="55"/>
  <c r="E28" i="55"/>
  <c r="Y29" i="55"/>
  <c r="S32" i="55"/>
  <c r="M35" i="55"/>
  <c r="AF36" i="55"/>
  <c r="AB9" i="55"/>
  <c r="AU10" i="55"/>
  <c r="V12" i="55"/>
  <c r="AO13" i="55"/>
  <c r="P15" i="55"/>
  <c r="AI16" i="55"/>
  <c r="AB19" i="55"/>
  <c r="AU20" i="55"/>
  <c r="V22" i="55"/>
  <c r="AO23" i="55"/>
  <c r="P25" i="55"/>
  <c r="AI26" i="55"/>
  <c r="AB29" i="55"/>
  <c r="AU30" i="55"/>
  <c r="V32" i="55"/>
  <c r="AO33" i="55"/>
  <c r="P35" i="55"/>
  <c r="V16" i="55"/>
  <c r="V26" i="55"/>
  <c r="M12" i="55"/>
  <c r="Y26" i="55"/>
  <c r="M32" i="55"/>
  <c r="AO10" i="55"/>
  <c r="AB16" i="55"/>
  <c r="P22" i="55"/>
  <c r="AF26" i="55"/>
  <c r="AR30" i="55"/>
  <c r="M8" i="55"/>
  <c r="AF9" i="55"/>
  <c r="E11" i="55"/>
  <c r="Y12" i="55"/>
  <c r="AR13" i="55"/>
  <c r="S15" i="55"/>
  <c r="AL16" i="55"/>
  <c r="M18" i="55"/>
  <c r="AF19" i="55"/>
  <c r="E21" i="55"/>
  <c r="Y22" i="55"/>
  <c r="AR23" i="55"/>
  <c r="S25" i="55"/>
  <c r="AL26" i="55"/>
  <c r="M28" i="55"/>
  <c r="AF29" i="55"/>
  <c r="E31" i="55"/>
  <c r="Y32" i="55"/>
  <c r="AR33" i="55"/>
  <c r="S35" i="55"/>
  <c r="V15" i="55"/>
  <c r="AO16" i="55"/>
  <c r="V25" i="55"/>
  <c r="AO26" i="55"/>
  <c r="P28" i="55"/>
  <c r="V35" i="55"/>
  <c r="M11" i="55"/>
  <c r="Y15" i="55"/>
  <c r="AR16" i="55"/>
  <c r="M21" i="55"/>
  <c r="Y25" i="55"/>
  <c r="AR26" i="55"/>
  <c r="M31" i="55"/>
  <c r="Y35" i="55"/>
  <c r="V8" i="55"/>
  <c r="AO9" i="55"/>
  <c r="P11" i="55"/>
  <c r="AB15" i="55"/>
  <c r="AU16" i="55"/>
  <c r="V18" i="55"/>
  <c r="AO19" i="55"/>
  <c r="P21" i="55"/>
  <c r="AB25" i="55"/>
  <c r="AU26" i="55"/>
  <c r="V28" i="55"/>
  <c r="AO29" i="55"/>
  <c r="P31" i="55"/>
  <c r="AB35" i="55"/>
  <c r="E7" i="55"/>
  <c r="Y8" i="55"/>
  <c r="AR9" i="55"/>
  <c r="S11" i="55"/>
  <c r="AL12" i="55"/>
  <c r="M14" i="55"/>
  <c r="AF15" i="55"/>
  <c r="E17" i="55"/>
  <c r="Y18" i="55"/>
  <c r="AR19" i="55"/>
  <c r="S21" i="55"/>
  <c r="AL22" i="55"/>
  <c r="M24" i="55"/>
  <c r="AF25" i="55"/>
  <c r="E27" i="55"/>
  <c r="Y28" i="55"/>
  <c r="AR29" i="55"/>
  <c r="S31" i="55"/>
  <c r="M34" i="55"/>
  <c r="AF35" i="55"/>
  <c r="E37" i="55"/>
  <c r="M7" i="55"/>
  <c r="M17" i="55"/>
  <c r="M27" i="55"/>
  <c r="Y31" i="55"/>
  <c r="M37" i="55"/>
  <c r="P7" i="55"/>
  <c r="AB11" i="55"/>
  <c r="V14" i="55"/>
  <c r="AO15" i="55"/>
  <c r="P17" i="55"/>
  <c r="AB21" i="55"/>
  <c r="AU22" i="55"/>
  <c r="V24" i="55"/>
  <c r="AO25" i="55"/>
  <c r="P27" i="55"/>
  <c r="AB31" i="55"/>
  <c r="AU32" i="55"/>
  <c r="V34" i="55"/>
  <c r="AO35" i="55"/>
  <c r="P37" i="55"/>
  <c r="M10" i="55"/>
  <c r="Y14" i="55"/>
  <c r="M30" i="55"/>
  <c r="Y34" i="55"/>
  <c r="V7" i="55"/>
  <c r="AO8" i="55"/>
  <c r="P10" i="55"/>
  <c r="AB14" i="55"/>
  <c r="V17" i="55"/>
  <c r="AO18" i="55"/>
  <c r="P20" i="55"/>
  <c r="AB24" i="55"/>
  <c r="AU25" i="55"/>
  <c r="V27" i="55"/>
  <c r="AO28" i="55"/>
  <c r="P30" i="55"/>
  <c r="AB34" i="55"/>
  <c r="AU35" i="55"/>
  <c r="M20" i="55"/>
  <c r="Y24" i="55"/>
  <c r="Y7" i="55"/>
  <c r="AR8" i="55"/>
  <c r="S10" i="55"/>
  <c r="M13" i="55"/>
  <c r="E16" i="55"/>
  <c r="Y17" i="55"/>
  <c r="AR18" i="55"/>
  <c r="S20" i="55"/>
  <c r="M23" i="55"/>
  <c r="E26" i="55"/>
  <c r="Y27" i="55"/>
  <c r="AR28" i="55"/>
  <c r="S30" i="55"/>
  <c r="M33" i="55"/>
  <c r="AF34" i="55"/>
  <c r="E36" i="55"/>
  <c r="AB7" i="55"/>
  <c r="AU8" i="55"/>
  <c r="V10" i="55"/>
  <c r="AO11" i="55"/>
  <c r="P13" i="55"/>
  <c r="AI14" i="55"/>
  <c r="I16" i="55"/>
  <c r="AB17" i="55"/>
  <c r="AU18" i="55"/>
  <c r="V20" i="55"/>
  <c r="AO21" i="55"/>
  <c r="P23" i="55"/>
  <c r="AI24" i="55"/>
  <c r="I26" i="55"/>
  <c r="AB27" i="55"/>
  <c r="V30" i="55"/>
  <c r="AO31" i="55"/>
  <c r="P33" i="55"/>
  <c r="M16" i="55"/>
  <c r="M26" i="55"/>
  <c r="M36" i="55"/>
  <c r="P39" i="55"/>
  <c r="B45" i="55" s="1"/>
  <c r="V13" i="55"/>
  <c r="AO14" i="55"/>
  <c r="P16" i="55"/>
  <c r="V23" i="55"/>
  <c r="AO24" i="55"/>
  <c r="P26" i="55"/>
  <c r="M9" i="55"/>
  <c r="E12" i="55"/>
  <c r="Y13" i="55"/>
  <c r="AR14" i="55"/>
  <c r="S16" i="55"/>
  <c r="M19" i="55"/>
  <c r="E22" i="55"/>
  <c r="Y23" i="55"/>
  <c r="AR24" i="55"/>
  <c r="S26" i="55"/>
  <c r="B43" i="54"/>
  <c r="B51" i="54"/>
  <c r="B50" i="54"/>
  <c r="V16" i="54"/>
  <c r="Y16" i="54"/>
  <c r="Y26" i="54"/>
  <c r="AO10" i="54"/>
  <c r="AO20" i="54"/>
  <c r="I25" i="54"/>
  <c r="AR10" i="54"/>
  <c r="M25" i="54"/>
  <c r="Y29" i="54"/>
  <c r="I8" i="54"/>
  <c r="AB9" i="54"/>
  <c r="AU10" i="54"/>
  <c r="V12" i="54"/>
  <c r="AO13" i="54"/>
  <c r="P15" i="54"/>
  <c r="AI16" i="54"/>
  <c r="I18" i="54"/>
  <c r="AB19" i="54"/>
  <c r="AU20" i="54"/>
  <c r="V22" i="54"/>
  <c r="AO23" i="54"/>
  <c r="P25" i="54"/>
  <c r="AI26" i="54"/>
  <c r="I28" i="54"/>
  <c r="AB29" i="54"/>
  <c r="AU30" i="54"/>
  <c r="V32" i="54"/>
  <c r="AO33" i="54"/>
  <c r="P35" i="54"/>
  <c r="AI36" i="54"/>
  <c r="V36" i="54"/>
  <c r="Y36" i="54"/>
  <c r="V9" i="54"/>
  <c r="I15" i="54"/>
  <c r="AB16" i="54"/>
  <c r="V19" i="54"/>
  <c r="AB26" i="54"/>
  <c r="V29" i="54"/>
  <c r="AO30" i="54"/>
  <c r="I35" i="54"/>
  <c r="AB36" i="54"/>
  <c r="Y9" i="54"/>
  <c r="M15" i="54"/>
  <c r="AF16" i="54"/>
  <c r="Y19" i="54"/>
  <c r="AR20" i="54"/>
  <c r="AF26" i="54"/>
  <c r="AR30" i="54"/>
  <c r="M35" i="54"/>
  <c r="AF36" i="54"/>
  <c r="M8" i="54"/>
  <c r="AF9" i="54"/>
  <c r="Y12" i="54"/>
  <c r="AR13" i="54"/>
  <c r="S15" i="54"/>
  <c r="AL16" i="54"/>
  <c r="M18" i="54"/>
  <c r="AF19" i="54"/>
  <c r="Y22" i="54"/>
  <c r="AR23" i="54"/>
  <c r="S25" i="54"/>
  <c r="AL26" i="54"/>
  <c r="M28" i="54"/>
  <c r="AF29" i="54"/>
  <c r="E31" i="54"/>
  <c r="Y32" i="54"/>
  <c r="AR33" i="54"/>
  <c r="S35" i="54"/>
  <c r="AL36" i="54"/>
  <c r="V26" i="54"/>
  <c r="V15" i="54"/>
  <c r="AO16" i="54"/>
  <c r="V25" i="54"/>
  <c r="V35" i="54"/>
  <c r="AO36" i="54"/>
  <c r="Y15" i="54"/>
  <c r="AR16" i="54"/>
  <c r="Y25" i="54"/>
  <c r="AR26" i="54"/>
  <c r="Y35" i="54"/>
  <c r="AR36" i="54"/>
  <c r="V8" i="54"/>
  <c r="AO9" i="54"/>
  <c r="I14" i="54"/>
  <c r="AB15" i="54"/>
  <c r="AU16" i="54"/>
  <c r="V18" i="54"/>
  <c r="AO19" i="54"/>
  <c r="I24" i="54"/>
  <c r="AB25" i="54"/>
  <c r="AU26" i="54"/>
  <c r="V28" i="54"/>
  <c r="AO29" i="54"/>
  <c r="I34" i="54"/>
  <c r="AB35" i="54"/>
  <c r="AU36" i="54"/>
  <c r="Y8" i="54"/>
  <c r="AR9" i="54"/>
  <c r="S11" i="54"/>
  <c r="AL12" i="54"/>
  <c r="M14" i="54"/>
  <c r="AF15" i="54"/>
  <c r="Y18" i="54"/>
  <c r="AR19" i="54"/>
  <c r="S21" i="54"/>
  <c r="AL22" i="54"/>
  <c r="M24" i="54"/>
  <c r="AF25" i="54"/>
  <c r="Y28" i="54"/>
  <c r="AR29" i="54"/>
  <c r="S31" i="54"/>
  <c r="AL32" i="54"/>
  <c r="M34" i="54"/>
  <c r="AF35" i="54"/>
  <c r="E37" i="54"/>
  <c r="AO26" i="54"/>
  <c r="I7" i="54"/>
  <c r="AB8" i="54"/>
  <c r="V11" i="54"/>
  <c r="AO12" i="54"/>
  <c r="I17" i="54"/>
  <c r="AB18" i="54"/>
  <c r="V21" i="54"/>
  <c r="AO22" i="54"/>
  <c r="I27" i="54"/>
  <c r="AB28" i="54"/>
  <c r="V31" i="54"/>
  <c r="AO32" i="54"/>
  <c r="I37" i="54"/>
  <c r="M7" i="54"/>
  <c r="AF8" i="54"/>
  <c r="E10" i="54"/>
  <c r="Y11" i="54"/>
  <c r="AR12" i="54"/>
  <c r="S14" i="54"/>
  <c r="AL15" i="54"/>
  <c r="M17" i="54"/>
  <c r="AF18" i="54"/>
  <c r="E20" i="54"/>
  <c r="Y21" i="54"/>
  <c r="AR22" i="54"/>
  <c r="S24" i="54"/>
  <c r="AL25" i="54"/>
  <c r="M27" i="54"/>
  <c r="AF28" i="54"/>
  <c r="E30" i="54"/>
  <c r="Y31" i="54"/>
  <c r="AR32" i="54"/>
  <c r="S34" i="54"/>
  <c r="AL35" i="54"/>
  <c r="M37" i="54"/>
  <c r="AO15" i="54"/>
  <c r="AO25" i="54"/>
  <c r="M20" i="54"/>
  <c r="Y24" i="54"/>
  <c r="AR25" i="54"/>
  <c r="M30" i="54"/>
  <c r="Y34" i="54"/>
  <c r="AR35" i="54"/>
  <c r="V7" i="54"/>
  <c r="AO8" i="54"/>
  <c r="P10" i="54"/>
  <c r="AI11" i="54"/>
  <c r="I13" i="54"/>
  <c r="AB14" i="54"/>
  <c r="AU15" i="54"/>
  <c r="V17" i="54"/>
  <c r="AO18" i="54"/>
  <c r="P20" i="54"/>
  <c r="AI21" i="54"/>
  <c r="I23" i="54"/>
  <c r="AB24" i="54"/>
  <c r="AU25" i="54"/>
  <c r="V27" i="54"/>
  <c r="AO28" i="54"/>
  <c r="P30" i="54"/>
  <c r="AI31" i="54"/>
  <c r="I33" i="54"/>
  <c r="AB34" i="54"/>
  <c r="AU35" i="54"/>
  <c r="V37" i="54"/>
  <c r="V14" i="54"/>
  <c r="I20" i="54"/>
  <c r="V24" i="54"/>
  <c r="I30" i="54"/>
  <c r="V34" i="54"/>
  <c r="AO35" i="54"/>
  <c r="Y14" i="54"/>
  <c r="AR15" i="54"/>
  <c r="AF31" i="54"/>
  <c r="Y7" i="54"/>
  <c r="AR8" i="54"/>
  <c r="S10" i="54"/>
  <c r="AL11" i="54"/>
  <c r="M13" i="54"/>
  <c r="AF14" i="54"/>
  <c r="E16" i="54"/>
  <c r="Y17" i="54"/>
  <c r="AR18" i="54"/>
  <c r="S20" i="54"/>
  <c r="AL21" i="54"/>
  <c r="M23" i="54"/>
  <c r="AF24" i="54"/>
  <c r="E26" i="54"/>
  <c r="Y27" i="54"/>
  <c r="AR28" i="54"/>
  <c r="S30" i="54"/>
  <c r="AL31" i="54"/>
  <c r="M33" i="54"/>
  <c r="AF34" i="54"/>
  <c r="Y37" i="54"/>
  <c r="V10" i="54"/>
  <c r="I16" i="54"/>
  <c r="Y10" i="54"/>
  <c r="M16" i="54"/>
  <c r="M36" i="54"/>
  <c r="AI7" i="54"/>
  <c r="I9" i="54"/>
  <c r="AB10" i="54"/>
  <c r="AU11" i="54"/>
  <c r="V13" i="54"/>
  <c r="AO14" i="54"/>
  <c r="P16" i="54"/>
  <c r="AI17" i="54"/>
  <c r="I19" i="54"/>
  <c r="AB20" i="54"/>
  <c r="AU21" i="54"/>
  <c r="V23" i="54"/>
  <c r="AO24" i="54"/>
  <c r="P26" i="54"/>
  <c r="AI27" i="54"/>
  <c r="I29" i="54"/>
  <c r="V33" i="54"/>
  <c r="AO34" i="54"/>
  <c r="AO11" i="54"/>
  <c r="V20" i="54"/>
  <c r="AO21" i="54"/>
  <c r="I26" i="54"/>
  <c r="AR11" i="54"/>
  <c r="Y20" i="54"/>
  <c r="AR21" i="54"/>
  <c r="M26" i="54"/>
  <c r="AF27" i="54"/>
  <c r="Y30" i="54"/>
  <c r="AR31" i="54"/>
  <c r="AF37" i="54"/>
  <c r="M9" i="54"/>
  <c r="AF10" i="54"/>
  <c r="Y13" i="54"/>
  <c r="AR14" i="54"/>
  <c r="S16" i="54"/>
  <c r="M19" i="54"/>
  <c r="AF20" i="54"/>
  <c r="Y23" i="54"/>
  <c r="AR24" i="54"/>
  <c r="S26" i="54"/>
  <c r="AL27" i="54"/>
  <c r="B51" i="53"/>
  <c r="I22" i="53"/>
  <c r="V26" i="53"/>
  <c r="I32" i="53"/>
  <c r="V36" i="53"/>
  <c r="M12" i="53"/>
  <c r="M22" i="53"/>
  <c r="E25" i="53"/>
  <c r="Y26" i="53"/>
  <c r="E35" i="53"/>
  <c r="Y36" i="53"/>
  <c r="V9" i="53"/>
  <c r="I15" i="53"/>
  <c r="AB16" i="53"/>
  <c r="V19" i="53"/>
  <c r="AO20" i="53"/>
  <c r="I25" i="53"/>
  <c r="AB26" i="53"/>
  <c r="V29" i="53"/>
  <c r="AO30" i="53"/>
  <c r="I35" i="53"/>
  <c r="AB36" i="53"/>
  <c r="AR10" i="53"/>
  <c r="M15" i="53"/>
  <c r="E18" i="53"/>
  <c r="Y19" i="53"/>
  <c r="AR20" i="53"/>
  <c r="AF26" i="53"/>
  <c r="M35" i="53"/>
  <c r="AF36" i="53"/>
  <c r="I8" i="53"/>
  <c r="AB9" i="53"/>
  <c r="AU10" i="53"/>
  <c r="V12" i="53"/>
  <c r="AO13" i="53"/>
  <c r="P15" i="53"/>
  <c r="AI16" i="53"/>
  <c r="I18" i="53"/>
  <c r="AB19" i="53"/>
  <c r="AU20" i="53"/>
  <c r="V22" i="53"/>
  <c r="AO23" i="53"/>
  <c r="P25" i="53"/>
  <c r="AI26" i="53"/>
  <c r="I28" i="53"/>
  <c r="AB29" i="53"/>
  <c r="AU30" i="53"/>
  <c r="V32" i="53"/>
  <c r="AO33" i="53"/>
  <c r="P35" i="53"/>
  <c r="I12" i="53"/>
  <c r="V16" i="53"/>
  <c r="E15" i="53"/>
  <c r="Y16" i="53"/>
  <c r="M32" i="53"/>
  <c r="AO10" i="53"/>
  <c r="E8" i="53"/>
  <c r="Y9" i="53"/>
  <c r="AF16" i="53"/>
  <c r="M25" i="53"/>
  <c r="E28" i="53"/>
  <c r="Y29" i="53"/>
  <c r="AR30" i="53"/>
  <c r="M8" i="53"/>
  <c r="AF9" i="53"/>
  <c r="E11" i="53"/>
  <c r="Y12" i="53"/>
  <c r="AR13" i="53"/>
  <c r="AL16" i="53"/>
  <c r="M18" i="53"/>
  <c r="AF19" i="53"/>
  <c r="E21" i="53"/>
  <c r="Y22" i="53"/>
  <c r="AR23" i="53"/>
  <c r="AL26" i="53"/>
  <c r="M28" i="53"/>
  <c r="AF29" i="53"/>
  <c r="E31" i="53"/>
  <c r="Y32" i="53"/>
  <c r="AR33" i="53"/>
  <c r="AL36" i="53"/>
  <c r="I11" i="53"/>
  <c r="V15" i="53"/>
  <c r="AO16" i="53"/>
  <c r="I21" i="53"/>
  <c r="V25" i="53"/>
  <c r="AO26" i="53"/>
  <c r="I31" i="53"/>
  <c r="V35" i="53"/>
  <c r="AO36" i="53"/>
  <c r="E39" i="53"/>
  <c r="B44" i="53" s="1"/>
  <c r="M11" i="53"/>
  <c r="E14" i="53"/>
  <c r="Y15" i="53"/>
  <c r="AR16" i="53"/>
  <c r="M21" i="53"/>
  <c r="E24" i="53"/>
  <c r="Y25" i="53"/>
  <c r="AR26" i="53"/>
  <c r="M31" i="53"/>
  <c r="E34" i="53"/>
  <c r="Y35" i="53"/>
  <c r="AR36" i="53"/>
  <c r="V8" i="53"/>
  <c r="AO9" i="53"/>
  <c r="P11" i="53"/>
  <c r="I14" i="53"/>
  <c r="AB15" i="53"/>
  <c r="AU16" i="53"/>
  <c r="V18" i="53"/>
  <c r="AO19" i="53"/>
  <c r="P21" i="53"/>
  <c r="I24" i="53"/>
  <c r="AB25" i="53"/>
  <c r="AU26" i="53"/>
  <c r="V28" i="53"/>
  <c r="AO29" i="53"/>
  <c r="P31" i="53"/>
  <c r="I34" i="53"/>
  <c r="AB35" i="53"/>
  <c r="E7" i="53"/>
  <c r="Y8" i="53"/>
  <c r="AR9" i="53"/>
  <c r="AL12" i="53"/>
  <c r="M14" i="53"/>
  <c r="AF15" i="53"/>
  <c r="E17" i="53"/>
  <c r="Y18" i="53"/>
  <c r="AR19" i="53"/>
  <c r="AL22" i="53"/>
  <c r="M24" i="53"/>
  <c r="AF25" i="53"/>
  <c r="E27" i="53"/>
  <c r="Y28" i="53"/>
  <c r="AR29" i="53"/>
  <c r="AL32" i="53"/>
  <c r="M34" i="53"/>
  <c r="AF35" i="53"/>
  <c r="E37" i="53"/>
  <c r="I17" i="53"/>
  <c r="I27" i="53"/>
  <c r="I37" i="53"/>
  <c r="I39" i="53"/>
  <c r="M7" i="53"/>
  <c r="E10" i="53"/>
  <c r="Y11" i="53"/>
  <c r="M17" i="53"/>
  <c r="E20" i="53"/>
  <c r="Y21" i="53"/>
  <c r="M27" i="53"/>
  <c r="E30" i="53"/>
  <c r="Y31" i="53"/>
  <c r="M37" i="53"/>
  <c r="I10" i="53"/>
  <c r="AB11" i="53"/>
  <c r="V14" i="53"/>
  <c r="AO15" i="53"/>
  <c r="P17" i="53"/>
  <c r="I20" i="53"/>
  <c r="AB21" i="53"/>
  <c r="V24" i="53"/>
  <c r="AO25" i="53"/>
  <c r="P27" i="53"/>
  <c r="I30" i="53"/>
  <c r="AB31" i="53"/>
  <c r="V34" i="53"/>
  <c r="AO35" i="53"/>
  <c r="P37" i="53"/>
  <c r="S7" i="53"/>
  <c r="AL8" i="53"/>
  <c r="M10" i="53"/>
  <c r="AF11" i="53"/>
  <c r="E13" i="53"/>
  <c r="Y14" i="53"/>
  <c r="AR15" i="53"/>
  <c r="S17" i="53"/>
  <c r="AL18" i="53"/>
  <c r="M20" i="53"/>
  <c r="AF21" i="53"/>
  <c r="E23" i="53"/>
  <c r="Y24" i="53"/>
  <c r="AR25" i="53"/>
  <c r="S27" i="53"/>
  <c r="AL28" i="53"/>
  <c r="M30" i="53"/>
  <c r="AF31" i="53"/>
  <c r="E33" i="53"/>
  <c r="Y34" i="53"/>
  <c r="AR35" i="53"/>
  <c r="S37" i="53"/>
  <c r="V7" i="53"/>
  <c r="I13" i="53"/>
  <c r="V17" i="53"/>
  <c r="I23" i="53"/>
  <c r="V27" i="53"/>
  <c r="I33" i="53"/>
  <c r="V37" i="53"/>
  <c r="E16" i="53"/>
  <c r="E26" i="53"/>
  <c r="E36" i="53"/>
  <c r="I26" i="53"/>
  <c r="V30" i="53"/>
  <c r="I36" i="53"/>
  <c r="I16" i="53"/>
  <c r="E9" i="53"/>
  <c r="Y10" i="53"/>
  <c r="M16" i="53"/>
  <c r="E19" i="53"/>
  <c r="Y20" i="53"/>
  <c r="M26" i="53"/>
  <c r="E29" i="53"/>
  <c r="Y30" i="53"/>
  <c r="M36" i="53"/>
  <c r="I9" i="53"/>
  <c r="AB10" i="53"/>
  <c r="V13" i="53"/>
  <c r="AO14" i="53"/>
  <c r="P16" i="53"/>
  <c r="I19" i="53"/>
  <c r="AB20" i="53"/>
  <c r="V23" i="53"/>
  <c r="AO24" i="53"/>
  <c r="P26" i="53"/>
  <c r="AL7" i="53"/>
  <c r="M9" i="53"/>
  <c r="AF10" i="53"/>
  <c r="E12" i="53"/>
  <c r="Y13" i="53"/>
  <c r="AR14" i="53"/>
  <c r="S16" i="53"/>
  <c r="AL17" i="53"/>
  <c r="M19" i="53"/>
  <c r="AF20" i="53"/>
  <c r="E22" i="53"/>
  <c r="Y23" i="53"/>
  <c r="AR24" i="53"/>
  <c r="S26" i="53"/>
  <c r="AL27" i="53"/>
  <c r="B43" i="52"/>
  <c r="B51" i="52"/>
  <c r="B50" i="52"/>
  <c r="I22" i="52"/>
  <c r="M32" i="52"/>
  <c r="E35" i="52"/>
  <c r="V9" i="52"/>
  <c r="AB16" i="52"/>
  <c r="V29" i="52"/>
  <c r="Y9" i="52"/>
  <c r="AR10" i="52"/>
  <c r="M15" i="52"/>
  <c r="AR20" i="52"/>
  <c r="M35" i="52"/>
  <c r="AF36" i="52"/>
  <c r="I8" i="52"/>
  <c r="AB9" i="52"/>
  <c r="AU10" i="52"/>
  <c r="V12" i="52"/>
  <c r="AO13" i="52"/>
  <c r="P15" i="52"/>
  <c r="AI16" i="52"/>
  <c r="I18" i="52"/>
  <c r="AB19" i="52"/>
  <c r="AU20" i="52"/>
  <c r="V22" i="52"/>
  <c r="AO23" i="52"/>
  <c r="P25" i="52"/>
  <c r="AI26" i="52"/>
  <c r="I28" i="52"/>
  <c r="AB29" i="52"/>
  <c r="AU30" i="52"/>
  <c r="V32" i="52"/>
  <c r="AO33" i="52"/>
  <c r="P35" i="52"/>
  <c r="AI36" i="52"/>
  <c r="I12" i="52"/>
  <c r="V16" i="52"/>
  <c r="V36" i="52"/>
  <c r="E15" i="52"/>
  <c r="AF16" i="52"/>
  <c r="Y19" i="52"/>
  <c r="M25" i="52"/>
  <c r="Y29" i="52"/>
  <c r="M8" i="52"/>
  <c r="AF9" i="52"/>
  <c r="E11" i="52"/>
  <c r="Y12" i="52"/>
  <c r="AR13" i="52"/>
  <c r="AL16" i="52"/>
  <c r="M18" i="52"/>
  <c r="AF19" i="52"/>
  <c r="E21" i="52"/>
  <c r="Y22" i="52"/>
  <c r="AR23" i="52"/>
  <c r="AL26" i="52"/>
  <c r="M28" i="52"/>
  <c r="AF29" i="52"/>
  <c r="E31" i="52"/>
  <c r="Y32" i="52"/>
  <c r="AR33" i="52"/>
  <c r="AL36" i="52"/>
  <c r="Y16" i="52"/>
  <c r="M22" i="52"/>
  <c r="E25" i="52"/>
  <c r="Y26" i="52"/>
  <c r="Y36" i="52"/>
  <c r="I15" i="52"/>
  <c r="V19" i="52"/>
  <c r="I25" i="52"/>
  <c r="AB26" i="52"/>
  <c r="I35" i="52"/>
  <c r="E8" i="52"/>
  <c r="E18" i="52"/>
  <c r="AF26" i="52"/>
  <c r="E28" i="52"/>
  <c r="AR30" i="52"/>
  <c r="P8" i="52"/>
  <c r="I11" i="52"/>
  <c r="AB12" i="52"/>
  <c r="V15" i="52"/>
  <c r="AO16" i="52"/>
  <c r="P18" i="52"/>
  <c r="AI19" i="52"/>
  <c r="I21" i="52"/>
  <c r="AB22" i="52"/>
  <c r="AU23" i="52"/>
  <c r="V25" i="52"/>
  <c r="AO26" i="52"/>
  <c r="P28" i="52"/>
  <c r="AI29" i="52"/>
  <c r="I31" i="52"/>
  <c r="AB32" i="52"/>
  <c r="AU33" i="52"/>
  <c r="V35" i="52"/>
  <c r="AO36" i="52"/>
  <c r="V26" i="52"/>
  <c r="I32" i="52"/>
  <c r="M12" i="52"/>
  <c r="AB36" i="52"/>
  <c r="M11" i="52"/>
  <c r="E14" i="52"/>
  <c r="Y15" i="52"/>
  <c r="AR16" i="52"/>
  <c r="M21" i="52"/>
  <c r="AF22" i="52"/>
  <c r="E24" i="52"/>
  <c r="Y25" i="52"/>
  <c r="AR26" i="52"/>
  <c r="M31" i="52"/>
  <c r="AF32" i="52"/>
  <c r="E34" i="52"/>
  <c r="Y35" i="52"/>
  <c r="AR36" i="52"/>
  <c r="V8" i="52"/>
  <c r="AO9" i="52"/>
  <c r="P11" i="52"/>
  <c r="AI12" i="52"/>
  <c r="I14" i="52"/>
  <c r="AB15" i="52"/>
  <c r="AU16" i="52"/>
  <c r="V18" i="52"/>
  <c r="AO19" i="52"/>
  <c r="P21" i="52"/>
  <c r="AI22" i="52"/>
  <c r="I24" i="52"/>
  <c r="AB25" i="52"/>
  <c r="AU26" i="52"/>
  <c r="V28" i="52"/>
  <c r="AO29" i="52"/>
  <c r="P31" i="52"/>
  <c r="AI32" i="52"/>
  <c r="I34" i="52"/>
  <c r="AB35" i="52"/>
  <c r="AU36" i="52"/>
  <c r="E7" i="52"/>
  <c r="Y8" i="52"/>
  <c r="Y38" i="52" s="1"/>
  <c r="B46" i="52" s="1"/>
  <c r="M14" i="52"/>
  <c r="E17" i="52"/>
  <c r="Y18" i="52"/>
  <c r="M24" i="52"/>
  <c r="E27" i="52"/>
  <c r="Y28" i="52"/>
  <c r="AR29" i="52"/>
  <c r="M34" i="52"/>
  <c r="AF35" i="52"/>
  <c r="E37" i="52"/>
  <c r="V14" i="52"/>
  <c r="M10" i="52"/>
  <c r="M30" i="52"/>
  <c r="AF31" i="52"/>
  <c r="E33" i="52"/>
  <c r="AR35" i="52"/>
  <c r="I10" i="52"/>
  <c r="I20" i="52"/>
  <c r="V24" i="52"/>
  <c r="I30" i="52"/>
  <c r="V34" i="52"/>
  <c r="E13" i="52"/>
  <c r="Y14" i="52"/>
  <c r="AR15" i="52"/>
  <c r="M20" i="52"/>
  <c r="AF21" i="52"/>
  <c r="E23" i="52"/>
  <c r="Y24" i="52"/>
  <c r="AR25" i="52"/>
  <c r="Y34" i="52"/>
  <c r="V7" i="52"/>
  <c r="AO8" i="52"/>
  <c r="P10" i="52"/>
  <c r="AI11" i="52"/>
  <c r="I13" i="52"/>
  <c r="AB14" i="52"/>
  <c r="AU15" i="52"/>
  <c r="V17" i="52"/>
  <c r="AO18" i="52"/>
  <c r="P20" i="52"/>
  <c r="AI21" i="52"/>
  <c r="I23" i="52"/>
  <c r="AB24" i="52"/>
  <c r="AU25" i="52"/>
  <c r="V27" i="52"/>
  <c r="P30" i="52"/>
  <c r="I33" i="52"/>
  <c r="AB34" i="52"/>
  <c r="V37" i="52"/>
  <c r="E16" i="52"/>
  <c r="E26" i="52"/>
  <c r="E36" i="52"/>
  <c r="I16" i="52"/>
  <c r="I26" i="52"/>
  <c r="V30" i="52"/>
  <c r="I36" i="52"/>
  <c r="E9" i="52"/>
  <c r="M16" i="52"/>
  <c r="E19" i="52"/>
  <c r="Y20" i="52"/>
  <c r="M26" i="52"/>
  <c r="E29" i="52"/>
  <c r="Y30" i="52"/>
  <c r="M36" i="52"/>
  <c r="I9" i="52"/>
  <c r="AB10" i="52"/>
  <c r="V13" i="52"/>
  <c r="P16" i="52"/>
  <c r="I19" i="52"/>
  <c r="AB20" i="52"/>
  <c r="V23" i="52"/>
  <c r="P26" i="52"/>
  <c r="AL7" i="52"/>
  <c r="M9" i="52"/>
  <c r="AF10" i="52"/>
  <c r="E12" i="52"/>
  <c r="Y13" i="52"/>
  <c r="AR14" i="52"/>
  <c r="S16" i="52"/>
  <c r="AL17" i="52"/>
  <c r="M19" i="52"/>
  <c r="AF20" i="52"/>
  <c r="E22" i="52"/>
  <c r="Y23" i="52"/>
  <c r="AR24" i="52"/>
  <c r="S26" i="52"/>
  <c r="AL27" i="52"/>
  <c r="B43" i="51"/>
  <c r="B51" i="51"/>
  <c r="B50" i="51"/>
  <c r="I12" i="51"/>
  <c r="Y26" i="51"/>
  <c r="AB16" i="51"/>
  <c r="Y9" i="51"/>
  <c r="AR10" i="51"/>
  <c r="S12" i="51"/>
  <c r="M15" i="51"/>
  <c r="S22" i="51"/>
  <c r="I8" i="51"/>
  <c r="P25" i="51"/>
  <c r="AI26" i="51"/>
  <c r="I28" i="51"/>
  <c r="AB29" i="51"/>
  <c r="AU30" i="51"/>
  <c r="V32" i="51"/>
  <c r="M8" i="51"/>
  <c r="AF9" i="51"/>
  <c r="E11" i="51"/>
  <c r="Y12" i="51"/>
  <c r="AR13" i="51"/>
  <c r="S15" i="51"/>
  <c r="AL16" i="51"/>
  <c r="M18" i="51"/>
  <c r="AF19" i="51"/>
  <c r="E21" i="51"/>
  <c r="Y22" i="51"/>
  <c r="AR23" i="51"/>
  <c r="S25" i="51"/>
  <c r="AL26" i="51"/>
  <c r="M28" i="51"/>
  <c r="AF29" i="51"/>
  <c r="E31" i="51"/>
  <c r="Y32" i="51"/>
  <c r="AR33" i="51"/>
  <c r="S35" i="51"/>
  <c r="AL36" i="51"/>
  <c r="S9" i="51"/>
  <c r="M12" i="51"/>
  <c r="E15" i="51"/>
  <c r="Y16" i="51"/>
  <c r="S19" i="51"/>
  <c r="M22" i="51"/>
  <c r="S29" i="51"/>
  <c r="V19" i="51"/>
  <c r="P22" i="51"/>
  <c r="I25" i="51"/>
  <c r="AB26" i="51"/>
  <c r="AB36" i="51"/>
  <c r="E8" i="51"/>
  <c r="AF16" i="51"/>
  <c r="E18" i="51"/>
  <c r="Y19" i="51"/>
  <c r="AR20" i="51"/>
  <c r="M25" i="51"/>
  <c r="AF26" i="51"/>
  <c r="E28" i="51"/>
  <c r="Y29" i="51"/>
  <c r="AR30" i="51"/>
  <c r="S32" i="51"/>
  <c r="M35" i="51"/>
  <c r="AF36" i="51"/>
  <c r="AB9" i="51"/>
  <c r="AU10" i="51"/>
  <c r="V12" i="51"/>
  <c r="P15" i="51"/>
  <c r="AI16" i="51"/>
  <c r="I18" i="51"/>
  <c r="AB19" i="51"/>
  <c r="AU20" i="51"/>
  <c r="V22" i="51"/>
  <c r="P35" i="51"/>
  <c r="AI36" i="51"/>
  <c r="P8" i="51"/>
  <c r="AI9" i="51"/>
  <c r="I11" i="51"/>
  <c r="AB12" i="51"/>
  <c r="AU13" i="51"/>
  <c r="V15" i="51"/>
  <c r="AO16" i="51"/>
  <c r="P18" i="51"/>
  <c r="AI19" i="51"/>
  <c r="I21" i="51"/>
  <c r="AB22" i="51"/>
  <c r="AU23" i="51"/>
  <c r="V25" i="51"/>
  <c r="AO26" i="51"/>
  <c r="P28" i="51"/>
  <c r="AI29" i="51"/>
  <c r="I31" i="51"/>
  <c r="AB32" i="51"/>
  <c r="AU33" i="51"/>
  <c r="V35" i="51"/>
  <c r="P31" i="51"/>
  <c r="AI32" i="51"/>
  <c r="I34" i="51"/>
  <c r="AB35" i="51"/>
  <c r="V16" i="51"/>
  <c r="I22" i="51"/>
  <c r="V26" i="51"/>
  <c r="V36" i="51"/>
  <c r="S38" i="51"/>
  <c r="B44" i="51" s="1"/>
  <c r="E25" i="51"/>
  <c r="M32" i="51"/>
  <c r="E35" i="51"/>
  <c r="V9" i="51"/>
  <c r="P12" i="51"/>
  <c r="I15" i="51"/>
  <c r="V29" i="51"/>
  <c r="P32" i="51"/>
  <c r="I35" i="51"/>
  <c r="S8" i="51"/>
  <c r="M11" i="51"/>
  <c r="AF12" i="51"/>
  <c r="E14" i="51"/>
  <c r="Y15" i="51"/>
  <c r="AR16" i="51"/>
  <c r="S18" i="51"/>
  <c r="M21" i="51"/>
  <c r="AF22" i="51"/>
  <c r="E24" i="51"/>
  <c r="Y25" i="51"/>
  <c r="AR26" i="51"/>
  <c r="S28" i="51"/>
  <c r="M31" i="51"/>
  <c r="AF32" i="51"/>
  <c r="E34" i="51"/>
  <c r="Y35" i="51"/>
  <c r="AR36" i="51"/>
  <c r="V8" i="51"/>
  <c r="P11" i="51"/>
  <c r="AI12" i="51"/>
  <c r="I14" i="51"/>
  <c r="AB15" i="51"/>
  <c r="AU16" i="51"/>
  <c r="V18" i="51"/>
  <c r="P21" i="51"/>
  <c r="AI22" i="51"/>
  <c r="I24" i="51"/>
  <c r="AB25" i="51"/>
  <c r="AU26" i="51"/>
  <c r="V28" i="51"/>
  <c r="AU36" i="51"/>
  <c r="E7" i="51"/>
  <c r="Y8" i="51"/>
  <c r="Y38" i="51" s="1"/>
  <c r="B46" i="51" s="1"/>
  <c r="AR9" i="51"/>
  <c r="S11" i="51"/>
  <c r="AL12" i="51"/>
  <c r="M14" i="51"/>
  <c r="AF15" i="51"/>
  <c r="E17" i="51"/>
  <c r="Y18" i="51"/>
  <c r="AR19" i="51"/>
  <c r="S21" i="51"/>
  <c r="AL22" i="51"/>
  <c r="M24" i="51"/>
  <c r="AF25" i="51"/>
  <c r="E27" i="51"/>
  <c r="Y28" i="51"/>
  <c r="S31" i="51"/>
  <c r="M34" i="51"/>
  <c r="E37" i="51"/>
  <c r="S7" i="51"/>
  <c r="E13" i="51"/>
  <c r="S17" i="51"/>
  <c r="M20" i="51"/>
  <c r="E23" i="51"/>
  <c r="S27" i="51"/>
  <c r="M30" i="51"/>
  <c r="E33" i="51"/>
  <c r="S37" i="51"/>
  <c r="V7" i="51"/>
  <c r="P10" i="51"/>
  <c r="I13" i="51"/>
  <c r="AB14" i="51"/>
  <c r="V17" i="51"/>
  <c r="P20" i="51"/>
  <c r="I23" i="51"/>
  <c r="AB24" i="51"/>
  <c r="V27" i="51"/>
  <c r="P30" i="51"/>
  <c r="I33" i="51"/>
  <c r="V37" i="51"/>
  <c r="S10" i="51"/>
  <c r="E16" i="51"/>
  <c r="S20" i="51"/>
  <c r="M23" i="51"/>
  <c r="E26" i="51"/>
  <c r="S30" i="51"/>
  <c r="M33" i="51"/>
  <c r="E36" i="51"/>
  <c r="I16" i="51"/>
  <c r="V20" i="51"/>
  <c r="I26" i="51"/>
  <c r="V30" i="51"/>
  <c r="I36" i="51"/>
  <c r="E9" i="51"/>
  <c r="S13" i="51"/>
  <c r="M16" i="51"/>
  <c r="E19" i="51"/>
  <c r="S23" i="51"/>
  <c r="M26" i="51"/>
  <c r="E29" i="51"/>
  <c r="S33" i="51"/>
  <c r="M36" i="51"/>
  <c r="I9" i="51"/>
  <c r="V13" i="51"/>
  <c r="P16" i="51"/>
  <c r="I19" i="51"/>
  <c r="V23" i="51"/>
  <c r="P26" i="51"/>
  <c r="E12" i="51"/>
  <c r="S16" i="51"/>
  <c r="E22" i="51"/>
  <c r="S26" i="51"/>
  <c r="B43" i="50"/>
  <c r="B51" i="50"/>
  <c r="B50" i="50"/>
  <c r="V16" i="50"/>
  <c r="V26" i="50"/>
  <c r="Y26" i="50"/>
  <c r="Y36" i="50"/>
  <c r="V9" i="50"/>
  <c r="AO10" i="50"/>
  <c r="P12" i="50"/>
  <c r="AI13" i="50"/>
  <c r="AB16" i="50"/>
  <c r="V19" i="50"/>
  <c r="AO20" i="50"/>
  <c r="P22" i="50"/>
  <c r="AI23" i="50"/>
  <c r="AB26" i="50"/>
  <c r="V29" i="50"/>
  <c r="AO30" i="50"/>
  <c r="P32" i="50"/>
  <c r="AI33" i="50"/>
  <c r="AB36" i="50"/>
  <c r="Y9" i="50"/>
  <c r="AR10" i="50"/>
  <c r="S12" i="50"/>
  <c r="AL13" i="50"/>
  <c r="M15" i="50"/>
  <c r="AF16" i="50"/>
  <c r="Y19" i="50"/>
  <c r="AR20" i="50"/>
  <c r="S22" i="50"/>
  <c r="AL23" i="50"/>
  <c r="M25" i="50"/>
  <c r="AF26" i="50"/>
  <c r="E28" i="50"/>
  <c r="Y29" i="50"/>
  <c r="AR30" i="50"/>
  <c r="S32" i="50"/>
  <c r="AL33" i="50"/>
  <c r="M35" i="50"/>
  <c r="AF36" i="50"/>
  <c r="V12" i="50"/>
  <c r="AO13" i="50"/>
  <c r="P15" i="50"/>
  <c r="AI16" i="50"/>
  <c r="V22" i="50"/>
  <c r="AO23" i="50"/>
  <c r="P25" i="50"/>
  <c r="AI26" i="50"/>
  <c r="V32" i="50"/>
  <c r="AO33" i="50"/>
  <c r="P35" i="50"/>
  <c r="AI36" i="50"/>
  <c r="M8" i="50"/>
  <c r="Y12" i="50"/>
  <c r="AL16" i="50"/>
  <c r="M18" i="50"/>
  <c r="Y22" i="50"/>
  <c r="AR23" i="50"/>
  <c r="AL26" i="50"/>
  <c r="M28" i="50"/>
  <c r="Y32" i="50"/>
  <c r="AR33" i="50"/>
  <c r="AL36" i="50"/>
  <c r="P8" i="50"/>
  <c r="V15" i="50"/>
  <c r="V25" i="50"/>
  <c r="AO26" i="50"/>
  <c r="P28" i="50"/>
  <c r="AI29" i="50"/>
  <c r="V35" i="50"/>
  <c r="AO36" i="50"/>
  <c r="AR16" i="50"/>
  <c r="Y25" i="50"/>
  <c r="AR36" i="50"/>
  <c r="M31" i="50"/>
  <c r="V8" i="50"/>
  <c r="AO9" i="50"/>
  <c r="P11" i="50"/>
  <c r="AI12" i="50"/>
  <c r="AB15" i="50"/>
  <c r="AU16" i="50"/>
  <c r="V18" i="50"/>
  <c r="AO19" i="50"/>
  <c r="P21" i="50"/>
  <c r="AI22" i="50"/>
  <c r="AB25" i="50"/>
  <c r="AU26" i="50"/>
  <c r="V28" i="50"/>
  <c r="AO29" i="50"/>
  <c r="P31" i="50"/>
  <c r="AI32" i="50"/>
  <c r="I34" i="50"/>
  <c r="AB35" i="50"/>
  <c r="AU36" i="50"/>
  <c r="AL29" i="50"/>
  <c r="Y8" i="50"/>
  <c r="AR9" i="50"/>
  <c r="AL12" i="50"/>
  <c r="M14" i="50"/>
  <c r="Y18" i="50"/>
  <c r="AR19" i="50"/>
  <c r="S21" i="50"/>
  <c r="AL22" i="50"/>
  <c r="M24" i="50"/>
  <c r="AF25" i="50"/>
  <c r="Y28" i="50"/>
  <c r="AR29" i="50"/>
  <c r="S31" i="50"/>
  <c r="AL32" i="50"/>
  <c r="M34" i="50"/>
  <c r="AF35" i="50"/>
  <c r="E37" i="50"/>
  <c r="P18" i="50"/>
  <c r="AL9" i="50"/>
  <c r="Y15" i="50"/>
  <c r="AL19" i="50"/>
  <c r="M21" i="50"/>
  <c r="AR26" i="50"/>
  <c r="Y35" i="50"/>
  <c r="AB8" i="50"/>
  <c r="AU9" i="50"/>
  <c r="V11" i="50"/>
  <c r="AO12" i="50"/>
  <c r="P14" i="50"/>
  <c r="AI15" i="50"/>
  <c r="I17" i="50"/>
  <c r="AB18" i="50"/>
  <c r="AU19" i="50"/>
  <c r="V21" i="50"/>
  <c r="AO22" i="50"/>
  <c r="P24" i="50"/>
  <c r="AI25" i="50"/>
  <c r="I27" i="50"/>
  <c r="AB28" i="50"/>
  <c r="AU29" i="50"/>
  <c r="V31" i="50"/>
  <c r="AO32" i="50"/>
  <c r="P34" i="50"/>
  <c r="AI35" i="50"/>
  <c r="I37" i="50"/>
  <c r="V36" i="50"/>
  <c r="M11" i="50"/>
  <c r="M7" i="50"/>
  <c r="AF8" i="50"/>
  <c r="E10" i="50"/>
  <c r="Y11" i="50"/>
  <c r="AR12" i="50"/>
  <c r="S14" i="50"/>
  <c r="AL15" i="50"/>
  <c r="M17" i="50"/>
  <c r="AF18" i="50"/>
  <c r="E20" i="50"/>
  <c r="Y21" i="50"/>
  <c r="AR22" i="50"/>
  <c r="S24" i="50"/>
  <c r="AL25" i="50"/>
  <c r="M27" i="50"/>
  <c r="AF28" i="50"/>
  <c r="E30" i="50"/>
  <c r="Y31" i="50"/>
  <c r="AR32" i="50"/>
  <c r="S34" i="50"/>
  <c r="AL35" i="50"/>
  <c r="M37" i="50"/>
  <c r="P7" i="50"/>
  <c r="AI8" i="50"/>
  <c r="V14" i="50"/>
  <c r="AO15" i="50"/>
  <c r="P17" i="50"/>
  <c r="AI18" i="50"/>
  <c r="V24" i="50"/>
  <c r="AO25" i="50"/>
  <c r="P27" i="50"/>
  <c r="AI28" i="50"/>
  <c r="V34" i="50"/>
  <c r="AO35" i="50"/>
  <c r="P37" i="50"/>
  <c r="AL8" i="50"/>
  <c r="M10" i="50"/>
  <c r="Y14" i="50"/>
  <c r="AL18" i="50"/>
  <c r="M20" i="50"/>
  <c r="Y24" i="50"/>
  <c r="AR25" i="50"/>
  <c r="M30" i="50"/>
  <c r="Y34" i="50"/>
  <c r="AR35" i="50"/>
  <c r="Y16" i="50"/>
  <c r="AI11" i="50"/>
  <c r="AI31" i="50"/>
  <c r="AL28" i="50"/>
  <c r="AO8" i="50"/>
  <c r="AO18" i="50"/>
  <c r="V37" i="50"/>
  <c r="Y7" i="50"/>
  <c r="AR8" i="50"/>
  <c r="S10" i="50"/>
  <c r="AL11" i="50"/>
  <c r="M13" i="50"/>
  <c r="AF14" i="50"/>
  <c r="E16" i="50"/>
  <c r="Y17" i="50"/>
  <c r="AR18" i="50"/>
  <c r="S20" i="50"/>
  <c r="AL21" i="50"/>
  <c r="M23" i="50"/>
  <c r="AF24" i="50"/>
  <c r="E26" i="50"/>
  <c r="Y27" i="50"/>
  <c r="AR28" i="50"/>
  <c r="S30" i="50"/>
  <c r="AL31" i="50"/>
  <c r="M33" i="50"/>
  <c r="AF34" i="50"/>
  <c r="E36" i="50"/>
  <c r="Y37" i="50"/>
  <c r="V7" i="50"/>
  <c r="P10" i="50"/>
  <c r="AB14" i="50"/>
  <c r="V17" i="50"/>
  <c r="P20" i="50"/>
  <c r="AI21" i="50"/>
  <c r="AB24" i="50"/>
  <c r="V27" i="50"/>
  <c r="AO28" i="50"/>
  <c r="P30" i="50"/>
  <c r="AB34" i="50"/>
  <c r="AB7" i="50"/>
  <c r="AU8" i="50"/>
  <c r="V10" i="50"/>
  <c r="AO11" i="50"/>
  <c r="P13" i="50"/>
  <c r="AI14" i="50"/>
  <c r="I16" i="50"/>
  <c r="AB17" i="50"/>
  <c r="AU18" i="50"/>
  <c r="V20" i="50"/>
  <c r="AO21" i="50"/>
  <c r="P23" i="50"/>
  <c r="AI24" i="50"/>
  <c r="I26" i="50"/>
  <c r="AB27" i="50"/>
  <c r="V30" i="50"/>
  <c r="AO31" i="50"/>
  <c r="P33" i="50"/>
  <c r="AI34" i="50"/>
  <c r="Y10" i="50"/>
  <c r="AL14" i="50"/>
  <c r="M16" i="50"/>
  <c r="Y20" i="50"/>
  <c r="AR21" i="50"/>
  <c r="AL24" i="50"/>
  <c r="M26" i="50"/>
  <c r="Y30" i="50"/>
  <c r="AR31" i="50"/>
  <c r="AL34" i="50"/>
  <c r="M36" i="50"/>
  <c r="P38" i="50"/>
  <c r="B44" i="50" s="1"/>
  <c r="V13" i="50"/>
  <c r="P16" i="50"/>
  <c r="V33" i="50"/>
  <c r="AO34" i="50"/>
  <c r="P36" i="50"/>
  <c r="AL7" i="50"/>
  <c r="M9" i="50"/>
  <c r="AF10" i="50"/>
  <c r="Y13" i="50"/>
  <c r="AR14" i="50"/>
  <c r="S16" i="50"/>
  <c r="AL17" i="50"/>
  <c r="M19" i="50"/>
  <c r="AF20" i="50"/>
  <c r="E22" i="50"/>
  <c r="Y23" i="50"/>
  <c r="AR24" i="50"/>
  <c r="S26" i="50"/>
  <c r="AL27" i="50"/>
  <c r="B52" i="49"/>
  <c r="Y16" i="49"/>
  <c r="AO30" i="49"/>
  <c r="AR20" i="49"/>
  <c r="V16" i="49"/>
  <c r="V9" i="49"/>
  <c r="AO10" i="49"/>
  <c r="P12" i="49"/>
  <c r="AB16" i="49"/>
  <c r="AB36" i="49"/>
  <c r="M25" i="49"/>
  <c r="AF26" i="49"/>
  <c r="E28" i="49"/>
  <c r="Y29" i="49"/>
  <c r="AR30" i="49"/>
  <c r="S32" i="49"/>
  <c r="AB9" i="49"/>
  <c r="AU10" i="49"/>
  <c r="V12" i="49"/>
  <c r="AO13" i="49"/>
  <c r="P15" i="49"/>
  <c r="AI16" i="49"/>
  <c r="AB19" i="49"/>
  <c r="AU20" i="49"/>
  <c r="V22" i="49"/>
  <c r="AO23" i="49"/>
  <c r="P25" i="49"/>
  <c r="AI26" i="49"/>
  <c r="AB29" i="49"/>
  <c r="AU30" i="49"/>
  <c r="V32" i="49"/>
  <c r="AO33" i="49"/>
  <c r="P35" i="49"/>
  <c r="AI36" i="49"/>
  <c r="Y36" i="49"/>
  <c r="V19" i="49"/>
  <c r="AO20" i="49"/>
  <c r="P22" i="49"/>
  <c r="AB26" i="49"/>
  <c r="V29" i="49"/>
  <c r="P32" i="49"/>
  <c r="E8" i="49"/>
  <c r="Y9" i="49"/>
  <c r="AR10" i="49"/>
  <c r="S12" i="49"/>
  <c r="M15" i="49"/>
  <c r="AF16" i="49"/>
  <c r="E18" i="49"/>
  <c r="Y19" i="49"/>
  <c r="S22" i="49"/>
  <c r="M35" i="49"/>
  <c r="AF36" i="49"/>
  <c r="M8" i="49"/>
  <c r="AF9" i="49"/>
  <c r="E11" i="49"/>
  <c r="Y12" i="49"/>
  <c r="AR13" i="49"/>
  <c r="S15" i="49"/>
  <c r="AL16" i="49"/>
  <c r="M18" i="49"/>
  <c r="AF19" i="49"/>
  <c r="E21" i="49"/>
  <c r="Y22" i="49"/>
  <c r="AR23" i="49"/>
  <c r="S25" i="49"/>
  <c r="AL26" i="49"/>
  <c r="M28" i="49"/>
  <c r="AF29" i="49"/>
  <c r="E31" i="49"/>
  <c r="Y32" i="49"/>
  <c r="AR33" i="49"/>
  <c r="S35" i="49"/>
  <c r="AL36" i="49"/>
  <c r="V15" i="49"/>
  <c r="AO16" i="49"/>
  <c r="P18" i="49"/>
  <c r="AB22" i="49"/>
  <c r="V25" i="49"/>
  <c r="AO26" i="49"/>
  <c r="P28" i="49"/>
  <c r="AB32" i="49"/>
  <c r="V35" i="49"/>
  <c r="AO36" i="49"/>
  <c r="E39" i="49"/>
  <c r="V36" i="49"/>
  <c r="S8" i="49"/>
  <c r="Y15" i="49"/>
  <c r="AR16" i="49"/>
  <c r="S18" i="49"/>
  <c r="Y25" i="49"/>
  <c r="AR26" i="49"/>
  <c r="S28" i="49"/>
  <c r="M31" i="49"/>
  <c r="Y35" i="49"/>
  <c r="AR36" i="49"/>
  <c r="V8" i="49"/>
  <c r="AO9" i="49"/>
  <c r="P11" i="49"/>
  <c r="AB15" i="49"/>
  <c r="AU16" i="49"/>
  <c r="V18" i="49"/>
  <c r="AO19" i="49"/>
  <c r="P21" i="49"/>
  <c r="AB25" i="49"/>
  <c r="AU26" i="49"/>
  <c r="V28" i="49"/>
  <c r="AO29" i="49"/>
  <c r="P31" i="49"/>
  <c r="AB35" i="49"/>
  <c r="AU36" i="49"/>
  <c r="E7" i="49"/>
  <c r="Y8" i="49"/>
  <c r="AR9" i="49"/>
  <c r="S11" i="49"/>
  <c r="AL12" i="49"/>
  <c r="M14" i="49"/>
  <c r="AF15" i="49"/>
  <c r="E17" i="49"/>
  <c r="Y18" i="49"/>
  <c r="AR19" i="49"/>
  <c r="S21" i="49"/>
  <c r="AL22" i="49"/>
  <c r="M24" i="49"/>
  <c r="AF25" i="49"/>
  <c r="E27" i="49"/>
  <c r="Y28" i="49"/>
  <c r="AR29" i="49"/>
  <c r="S31" i="49"/>
  <c r="M34" i="49"/>
  <c r="AF35" i="49"/>
  <c r="E37" i="49"/>
  <c r="AB8" i="49"/>
  <c r="V11" i="49"/>
  <c r="AO12" i="49"/>
  <c r="P14" i="49"/>
  <c r="AB18" i="49"/>
  <c r="V21" i="49"/>
  <c r="AO22" i="49"/>
  <c r="P24" i="49"/>
  <c r="AB28" i="49"/>
  <c r="V31" i="49"/>
  <c r="AO32" i="49"/>
  <c r="P34" i="49"/>
  <c r="M7" i="49"/>
  <c r="Y11" i="49"/>
  <c r="AR12" i="49"/>
  <c r="S14" i="49"/>
  <c r="M17" i="49"/>
  <c r="Y21" i="49"/>
  <c r="AR22" i="49"/>
  <c r="S24" i="49"/>
  <c r="M27" i="49"/>
  <c r="E30" i="49"/>
  <c r="Y31" i="49"/>
  <c r="AR32" i="49"/>
  <c r="S34" i="49"/>
  <c r="M37" i="49"/>
  <c r="V24" i="49"/>
  <c r="S7" i="49"/>
  <c r="M10" i="49"/>
  <c r="Y14" i="49"/>
  <c r="AR15" i="49"/>
  <c r="S17" i="49"/>
  <c r="M20" i="49"/>
  <c r="E23" i="49"/>
  <c r="Y24" i="49"/>
  <c r="AR25" i="49"/>
  <c r="S27" i="49"/>
  <c r="M30" i="49"/>
  <c r="E33" i="49"/>
  <c r="Y34" i="49"/>
  <c r="AR35" i="49"/>
  <c r="S37" i="49"/>
  <c r="V7" i="49"/>
  <c r="AO8" i="49"/>
  <c r="P10" i="49"/>
  <c r="AB14" i="49"/>
  <c r="V17" i="49"/>
  <c r="AO18" i="49"/>
  <c r="P20" i="49"/>
  <c r="AB24" i="49"/>
  <c r="V27" i="49"/>
  <c r="AO28" i="49"/>
  <c r="P30" i="49"/>
  <c r="AB34" i="49"/>
  <c r="AU35" i="49"/>
  <c r="V37" i="49"/>
  <c r="V34" i="49"/>
  <c r="Y7" i="49"/>
  <c r="AR8" i="49"/>
  <c r="M13" i="49"/>
  <c r="E16" i="49"/>
  <c r="Y17" i="49"/>
  <c r="AR18" i="49"/>
  <c r="S20" i="49"/>
  <c r="Y27" i="49"/>
  <c r="AR28" i="49"/>
  <c r="M33" i="49"/>
  <c r="AF34" i="49"/>
  <c r="E36" i="49"/>
  <c r="Y37" i="49"/>
  <c r="S10" i="49"/>
  <c r="M23" i="49"/>
  <c r="E26" i="49"/>
  <c r="S30" i="49"/>
  <c r="AB7" i="49"/>
  <c r="AU8" i="49"/>
  <c r="V10" i="49"/>
  <c r="AO11" i="49"/>
  <c r="P13" i="49"/>
  <c r="AI14" i="49"/>
  <c r="I16" i="49"/>
  <c r="AB17" i="49"/>
  <c r="AU18" i="49"/>
  <c r="V20" i="49"/>
  <c r="AO21" i="49"/>
  <c r="P23" i="49"/>
  <c r="AI24" i="49"/>
  <c r="I26" i="49"/>
  <c r="AB27" i="49"/>
  <c r="V30" i="49"/>
  <c r="AO31" i="49"/>
  <c r="P33" i="49"/>
  <c r="AB37" i="49"/>
  <c r="Y10" i="49"/>
  <c r="AR11" i="49"/>
  <c r="S13" i="49"/>
  <c r="M16" i="49"/>
  <c r="E19" i="49"/>
  <c r="Y20" i="49"/>
  <c r="AR21" i="49"/>
  <c r="S23" i="49"/>
  <c r="M26" i="49"/>
  <c r="Y30" i="49"/>
  <c r="AR31" i="49"/>
  <c r="S33" i="49"/>
  <c r="M36" i="49"/>
  <c r="P39" i="49"/>
  <c r="B45" i="49" s="1"/>
  <c r="AB10" i="49"/>
  <c r="V13" i="49"/>
  <c r="AO14" i="49"/>
  <c r="P16" i="49"/>
  <c r="AB20" i="49"/>
  <c r="V23" i="49"/>
  <c r="AO24" i="49"/>
  <c r="P26" i="49"/>
  <c r="V33" i="49"/>
  <c r="Y13" i="49"/>
  <c r="AR14" i="49"/>
  <c r="S16" i="49"/>
  <c r="M19" i="49"/>
  <c r="Y23" i="49"/>
  <c r="AR24" i="49"/>
  <c r="S26" i="49"/>
  <c r="B43" i="44"/>
  <c r="B51" i="44"/>
  <c r="B50" i="44"/>
  <c r="V16" i="44"/>
  <c r="AO27" i="44"/>
  <c r="V36" i="44"/>
  <c r="AO37" i="44"/>
  <c r="AO10" i="44"/>
  <c r="AB16" i="44"/>
  <c r="V19" i="44"/>
  <c r="AB26" i="44"/>
  <c r="V29" i="44"/>
  <c r="AO30" i="44"/>
  <c r="Y9" i="44"/>
  <c r="AF16" i="44"/>
  <c r="E18" i="44"/>
  <c r="AR20" i="44"/>
  <c r="AF26" i="44"/>
  <c r="AF36" i="44"/>
  <c r="AB9" i="44"/>
  <c r="AU10" i="44"/>
  <c r="V12" i="44"/>
  <c r="AO13" i="44"/>
  <c r="P15" i="44"/>
  <c r="AI16" i="44"/>
  <c r="AB19" i="44"/>
  <c r="AU20" i="44"/>
  <c r="V22" i="44"/>
  <c r="AO23" i="44"/>
  <c r="P25" i="44"/>
  <c r="AI26" i="44"/>
  <c r="AB29" i="44"/>
  <c r="AU30" i="44"/>
  <c r="V32" i="44"/>
  <c r="AO33" i="44"/>
  <c r="P35" i="44"/>
  <c r="AI36" i="44"/>
  <c r="V26" i="44"/>
  <c r="Y16" i="44"/>
  <c r="Y26" i="44"/>
  <c r="M32" i="44"/>
  <c r="Y36" i="44"/>
  <c r="V9" i="44"/>
  <c r="AO20" i="44"/>
  <c r="AB36" i="44"/>
  <c r="E8" i="44"/>
  <c r="AR10" i="44"/>
  <c r="M15" i="44"/>
  <c r="Y19" i="44"/>
  <c r="M25" i="44"/>
  <c r="E28" i="44"/>
  <c r="Y29" i="44"/>
  <c r="AR30" i="44"/>
  <c r="M35" i="44"/>
  <c r="M8" i="44"/>
  <c r="AF9" i="44"/>
  <c r="E11" i="44"/>
  <c r="Y12" i="44"/>
  <c r="AR13" i="44"/>
  <c r="AL16" i="44"/>
  <c r="M18" i="44"/>
  <c r="AF19" i="44"/>
  <c r="E21" i="44"/>
  <c r="Y22" i="44"/>
  <c r="AR23" i="44"/>
  <c r="AL26" i="44"/>
  <c r="M28" i="44"/>
  <c r="AF29" i="44"/>
  <c r="E31" i="44"/>
  <c r="Y32" i="44"/>
  <c r="AR33" i="44"/>
  <c r="AL36" i="44"/>
  <c r="V15" i="44"/>
  <c r="AO16" i="44"/>
  <c r="V25" i="44"/>
  <c r="AO26" i="44"/>
  <c r="V35" i="44"/>
  <c r="AO36" i="44"/>
  <c r="M11" i="44"/>
  <c r="E14" i="44"/>
  <c r="Y15" i="44"/>
  <c r="AR16" i="44"/>
  <c r="M21" i="44"/>
  <c r="E24" i="44"/>
  <c r="Y25" i="44"/>
  <c r="AR26" i="44"/>
  <c r="M31" i="44"/>
  <c r="E34" i="44"/>
  <c r="Y35" i="44"/>
  <c r="AR36" i="44"/>
  <c r="V8" i="44"/>
  <c r="AO9" i="44"/>
  <c r="P11" i="44"/>
  <c r="AB15" i="44"/>
  <c r="AU16" i="44"/>
  <c r="V18" i="44"/>
  <c r="AO19" i="44"/>
  <c r="P21" i="44"/>
  <c r="AB25" i="44"/>
  <c r="AU26" i="44"/>
  <c r="V28" i="44"/>
  <c r="AO29" i="44"/>
  <c r="P31" i="44"/>
  <c r="AB35" i="44"/>
  <c r="AU36" i="44"/>
  <c r="E7" i="44"/>
  <c r="Y8" i="44"/>
  <c r="AR9" i="44"/>
  <c r="AL12" i="44"/>
  <c r="M14" i="44"/>
  <c r="AF15" i="44"/>
  <c r="E17" i="44"/>
  <c r="Y18" i="44"/>
  <c r="AR19" i="44"/>
  <c r="AL22" i="44"/>
  <c r="M24" i="44"/>
  <c r="AF25" i="44"/>
  <c r="E27" i="44"/>
  <c r="Y28" i="44"/>
  <c r="AR29" i="44"/>
  <c r="AL32" i="44"/>
  <c r="M34" i="44"/>
  <c r="AF35" i="44"/>
  <c r="E37" i="44"/>
  <c r="V7" i="44"/>
  <c r="V17" i="44"/>
  <c r="V27" i="44"/>
  <c r="AO28" i="44"/>
  <c r="V37" i="44"/>
  <c r="Y7" i="44"/>
  <c r="M13" i="44"/>
  <c r="E16" i="44"/>
  <c r="Y17" i="44"/>
  <c r="AR18" i="44"/>
  <c r="M23" i="44"/>
  <c r="E26" i="44"/>
  <c r="Y27" i="44"/>
  <c r="AR28" i="44"/>
  <c r="M33" i="44"/>
  <c r="E36" i="44"/>
  <c r="Y37" i="44"/>
  <c r="AB7" i="44"/>
  <c r="AU8" i="44"/>
  <c r="V10" i="44"/>
  <c r="AO11" i="44"/>
  <c r="P13" i="44"/>
  <c r="AI14" i="44"/>
  <c r="I16" i="44"/>
  <c r="AB17" i="44"/>
  <c r="AU18" i="44"/>
  <c r="V20" i="44"/>
  <c r="AO21" i="44"/>
  <c r="P23" i="44"/>
  <c r="AI24" i="44"/>
  <c r="I26" i="44"/>
  <c r="AB27" i="44"/>
  <c r="AU28" i="44"/>
  <c r="V30" i="44"/>
  <c r="AO31" i="44"/>
  <c r="P33" i="44"/>
  <c r="AB37" i="44"/>
  <c r="AO8" i="44"/>
  <c r="AO18" i="44"/>
  <c r="Y10" i="44"/>
  <c r="M16" i="44"/>
  <c r="Y20" i="44"/>
  <c r="M26" i="44"/>
  <c r="E29" i="44"/>
  <c r="Y30" i="44"/>
  <c r="AR31" i="44"/>
  <c r="M36" i="44"/>
  <c r="AB10" i="44"/>
  <c r="AU11" i="44"/>
  <c r="V13" i="44"/>
  <c r="AO14" i="44"/>
  <c r="P16" i="44"/>
  <c r="AB20" i="44"/>
  <c r="AU21" i="44"/>
  <c r="V23" i="44"/>
  <c r="AO24" i="44"/>
  <c r="P26" i="44"/>
  <c r="AL7" i="44"/>
  <c r="M9" i="44"/>
  <c r="AF10" i="44"/>
  <c r="E12" i="44"/>
  <c r="Y13" i="44"/>
  <c r="AR14" i="44"/>
  <c r="S16" i="44"/>
  <c r="AL17" i="44"/>
  <c r="M19" i="44"/>
  <c r="AF20" i="44"/>
  <c r="E22" i="44"/>
  <c r="Y23" i="44"/>
  <c r="AR24" i="44"/>
  <c r="S26" i="44"/>
  <c r="AL27" i="44"/>
  <c r="B51" i="43"/>
  <c r="B50" i="43"/>
  <c r="V16" i="43"/>
  <c r="V26" i="43"/>
  <c r="Y26" i="43"/>
  <c r="AR37" i="43"/>
  <c r="AO10" i="43"/>
  <c r="E18" i="43"/>
  <c r="Y16" i="43"/>
  <c r="I15" i="43"/>
  <c r="AB16" i="43"/>
  <c r="V19" i="43"/>
  <c r="AO20" i="43"/>
  <c r="I25" i="43"/>
  <c r="AB26" i="43"/>
  <c r="V29" i="43"/>
  <c r="AO30" i="43"/>
  <c r="I35" i="43"/>
  <c r="AB36" i="43"/>
  <c r="Y9" i="43"/>
  <c r="Y19" i="43"/>
  <c r="M25" i="43"/>
  <c r="I8" i="43"/>
  <c r="AB9" i="43"/>
  <c r="AU10" i="43"/>
  <c r="V12" i="43"/>
  <c r="AO13" i="43"/>
  <c r="AI16" i="43"/>
  <c r="I18" i="43"/>
  <c r="AB19" i="43"/>
  <c r="AU20" i="43"/>
  <c r="V22" i="43"/>
  <c r="AO23" i="43"/>
  <c r="AI26" i="43"/>
  <c r="I28" i="43"/>
  <c r="AB29" i="43"/>
  <c r="AU30" i="43"/>
  <c r="V32" i="43"/>
  <c r="AO33" i="43"/>
  <c r="AI36" i="43"/>
  <c r="V36" i="43"/>
  <c r="Y36" i="43"/>
  <c r="V9" i="43"/>
  <c r="E8" i="43"/>
  <c r="AR10" i="43"/>
  <c r="AF16" i="43"/>
  <c r="AR20" i="43"/>
  <c r="AF26" i="43"/>
  <c r="E28" i="43"/>
  <c r="Y29" i="43"/>
  <c r="AR30" i="43"/>
  <c r="M35" i="43"/>
  <c r="AF36" i="43"/>
  <c r="M8" i="43"/>
  <c r="AF9" i="43"/>
  <c r="E11" i="43"/>
  <c r="Y12" i="43"/>
  <c r="AR13" i="43"/>
  <c r="AL16" i="43"/>
  <c r="M18" i="43"/>
  <c r="AF19" i="43"/>
  <c r="E21" i="43"/>
  <c r="Y22" i="43"/>
  <c r="AR23" i="43"/>
  <c r="S25" i="43"/>
  <c r="AL26" i="43"/>
  <c r="M28" i="43"/>
  <c r="AF29" i="43"/>
  <c r="E31" i="43"/>
  <c r="Y32" i="43"/>
  <c r="AR33" i="43"/>
  <c r="S35" i="43"/>
  <c r="AL36" i="43"/>
  <c r="V15" i="43"/>
  <c r="AO16" i="43"/>
  <c r="V25" i="43"/>
  <c r="AO26" i="43"/>
  <c r="I31" i="43"/>
  <c r="AB32" i="43"/>
  <c r="V35" i="43"/>
  <c r="AO36" i="43"/>
  <c r="E38" i="43"/>
  <c r="B43" i="43" s="1"/>
  <c r="Y15" i="43"/>
  <c r="AR16" i="43"/>
  <c r="Y25" i="43"/>
  <c r="AR26" i="43"/>
  <c r="Y35" i="43"/>
  <c r="AR36" i="43"/>
  <c r="V8" i="43"/>
  <c r="AO9" i="43"/>
  <c r="I14" i="43"/>
  <c r="AB15" i="43"/>
  <c r="AU16" i="43"/>
  <c r="V18" i="43"/>
  <c r="AO19" i="43"/>
  <c r="I24" i="43"/>
  <c r="AB25" i="43"/>
  <c r="AU26" i="43"/>
  <c r="V28" i="43"/>
  <c r="AO29" i="43"/>
  <c r="I34" i="43"/>
  <c r="AB35" i="43"/>
  <c r="AU36" i="43"/>
  <c r="E7" i="43"/>
  <c r="Y8" i="43"/>
  <c r="AR9" i="43"/>
  <c r="AL12" i="43"/>
  <c r="M14" i="43"/>
  <c r="AF15" i="43"/>
  <c r="E17" i="43"/>
  <c r="Y18" i="43"/>
  <c r="AR19" i="43"/>
  <c r="AL22" i="43"/>
  <c r="M24" i="43"/>
  <c r="AF25" i="43"/>
  <c r="E27" i="43"/>
  <c r="Y28" i="43"/>
  <c r="AR29" i="43"/>
  <c r="S31" i="43"/>
  <c r="AL32" i="43"/>
  <c r="M34" i="43"/>
  <c r="AF35" i="43"/>
  <c r="E37" i="43"/>
  <c r="V11" i="43"/>
  <c r="AO12" i="43"/>
  <c r="V21" i="43"/>
  <c r="AO22" i="43"/>
  <c r="I27" i="43"/>
  <c r="AB28" i="43"/>
  <c r="V31" i="43"/>
  <c r="AO32" i="43"/>
  <c r="I37" i="43"/>
  <c r="Y11" i="43"/>
  <c r="AR12" i="43"/>
  <c r="Y21" i="43"/>
  <c r="AR22" i="43"/>
  <c r="Y31" i="43"/>
  <c r="AR32" i="43"/>
  <c r="V14" i="43"/>
  <c r="E13" i="43"/>
  <c r="Y14" i="43"/>
  <c r="AR15" i="43"/>
  <c r="M20" i="43"/>
  <c r="AF21" i="43"/>
  <c r="E23" i="43"/>
  <c r="Y24" i="43"/>
  <c r="AR25" i="43"/>
  <c r="M30" i="43"/>
  <c r="AF31" i="43"/>
  <c r="E33" i="43"/>
  <c r="Y34" i="43"/>
  <c r="AR35" i="43"/>
  <c r="V24" i="43"/>
  <c r="V7" i="43"/>
  <c r="AO8" i="43"/>
  <c r="I13" i="43"/>
  <c r="AB14" i="43"/>
  <c r="AU15" i="43"/>
  <c r="V17" i="43"/>
  <c r="AO18" i="43"/>
  <c r="I23" i="43"/>
  <c r="AB24" i="43"/>
  <c r="AU25" i="43"/>
  <c r="V27" i="43"/>
  <c r="AO28" i="43"/>
  <c r="I33" i="43"/>
  <c r="AB34" i="43"/>
  <c r="AU35" i="43"/>
  <c r="V37" i="43"/>
  <c r="Y7" i="43"/>
  <c r="AR8" i="43"/>
  <c r="E16" i="43"/>
  <c r="Y17" i="43"/>
  <c r="AR18" i="43"/>
  <c r="AF24" i="43"/>
  <c r="E26" i="43"/>
  <c r="Y27" i="43"/>
  <c r="AR28" i="43"/>
  <c r="M33" i="43"/>
  <c r="AF34" i="43"/>
  <c r="E36" i="43"/>
  <c r="Y37" i="43"/>
  <c r="AB7" i="43"/>
  <c r="V10" i="43"/>
  <c r="AO11" i="43"/>
  <c r="I16" i="43"/>
  <c r="AB17" i="43"/>
  <c r="I26" i="43"/>
  <c r="AB27" i="43"/>
  <c r="V30" i="43"/>
  <c r="AO31" i="43"/>
  <c r="I36" i="43"/>
  <c r="AB37" i="43"/>
  <c r="AO21" i="43"/>
  <c r="E9" i="43"/>
  <c r="Y10" i="43"/>
  <c r="AR11" i="43"/>
  <c r="AF17" i="43"/>
  <c r="Y20" i="43"/>
  <c r="AF27" i="43"/>
  <c r="E29" i="43"/>
  <c r="Y30" i="43"/>
  <c r="AR31" i="43"/>
  <c r="AF7" i="43"/>
  <c r="AF37" i="43"/>
  <c r="AI7" i="43"/>
  <c r="I9" i="43"/>
  <c r="AB10" i="43"/>
  <c r="AU11" i="43"/>
  <c r="V13" i="43"/>
  <c r="AO14" i="43"/>
  <c r="P16" i="43"/>
  <c r="AI17" i="43"/>
  <c r="I19" i="43"/>
  <c r="AB20" i="43"/>
  <c r="AU21" i="43"/>
  <c r="V23" i="43"/>
  <c r="AO24" i="43"/>
  <c r="P26" i="43"/>
  <c r="AI27" i="43"/>
  <c r="V33" i="43"/>
  <c r="V34" i="43"/>
  <c r="M16" i="43"/>
  <c r="E19" i="43"/>
  <c r="AR21" i="43"/>
  <c r="M26" i="43"/>
  <c r="M36" i="43"/>
  <c r="AL7" i="43"/>
  <c r="M9" i="43"/>
  <c r="AF10" i="43"/>
  <c r="E12" i="43"/>
  <c r="Y13" i="43"/>
  <c r="AR14" i="43"/>
  <c r="S16" i="43"/>
  <c r="AL17" i="43"/>
  <c r="M19" i="43"/>
  <c r="AF20" i="43"/>
  <c r="E22" i="43"/>
  <c r="Y23" i="43"/>
  <c r="AR24" i="43"/>
  <c r="S26" i="43"/>
  <c r="AL27" i="43"/>
  <c r="B50" i="42"/>
  <c r="AO7" i="42"/>
  <c r="AR7" i="42"/>
  <c r="AU7" i="42"/>
  <c r="E7" i="42"/>
  <c r="M7" i="42"/>
  <c r="P7" i="42"/>
  <c r="S7" i="42"/>
  <c r="V7" i="42"/>
  <c r="B45" i="42"/>
  <c r="V39" i="42" l="1"/>
  <c r="Y39" i="42"/>
  <c r="B47" i="42" s="1"/>
  <c r="B51" i="42"/>
  <c r="B50" i="60"/>
  <c r="B44" i="56"/>
  <c r="B51" i="56"/>
  <c r="B51" i="55"/>
  <c r="Y39" i="53"/>
  <c r="B47" i="53" s="1"/>
  <c r="B50" i="53"/>
  <c r="B44" i="49"/>
  <c r="V39" i="60"/>
  <c r="B46" i="60" s="1"/>
  <c r="Y39" i="60"/>
  <c r="B47" i="60" s="1"/>
  <c r="B54" i="60"/>
  <c r="V38" i="59"/>
  <c r="B45" i="59" s="1"/>
  <c r="B53" i="59" s="1"/>
  <c r="Y38" i="59"/>
  <c r="B46" i="59" s="1"/>
  <c r="V39" i="58"/>
  <c r="B46" i="58" s="1"/>
  <c r="B54" i="58" s="1"/>
  <c r="Y39" i="58"/>
  <c r="B47" i="58" s="1"/>
  <c r="V38" i="57"/>
  <c r="B45" i="57" s="1"/>
  <c r="Y38" i="57"/>
  <c r="B46" i="57" s="1"/>
  <c r="B53" i="57"/>
  <c r="V39" i="56"/>
  <c r="B46" i="56" s="1"/>
  <c r="Y39" i="56"/>
  <c r="B47" i="56" s="1"/>
  <c r="V39" i="55"/>
  <c r="B46" i="55" s="1"/>
  <c r="Y39" i="55"/>
  <c r="B47" i="55" s="1"/>
  <c r="B54" i="55" s="1"/>
  <c r="Y38" i="54"/>
  <c r="B46" i="54" s="1"/>
  <c r="B53" i="54" s="1"/>
  <c r="V38" i="54"/>
  <c r="B45" i="54" s="1"/>
  <c r="V39" i="53"/>
  <c r="B46" i="53" s="1"/>
  <c r="B54" i="53" s="1"/>
  <c r="V38" i="52"/>
  <c r="B45" i="52" s="1"/>
  <c r="B53" i="52"/>
  <c r="V38" i="51"/>
  <c r="B45" i="51" s="1"/>
  <c r="B53" i="51"/>
  <c r="V38" i="50"/>
  <c r="B45" i="50" s="1"/>
  <c r="Y38" i="50"/>
  <c r="B46" i="50" s="1"/>
  <c r="B53" i="50"/>
  <c r="V39" i="49"/>
  <c r="B46" i="49" s="1"/>
  <c r="Y39" i="49"/>
  <c r="B47" i="49" s="1"/>
  <c r="B54" i="49" s="1"/>
  <c r="Y38" i="44"/>
  <c r="B46" i="44" s="1"/>
  <c r="V38" i="44"/>
  <c r="B45" i="44" s="1"/>
  <c r="B53" i="44"/>
  <c r="V38" i="43"/>
  <c r="B45" i="43" s="1"/>
  <c r="Y38" i="43"/>
  <c r="B46" i="43" s="1"/>
  <c r="B53" i="43"/>
  <c r="B46" i="42"/>
  <c r="B54" i="42" s="1"/>
  <c r="B54" i="56" l="1"/>
  <c r="AT38" i="41" l="1"/>
  <c r="AS38" i="41"/>
  <c r="AQ38" i="41"/>
  <c r="AP38" i="41"/>
  <c r="AN38" i="41"/>
  <c r="AM38" i="41"/>
  <c r="AK38" i="41"/>
  <c r="AJ38" i="41"/>
  <c r="AH38" i="41"/>
  <c r="AG38" i="41"/>
  <c r="AE38" i="41"/>
  <c r="AC38" i="41"/>
  <c r="AA38" i="41"/>
  <c r="Z38" i="41"/>
  <c r="X38" i="41"/>
  <c r="W38" i="41"/>
  <c r="U38" i="41"/>
  <c r="T38" i="41"/>
  <c r="R38" i="41"/>
  <c r="Q38" i="41"/>
  <c r="O38" i="41"/>
  <c r="N38" i="41"/>
  <c r="L38" i="41"/>
  <c r="J38" i="41"/>
  <c r="H38" i="41"/>
  <c r="F38" i="41"/>
  <c r="D38" i="41"/>
  <c r="B38" i="41"/>
  <c r="E38" i="41" s="1"/>
  <c r="Y13" i="41"/>
  <c r="AS5" i="41"/>
  <c r="AU28" i="41" s="1"/>
  <c r="AP5" i="41"/>
  <c r="AR17" i="41" s="1"/>
  <c r="AM5" i="41"/>
  <c r="AO7" i="41" s="1"/>
  <c r="AJ5" i="41"/>
  <c r="AL7" i="41" s="1"/>
  <c r="AG5" i="41"/>
  <c r="AI7" i="41" s="1"/>
  <c r="AC5" i="41"/>
  <c r="AF9" i="41" s="1"/>
  <c r="Z5" i="41"/>
  <c r="AB30" i="41" s="1"/>
  <c r="W5" i="41"/>
  <c r="Y26" i="41" s="1"/>
  <c r="T5" i="41"/>
  <c r="V16" i="41" s="1"/>
  <c r="Q5" i="41"/>
  <c r="S12" i="41" s="1"/>
  <c r="N5" i="41"/>
  <c r="P16" i="41" s="1"/>
  <c r="J5" i="41"/>
  <c r="M33" i="41" s="1"/>
  <c r="F5" i="41"/>
  <c r="I26" i="41" s="1"/>
  <c r="B5" i="41"/>
  <c r="I10" i="41" l="1"/>
  <c r="I11" i="41"/>
  <c r="I25" i="41"/>
  <c r="I32" i="41"/>
  <c r="M21" i="41"/>
  <c r="AB23" i="41"/>
  <c r="AF23" i="41"/>
  <c r="M25" i="41"/>
  <c r="M28" i="41"/>
  <c r="M11" i="41"/>
  <c r="M12" i="41"/>
  <c r="Y12" i="41"/>
  <c r="M32" i="41"/>
  <c r="M36" i="41"/>
  <c r="AF17" i="41"/>
  <c r="M19" i="41"/>
  <c r="P12" i="41"/>
  <c r="P22" i="41"/>
  <c r="P33" i="41"/>
  <c r="AB13" i="41"/>
  <c r="AB33" i="41"/>
  <c r="AF13" i="41"/>
  <c r="AF33" i="41"/>
  <c r="AB38" i="41"/>
  <c r="P15" i="41"/>
  <c r="P24" i="41"/>
  <c r="S15" i="41"/>
  <c r="P36" i="41"/>
  <c r="Y16" i="41"/>
  <c r="Y36" i="41"/>
  <c r="AB16" i="41"/>
  <c r="AB37" i="41"/>
  <c r="AI38" i="41"/>
  <c r="B48" i="41" s="1"/>
  <c r="AF16" i="41"/>
  <c r="P25" i="41"/>
  <c r="P7" i="41"/>
  <c r="M17" i="41"/>
  <c r="P26" i="41"/>
  <c r="P23" i="41"/>
  <c r="P32" i="41"/>
  <c r="P8" i="41"/>
  <c r="S26" i="41"/>
  <c r="P9" i="41"/>
  <c r="AB26" i="41"/>
  <c r="AO38" i="41"/>
  <c r="P19" i="41"/>
  <c r="AB10" i="41"/>
  <c r="AB19" i="41"/>
  <c r="AF27" i="41"/>
  <c r="AF10" i="41"/>
  <c r="V20" i="41"/>
  <c r="AB20" i="41"/>
  <c r="P28" i="41"/>
  <c r="AF20" i="41"/>
  <c r="S29" i="41"/>
  <c r="P11" i="41"/>
  <c r="I21" i="41"/>
  <c r="AF30" i="41"/>
  <c r="S38" i="41"/>
  <c r="AI9" i="41"/>
  <c r="AL34" i="41"/>
  <c r="AL14" i="41"/>
  <c r="AU7" i="41"/>
  <c r="I18" i="41"/>
  <c r="I8" i="41"/>
  <c r="M18" i="41"/>
  <c r="I29" i="41"/>
  <c r="M8" i="41"/>
  <c r="I15" i="41"/>
  <c r="P18" i="41"/>
  <c r="I22" i="41"/>
  <c r="M29" i="41"/>
  <c r="V33" i="41"/>
  <c r="AF37" i="41"/>
  <c r="AI30" i="41"/>
  <c r="AU14" i="41"/>
  <c r="AU21" i="41"/>
  <c r="AU11" i="41"/>
  <c r="I12" i="41"/>
  <c r="M15" i="41"/>
  <c r="I19" i="41"/>
  <c r="M22" i="41"/>
  <c r="M26" i="41"/>
  <c r="P29" i="41"/>
  <c r="Y33" i="41"/>
  <c r="AI37" i="41"/>
  <c r="AI23" i="41"/>
  <c r="AI34" i="41"/>
  <c r="AL23" i="41"/>
  <c r="AI27" i="41"/>
  <c r="AR7" i="41"/>
  <c r="AU17" i="41"/>
  <c r="M9" i="41"/>
  <c r="V29" i="41"/>
  <c r="M16" i="41"/>
  <c r="V19" i="41"/>
  <c r="V23" i="41"/>
  <c r="V26" i="41"/>
  <c r="Y30" i="41"/>
  <c r="AI33" i="41"/>
  <c r="AR37" i="41"/>
  <c r="B47" i="41"/>
  <c r="AO34" i="41"/>
  <c r="AO30" i="41"/>
  <c r="AR14" i="41"/>
  <c r="I9" i="41"/>
  <c r="AL37" i="41"/>
  <c r="AO37" i="41"/>
  <c r="V12" i="41"/>
  <c r="Y19" i="41"/>
  <c r="Y23" i="41"/>
  <c r="I34" i="41"/>
  <c r="AU37" i="41"/>
  <c r="AL30" i="41"/>
  <c r="AI16" i="41"/>
  <c r="AR34" i="41"/>
  <c r="AI10" i="41"/>
  <c r="AI13" i="41"/>
  <c r="AL16" i="41"/>
  <c r="AI20" i="41"/>
  <c r="AL27" i="41"/>
  <c r="AR30" i="41"/>
  <c r="AU34" i="41"/>
  <c r="AL10" i="41"/>
  <c r="AL13" i="41"/>
  <c r="AL20" i="41"/>
  <c r="AO27" i="41"/>
  <c r="AO10" i="41"/>
  <c r="AO13" i="41"/>
  <c r="AO20" i="41"/>
  <c r="AI24" i="41"/>
  <c r="AR27" i="41"/>
  <c r="I31" i="41"/>
  <c r="I35" i="41"/>
  <c r="AR10" i="41"/>
  <c r="AR13" i="41"/>
  <c r="AL17" i="41"/>
  <c r="AR20" i="41"/>
  <c r="AO24" i="41"/>
  <c r="AU27" i="41"/>
  <c r="AR31" i="41"/>
  <c r="M35" i="41"/>
  <c r="AR38" i="41"/>
  <c r="B51" i="41" s="1"/>
  <c r="AU10" i="41"/>
  <c r="AO17" i="41"/>
  <c r="AU20" i="41"/>
  <c r="AR24" i="41"/>
  <c r="AU31" i="41"/>
  <c r="P35" i="41"/>
  <c r="P38" i="41"/>
  <c r="B44" i="41" s="1"/>
  <c r="I14" i="41"/>
  <c r="AU24" i="41"/>
  <c r="I28" i="41"/>
  <c r="I36" i="41"/>
  <c r="AU38" i="41"/>
  <c r="B52" i="41" s="1"/>
  <c r="S23" i="41"/>
  <c r="S30" i="41"/>
  <c r="S37" i="41"/>
  <c r="S20" i="41"/>
  <c r="S8" i="41"/>
  <c r="S27" i="41"/>
  <c r="S34" i="41"/>
  <c r="S10" i="41"/>
  <c r="S17" i="41"/>
  <c r="S14" i="41"/>
  <c r="S18" i="41"/>
  <c r="S25" i="41"/>
  <c r="S24" i="41"/>
  <c r="S7" i="41"/>
  <c r="S31" i="41"/>
  <c r="S21" i="41"/>
  <c r="S28" i="41"/>
  <c r="S35" i="41"/>
  <c r="S11" i="41"/>
  <c r="S32" i="41"/>
  <c r="AB27" i="41"/>
  <c r="AB34" i="41"/>
  <c r="AB17" i="41"/>
  <c r="AB35" i="41"/>
  <c r="AB24" i="41"/>
  <c r="AB7" i="41"/>
  <c r="AB31" i="41"/>
  <c r="AB14" i="41"/>
  <c r="AB21" i="41"/>
  <c r="AB11" i="41"/>
  <c r="AB36" i="41"/>
  <c r="AB28" i="41"/>
  <c r="AB29" i="41"/>
  <c r="AB18" i="41"/>
  <c r="AB25" i="41"/>
  <c r="AB8" i="41"/>
  <c r="AB32" i="41"/>
  <c r="AB15" i="41"/>
  <c r="AB22" i="41"/>
  <c r="AB12" i="41"/>
  <c r="AI17" i="41"/>
  <c r="AI31" i="41"/>
  <c r="AI14" i="41"/>
  <c r="AI25" i="41"/>
  <c r="AI21" i="41"/>
  <c r="AI28" i="41"/>
  <c r="AI35" i="41"/>
  <c r="AI11" i="41"/>
  <c r="AI8" i="41"/>
  <c r="AI18" i="41"/>
  <c r="AI26" i="41"/>
  <c r="AI32" i="41"/>
  <c r="AI15" i="41"/>
  <c r="AI22" i="41"/>
  <c r="AI29" i="41"/>
  <c r="AI12" i="41"/>
  <c r="AI36" i="41"/>
  <c r="AI19" i="41"/>
  <c r="S9" i="41"/>
  <c r="AL38" i="41"/>
  <c r="V30" i="41"/>
  <c r="V13" i="41"/>
  <c r="V37" i="41"/>
  <c r="V27" i="41"/>
  <c r="V21" i="41"/>
  <c r="V34" i="41"/>
  <c r="V10" i="41"/>
  <c r="V17" i="41"/>
  <c r="V15" i="41"/>
  <c r="V24" i="41"/>
  <c r="V7" i="41"/>
  <c r="V31" i="41"/>
  <c r="V14" i="41"/>
  <c r="V32" i="41"/>
  <c r="V28" i="41"/>
  <c r="V35" i="41"/>
  <c r="V11" i="41"/>
  <c r="V18" i="41"/>
  <c r="V25" i="41"/>
  <c r="V8" i="41"/>
  <c r="V22" i="41"/>
  <c r="Y37" i="41"/>
  <c r="Y20" i="41"/>
  <c r="Y27" i="41"/>
  <c r="Y34" i="41"/>
  <c r="Y10" i="41"/>
  <c r="Y17" i="41"/>
  <c r="Y24" i="41"/>
  <c r="Y7" i="41"/>
  <c r="Y31" i="41"/>
  <c r="Y14" i="41"/>
  <c r="Y21" i="41"/>
  <c r="Y28" i="41"/>
  <c r="Y15" i="41"/>
  <c r="Y22" i="41"/>
  <c r="Y35" i="41"/>
  <c r="Y11" i="41"/>
  <c r="Y18" i="41"/>
  <c r="Y25" i="41"/>
  <c r="Y8" i="41"/>
  <c r="Y32" i="41"/>
  <c r="Y29" i="41"/>
  <c r="AF34" i="41"/>
  <c r="AF24" i="41"/>
  <c r="AF18" i="41"/>
  <c r="AF31" i="41"/>
  <c r="AF14" i="41"/>
  <c r="AF21" i="41"/>
  <c r="AF12" i="41"/>
  <c r="AF28" i="41"/>
  <c r="AF35" i="41"/>
  <c r="AF11" i="41"/>
  <c r="AF36" i="41"/>
  <c r="AF25" i="41"/>
  <c r="AF8" i="41"/>
  <c r="AF32" i="41"/>
  <c r="AF15" i="41"/>
  <c r="AF22" i="41"/>
  <c r="AF29" i="41"/>
  <c r="AF19" i="41"/>
  <c r="AF26" i="41"/>
  <c r="AL24" i="41"/>
  <c r="AL31" i="41"/>
  <c r="AL21" i="41"/>
  <c r="AL28" i="41"/>
  <c r="AL33" i="41"/>
  <c r="AL35" i="41"/>
  <c r="AL11" i="41"/>
  <c r="AL15" i="41"/>
  <c r="AL9" i="41"/>
  <c r="AL18" i="41"/>
  <c r="AL25" i="41"/>
  <c r="AL8" i="41"/>
  <c r="AL32" i="41"/>
  <c r="AL22" i="41"/>
  <c r="AL29" i="41"/>
  <c r="AL12" i="41"/>
  <c r="AL36" i="41"/>
  <c r="AL19" i="41"/>
  <c r="AL26" i="41"/>
  <c r="V9" i="41"/>
  <c r="AO31" i="41"/>
  <c r="AO14" i="41"/>
  <c r="AO28" i="41"/>
  <c r="AO22" i="41"/>
  <c r="AO35" i="41"/>
  <c r="AO11" i="41"/>
  <c r="AO18" i="41"/>
  <c r="AO16" i="41"/>
  <c r="AO23" i="41"/>
  <c r="AO25" i="41"/>
  <c r="AO8" i="41"/>
  <c r="AO32" i="41"/>
  <c r="AO15" i="41"/>
  <c r="AO29" i="41"/>
  <c r="AO12" i="41"/>
  <c r="AO36" i="41"/>
  <c r="AO19" i="41"/>
  <c r="AO26" i="41"/>
  <c r="AO33" i="41"/>
  <c r="AO9" i="41"/>
  <c r="Y9" i="41"/>
  <c r="AO21" i="41"/>
  <c r="AR21" i="41"/>
  <c r="AR28" i="41"/>
  <c r="AR35" i="41"/>
  <c r="AR11" i="41"/>
  <c r="AR29" i="41"/>
  <c r="AR18" i="41"/>
  <c r="AR25" i="41"/>
  <c r="AR8" i="41"/>
  <c r="AR12" i="41"/>
  <c r="AR23" i="41"/>
  <c r="AR32" i="41"/>
  <c r="AR15" i="41"/>
  <c r="AR22" i="41"/>
  <c r="AR36" i="41"/>
  <c r="AR19" i="41"/>
  <c r="AR26" i="41"/>
  <c r="AR33" i="41"/>
  <c r="AR9" i="41"/>
  <c r="AR16" i="41"/>
  <c r="AB9" i="41"/>
  <c r="S16" i="41"/>
  <c r="S13" i="41"/>
  <c r="S19" i="41"/>
  <c r="S36" i="41"/>
  <c r="S22" i="41"/>
  <c r="S33" i="41"/>
  <c r="V36" i="41"/>
  <c r="AU23" i="41"/>
  <c r="AU16" i="41"/>
  <c r="AU9" i="41"/>
  <c r="M14" i="41"/>
  <c r="P21" i="41"/>
  <c r="I24" i="41"/>
  <c r="M31" i="41"/>
  <c r="AU33" i="41"/>
  <c r="P14" i="41"/>
  <c r="I17" i="41"/>
  <c r="M24" i="41"/>
  <c r="AU26" i="41"/>
  <c r="P31" i="41"/>
  <c r="M10" i="41"/>
  <c r="AU12" i="41"/>
  <c r="P17" i="41"/>
  <c r="I27" i="41"/>
  <c r="AU29" i="41"/>
  <c r="M34" i="41"/>
  <c r="E37" i="41"/>
  <c r="P10" i="41"/>
  <c r="I20" i="41"/>
  <c r="AU22" i="41"/>
  <c r="M27" i="41"/>
  <c r="P34" i="41"/>
  <c r="I37" i="41"/>
  <c r="AU13" i="41"/>
  <c r="AU30" i="41"/>
  <c r="I13" i="41"/>
  <c r="AU15" i="41"/>
  <c r="M20" i="41"/>
  <c r="P27" i="41"/>
  <c r="I30" i="41"/>
  <c r="AU32" i="41"/>
  <c r="M37" i="41"/>
  <c r="AU36" i="41"/>
  <c r="AU8" i="41"/>
  <c r="M13" i="41"/>
  <c r="P20" i="41"/>
  <c r="I23" i="41"/>
  <c r="AU25" i="41"/>
  <c r="M30" i="41"/>
  <c r="P37" i="41"/>
  <c r="AU19" i="41"/>
  <c r="P13" i="41"/>
  <c r="I16" i="41"/>
  <c r="AU18" i="41"/>
  <c r="M23" i="41"/>
  <c r="P30" i="41"/>
  <c r="I33" i="41"/>
  <c r="AU35" i="41"/>
  <c r="B49" i="41" l="1"/>
  <c r="B43" i="41"/>
  <c r="B50" i="41"/>
  <c r="Y38" i="41"/>
  <c r="B46" i="41" s="1"/>
  <c r="V38" i="41"/>
  <c r="B45" i="41" s="1"/>
  <c r="B53" i="4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<sst xmlns="http://schemas.openxmlformats.org/spreadsheetml/2006/main" count="2032" uniqueCount="47">
  <si>
    <t>date</t>
  </si>
  <si>
    <t>rabot 2</t>
  </si>
  <si>
    <t xml:space="preserve">rabot 3 </t>
  </si>
  <si>
    <t>CN 2</t>
  </si>
  <si>
    <t>col 12%</t>
  </si>
  <si>
    <t>formage</t>
  </si>
  <si>
    <t>total</t>
  </si>
  <si>
    <t>objectif poste</t>
  </si>
  <si>
    <t xml:space="preserve">colisage projet </t>
  </si>
  <si>
    <t>objectif heure</t>
  </si>
  <si>
    <t>poids</t>
  </si>
  <si>
    <t>%</t>
  </si>
  <si>
    <t xml:space="preserve">temps en heure </t>
  </si>
  <si>
    <t>CN</t>
  </si>
  <si>
    <t>Total</t>
  </si>
  <si>
    <t>col 4800</t>
  </si>
  <si>
    <t xml:space="preserve">burny 2 </t>
  </si>
  <si>
    <t>ponceuse</t>
  </si>
  <si>
    <t>nombre de pièces</t>
  </si>
  <si>
    <t>nombre de toles</t>
  </si>
  <si>
    <t>nombre de toles projet 9%</t>
  </si>
  <si>
    <t>Col Marginales SHELLS NEF 4</t>
  </si>
  <si>
    <t>Col Marginales TÔLES DE FONDS NEF 3</t>
  </si>
  <si>
    <t>RABOT</t>
  </si>
  <si>
    <t>MARGINALES</t>
  </si>
  <si>
    <t>PONCEUSE</t>
  </si>
  <si>
    <t>BURNY</t>
  </si>
  <si>
    <t>FORMAGE</t>
  </si>
  <si>
    <t>COLISAGE PROJET</t>
  </si>
  <si>
    <t>COLISAGE 12%</t>
  </si>
  <si>
    <t>COLISAGE 4800</t>
  </si>
  <si>
    <t>CN 1</t>
  </si>
  <si>
    <t xml:space="preserve">DATE </t>
  </si>
  <si>
    <t xml:space="preserve">Burny 1 </t>
  </si>
  <si>
    <t xml:space="preserve">observations </t>
  </si>
  <si>
    <t>Burny 2</t>
  </si>
  <si>
    <t xml:space="preserve">Rabot 1 </t>
  </si>
  <si>
    <t>Rabot 2</t>
  </si>
  <si>
    <t>Rabot 3</t>
  </si>
  <si>
    <t>Colisage 12 %</t>
  </si>
  <si>
    <t>colisage 4800</t>
  </si>
  <si>
    <t>TRI</t>
  </si>
  <si>
    <t>LISSE</t>
  </si>
  <si>
    <t>1500T</t>
  </si>
  <si>
    <t>Nombre de pièces</t>
  </si>
  <si>
    <t>rabot 1</t>
  </si>
  <si>
    <t xml:space="preserve">burny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</si>
</sst>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9"/>
      <color rgb="FF333333"/>
      <name val="Poppins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10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10" fontId="0" fillId="0" borderId="1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15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7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14" fontId="6" fillId="3" borderId="12" xfId="0" applyNumberFormat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4" fontId="6" fillId="3" borderId="2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10" fontId="1" fillId="0" borderId="14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5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0" borderId="33" xfId="0" applyNumberFormat="1" applyFill="1" applyBorder="1" applyAlignment="1">
      <alignment horizontal="center" vertical="center"/>
    </xf>
    <xf numFmtId="0" fontId="0" fillId="0" borderId="35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5" fillId="6" borderId="2" xfId="0" applyNumberFormat="1" applyFont="1" applyFill="1" applyBorder="1" applyAlignment="1">
      <alignment horizontal="center" vertical="center"/>
    </xf>
    <xf numFmtId="0" fontId="0" fillId="6" borderId="20" xfId="0" applyNumberFormat="1" applyFill="1" applyBorder="1" applyAlignment="1">
      <alignment horizontal="center" vertical="center"/>
    </xf>
    <xf numFmtId="0" fontId="0" fillId="6" borderId="35" xfId="0" applyNumberFormat="1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17" xfId="0" applyNumberFormat="1" applyFill="1" applyBorder="1" applyAlignment="1">
      <alignment horizontal="center" vertical="center"/>
    </xf>
    <xf numFmtId="0" fontId="0" fillId="6" borderId="8" xfId="0" applyNumberForma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15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3" xfId="0" applyNumberFormat="1" applyFill="1" applyBorder="1" applyAlignment="1">
      <alignment horizontal="center" vertical="center"/>
    </xf>
    <xf numFmtId="14" fontId="5" fillId="6" borderId="0" xfId="0" applyNumberFormat="1" applyFont="1" applyFill="1" applyBorder="1" applyAlignment="1">
      <alignment horizontal="center" vertical="center"/>
    </xf>
    <xf numFmtId="10" fontId="0" fillId="0" borderId="14" xfId="0" applyNumberFormat="1" applyFill="1" applyBorder="1" applyAlignment="1" applyProtection="1">
      <alignment horizontal="center" vertical="center"/>
    </xf>
    <xf numFmtId="0" fontId="0" fillId="0" borderId="15" xfId="0" applyNumberFormat="1" applyFill="1" applyBorder="1" applyAlignment="1" applyProtection="1">
      <alignment horizontal="center" vertical="center"/>
      <protection locked="0"/>
    </xf>
    <xf numFmtId="0" fontId="0" fillId="0" borderId="33" xfId="0" applyNumberFormat="1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/>
      <protection locked="0"/>
    </xf>
    <xf numFmtId="0" fontId="0" fillId="0" borderId="15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34" xfId="0" applyNumberFormat="1" applyFill="1" applyBorder="1" applyAlignment="1" applyProtection="1">
      <alignment horizontal="center" vertical="center"/>
      <protection locked="0"/>
    </xf>
    <xf numFmtId="0" fontId="0" fillId="0" borderId="20" xfId="0" applyNumberFormat="1" applyFill="1" applyBorder="1" applyAlignment="1" applyProtection="1">
      <alignment horizontal="center" vertical="center"/>
      <protection locked="0"/>
    </xf>
    <xf numFmtId="0" fontId="0" fillId="0" borderId="35" xfId="0" applyNumberFormat="1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10" fontId="0" fillId="0" borderId="14" xfId="0" applyNumberFormat="1" applyFill="1" applyBorder="1" applyAlignment="1" applyProtection="1">
      <alignment horizontal="center" vertical="center"/>
      <protection locked="0"/>
    </xf>
    <xf numFmtId="0" fontId="0" fillId="0" borderId="17" xfId="0" applyNumberFormat="1" applyFill="1" applyBorder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horizontal="center" vertical="center"/>
      <protection locked="0"/>
    </xf>
    <xf numFmtId="0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10" fontId="0" fillId="6" borderId="14" xfId="0" applyNumberFormat="1" applyFill="1" applyBorder="1" applyAlignment="1" applyProtection="1">
      <alignment horizontal="center" vertical="center"/>
    </xf>
    <xf numFmtId="0" fontId="0" fillId="6" borderId="20" xfId="0" applyNumberFormat="1" applyFill="1" applyBorder="1" applyAlignment="1" applyProtection="1">
      <alignment horizontal="center" vertical="center"/>
      <protection locked="0"/>
    </xf>
    <xf numFmtId="0" fontId="0" fillId="6" borderId="35" xfId="0" applyNumberFormat="1" applyFill="1" applyBorder="1" applyAlignment="1" applyProtection="1">
      <alignment horizontal="center" vertical="center"/>
      <protection locked="0"/>
    </xf>
    <xf numFmtId="0" fontId="0" fillId="6" borderId="21" xfId="0" applyFill="1" applyBorder="1" applyAlignment="1" applyProtection="1">
      <alignment horizontal="center" vertical="center"/>
      <protection locked="0"/>
    </xf>
    <xf numFmtId="0" fontId="0" fillId="6" borderId="21" xfId="0" applyNumberForma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10" fontId="0" fillId="0" borderId="16" xfId="0" applyNumberFormat="1" applyBorder="1" applyAlignment="1" applyProtection="1">
      <alignment horizontal="center" vertical="center"/>
      <protection locked="0"/>
    </xf>
    <xf numFmtId="0" fontId="0" fillId="0" borderId="4" xfId="0" applyNumberFormat="1" applyBorder="1" applyAlignment="1" applyProtection="1">
      <alignment horizontal="center" vertical="center"/>
      <protection locked="0"/>
    </xf>
    <xf numFmtId="0" fontId="0" fillId="0" borderId="19" xfId="0" applyNumberFormat="1" applyBorder="1" applyAlignment="1" applyProtection="1">
      <alignment horizontal="center" vertical="center"/>
      <protection locked="0"/>
    </xf>
    <xf numFmtId="2" fontId="0" fillId="0" borderId="5" xfId="0" applyNumberFormat="1" applyBorder="1" applyAlignment="1" applyProtection="1">
      <alignment horizontal="center" vertical="center"/>
      <protection locked="0"/>
    </xf>
    <xf numFmtId="10" fontId="0" fillId="6" borderId="36" xfId="0" applyNumberFormat="1" applyFill="1" applyBorder="1" applyAlignment="1" applyProtection="1">
      <alignment horizontal="center" vertical="center"/>
    </xf>
    <xf numFmtId="0" fontId="0" fillId="6" borderId="17" xfId="0" applyNumberFormat="1" applyFill="1" applyBorder="1" applyAlignment="1" applyProtection="1">
      <alignment horizontal="center" vertical="center"/>
      <protection locked="0"/>
    </xf>
    <xf numFmtId="0" fontId="0" fillId="6" borderId="8" xfId="0" applyNumberFormat="1" applyFill="1" applyBorder="1" applyAlignment="1" applyProtection="1">
      <alignment horizontal="center" vertical="center"/>
      <protection locked="0"/>
    </xf>
    <xf numFmtId="0" fontId="0" fillId="6" borderId="15" xfId="0" applyNumberFormat="1" applyFill="1" applyBorder="1" applyAlignment="1" applyProtection="1">
      <alignment horizontal="center" vertic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0" fontId="0" fillId="6" borderId="3" xfId="0" applyNumberFormat="1" applyFill="1" applyBorder="1" applyAlignment="1" applyProtection="1">
      <alignment horizontal="center" vertical="center"/>
      <protection locked="0"/>
    </xf>
    <xf numFmtId="0" fontId="0" fillId="6" borderId="34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10" fontId="0" fillId="0" borderId="16" xfId="0" applyNumberFormat="1" applyBorder="1" applyAlignment="1" applyProtection="1">
      <alignment horizontal="center" vertical="center"/>
    </xf>
    <xf numFmtId="0" fontId="0" fillId="6" borderId="18" xfId="0" applyFill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</cellXfs>
  <cellStyles count="1">
    <cellStyle name="Normal" xfId="0" builtinId="0"/>
  </cellStyles>
  <dxfs count="316"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numFmt numFmtId="14" formatCode="0.00%"/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</dxfs>
  <tableStyles count="3" defaultTableStyle="TableStyleMedium2" defaultPivotStyle="PivotStyleLight16">
    <tableStyle name="Style de tableau croisé dynamique 1" table="0" count="0" xr9:uid="{00000000-0011-0000-FFFF-FFFF00000000}"/>
    <tableStyle name="Style de tableau croisé dynamique 2" table="0" count="0" xr9:uid="{00000000-0011-0000-FFFF-FFFF01000000}"/>
    <tableStyle name="Style de tableau croisé dynamique 3" table="0" count="1" xr9:uid="{00000000-0011-0000-FFFF-FFFF02000000}">
      <tableStyleElement type="firstRowStripe" size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microsoft.com/office/2017/06/relationships/rdRichValueTypes" Target="richData/rdRichValueTypes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microsoft.com/office/2017/06/relationships/rdRichValue" Target="richData/rdrichvalue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1</v>
    <v>1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BFC7F8-6AEE-4C92-8FE7-E19D2C2637AA}" name="Tableau25768237102410121416182022242628303234368" displayName="Tableau25768237102410121416182022242628303234368" ref="A42:B53" totalsRowCount="1" headerRowDxfId="305">
  <autoFilter ref="A42:B52" xr:uid="{C282DDA8-F342-421D-B967-B2F93EED8A9C}"/>
  <tableColumns count="2">
    <tableColumn id="1" xr3:uid="{91D74508-3D7A-49D4-9BE4-9E1FACAAA0BA}" name="total" totalsRowLabel="Total" dataDxfId="304" totalsRowDxfId="303"/>
    <tableColumn id="2" xr3:uid="{4E14539C-0DAA-4EF4-8C1C-DAA60A3EBB5F}" name="%" totalsRowFunction="average" dataDxfId="302" totalsRowDxfId="30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BA7B05C-9400-452F-8D14-2F0747BD161E}" name="Tableau257682371024101214161820222426283032343687" displayName="Tableau257682371024101214161820222426283032343687" ref="A43:B54" totalsRowCount="1" headerRowDxfId="284">
  <autoFilter ref="A43:B53" xr:uid="{4BA7B05C-9400-452F-8D14-2F0747BD161E}"/>
  <tableColumns count="2">
    <tableColumn id="1" xr3:uid="{8BA1698C-1091-43B7-B0D4-3D7F441EF4E7}" name="total" totalsRowLabel="Total" dataDxfId="283" totalsRowDxfId="282"/>
    <tableColumn id="2" xr3:uid="{0EE6E51D-1D84-48BD-BF04-AFB0FAFB6C21}" name="%" totalsRowFunction="average" dataDxfId="281" totalsRowDxfId="28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978984D-B049-4ED3-8649-AA9665A059DC}" name="Tableau257682371024101214161820222426283032343689" displayName="Tableau257682371024101214161820222426283032343689" ref="A42:B53" totalsRowCount="1" headerRowDxfId="269">
  <autoFilter ref="A42:B52" xr:uid="{5978984D-B049-4ED3-8649-AA9665A059DC}"/>
  <tableColumns count="2">
    <tableColumn id="1" xr3:uid="{58FDB84D-F61F-4902-8796-1051423EECDB}" name="total" totalsRowLabel="Total" dataDxfId="268" totalsRowDxfId="267"/>
    <tableColumn id="2" xr3:uid="{1678CB43-4C69-4CE7-89F2-4DE62D50B3F5}" name="%" totalsRowFunction="average" dataDxfId="266" totalsRowDxfId="265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0E5C13C-52E5-406E-B611-EB71F12736AC}" name="Tableau2576823710241012141618202224262830323436810" displayName="Tableau2576823710241012141618202224262830323436810" ref="A42:B53" totalsRowCount="1" headerRowDxfId="254">
  <autoFilter ref="A42:B52" xr:uid="{10E5C13C-52E5-406E-B611-EB71F12736AC}"/>
  <tableColumns count="2">
    <tableColumn id="1" xr3:uid="{B1CD56DF-9229-481E-8FCF-6E9B22178D4C}" name="total" totalsRowLabel="Total" dataDxfId="253" totalsRowDxfId="252"/>
    <tableColumn id="2" xr3:uid="{C63D304B-3273-42AC-ADDD-2F55F8668AC7}" name="%" totalsRowFunction="average" dataDxfId="251" totalsRowDxfId="25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F159560-DFD4-41F2-9684-F384D3176656}" name="Tableau2576823710241012141618202224262830323436811" displayName="Tableau2576823710241012141618202224262830323436811" ref="A43:B54" totalsRowCount="1" headerRowDxfId="237">
  <autoFilter ref="A43:B53" xr:uid="{5F159560-DFD4-41F2-9684-F384D3176656}"/>
  <tableColumns count="2">
    <tableColumn id="1" xr3:uid="{C89181C1-91A5-44ED-8FAB-7C9A40B83229}" name="total" totalsRowLabel="Total" dataDxfId="236" totalsRowDxfId="235"/>
    <tableColumn id="2" xr3:uid="{E1AFDF90-CF3B-4038-A18F-D06A1E379725}" name="%" totalsRowFunction="average" dataDxfId="234" totalsRowDxfId="233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7FA869D-8846-411F-98C8-B14A4F7100A8}" name="Tableau2576823710241012141618202224262830323436812" displayName="Tableau2576823710241012141618202224262830323436812" ref="A42:B53" totalsRowCount="1" headerRowDxfId="222">
  <autoFilter ref="A42:B52" xr:uid="{47FA869D-8846-411F-98C8-B14A4F7100A8}"/>
  <tableColumns count="2">
    <tableColumn id="1" xr3:uid="{58E1E8F0-AFEF-4E90-A2A1-68024BDEEA10}" name="total" totalsRowLabel="Total" dataDxfId="221" totalsRowDxfId="220"/>
    <tableColumn id="2" xr3:uid="{F5259224-91D9-4B93-A95F-E0A7D70F1904}" name="%" totalsRowFunction="average" dataDxfId="219" totalsRowDxfId="218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A858056-F361-4BB4-9101-E421FEA56843}" name="Tableau2576823710241012141618202224262830323436813" displayName="Tableau2576823710241012141618202224262830323436813" ref="A42:B53" totalsRowCount="1" headerRowDxfId="207">
  <autoFilter ref="A42:B52" xr:uid="{9A858056-F361-4BB4-9101-E421FEA56843}"/>
  <tableColumns count="2">
    <tableColumn id="1" xr3:uid="{99D21202-1035-4AC4-B05E-CE10CAB0337D}" name="total" totalsRowLabel="Total" dataDxfId="206" totalsRowDxfId="205"/>
    <tableColumn id="2" xr3:uid="{DB35DAEC-3A10-4F83-B8C7-E56F96641D49}" name="%" totalsRowFunction="average" dataDxfId="204" totalsRowDxfId="203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A9DB748-3374-4CEB-BAEE-5D9B11CD3AA2}" name="Tableau2576823710241012141618202224262830323436814" displayName="Tableau2576823710241012141618202224262830323436814" ref="A42:B53" totalsRowCount="1" headerRowDxfId="192">
  <autoFilter ref="A42:B52" xr:uid="{4A9DB748-3374-4CEB-BAEE-5D9B11CD3AA2}"/>
  <tableColumns count="2">
    <tableColumn id="1" xr3:uid="{F82C2B0C-2744-44A0-8FFB-2D873A9A8D68}" name="total" totalsRowLabel="Total" dataDxfId="191" totalsRowDxfId="190"/>
    <tableColumn id="2" xr3:uid="{6C5CB296-CB11-439B-9064-48ED025825EF}" name="%" totalsRowFunction="average" dataDxfId="189" totalsRowDxfId="188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8CFC342-9DFF-4729-9520-7A592C859AEB}" name="Tableau2576823710241012141618202224262830323436815" displayName="Tableau2576823710241012141618202224262830323436815" ref="A43:B54" totalsRowCount="1" headerRowDxfId="175">
  <autoFilter ref="A43:B53" xr:uid="{98CFC342-9DFF-4729-9520-7A592C859AEB}"/>
  <tableColumns count="2">
    <tableColumn id="1" xr3:uid="{4341EB83-2659-469B-B43E-E2E3F03F57CE}" name="total" totalsRowLabel="Total" dataDxfId="174" totalsRowDxfId="173"/>
    <tableColumn id="2" xr3:uid="{3AD32E46-0923-481C-BE58-18D298BFCBE0}" name="%" totalsRowFunction="average" dataDxfId="172" totalsRowDxfId="171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355B8C8-2F5C-4C47-B82E-314450F1DC0F}" name="Tableau2576823710241012141618202224262830323436816" displayName="Tableau2576823710241012141618202224262830323436816" ref="A42:B53" totalsRowCount="1" headerRowDxfId="160">
  <autoFilter ref="A42:B52" xr:uid="{8355B8C8-2F5C-4C47-B82E-314450F1DC0F}"/>
  <tableColumns count="2">
    <tableColumn id="1" xr3:uid="{550399FD-0B21-4F21-813A-5FF7B4C36E2E}" name="total" totalsRowLabel="Total" dataDxfId="159" totalsRowDxfId="158"/>
    <tableColumn id="2" xr3:uid="{70C6914B-1368-4935-A534-97F09D9A8869}" name="%" totalsRowFunction="average" dataDxfId="157" totalsRowDxfId="156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E2E40E1D-2349-4AC8-9EEB-CDE4F34B958F}" name="Tableau2576823710241012141618202224262830323436817" displayName="Tableau2576823710241012141618202224262830323436817" ref="A43:B54" totalsRowCount="1" headerRowDxfId="127">
  <autoFilter ref="A43:B53" xr:uid="{E2E40E1D-2349-4AC8-9EEB-CDE4F34B958F}"/>
  <tableColumns count="2">
    <tableColumn id="1" xr3:uid="{F6C2004C-0703-4EDD-A789-AA2BAF1431D2}" name="total" totalsRowLabel="Total" dataDxfId="126" totalsRowDxfId="125"/>
    <tableColumn id="2" xr3:uid="{FE8EB2C6-5C0B-42ED-95F5-323B16BCFE28}" name="%" totalsRowFunction="average" dataDxfId="124" totalsRowDxfId="123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786FFAFA-23B5-4826-9101-26F838F1C58D}" name="Tableau2576823710241012141618202224262830323436818" displayName="Tableau2576823710241012141618202224262830323436818" ref="A43:B54" totalsRowCount="1" headerRowDxfId="94">
  <autoFilter ref="A43:B53" xr:uid="{786FFAFA-23B5-4826-9101-26F838F1C58D}"/>
  <tableColumns count="2">
    <tableColumn id="1" xr3:uid="{1A9D00C3-1797-42D9-B4F4-1E3B87F5B545}" name="total" totalsRowLabel="Total" dataDxfId="93" totalsRowDxfId="92"/>
    <tableColumn id="2" xr3:uid="{FC604309-4F7C-4411-AC2F-DFA289A1D707}" name="%" totalsRowFunction="average" dataDxfId="91" totalsRowDxfId="90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9B802D5-A772-4394-A330-CE951A4FAF7F}" name="Tableau2576823710241012141618202224262830323436819" displayName="Tableau2576823710241012141618202224262830323436819" ref="A42:B53" totalsRowCount="1" headerRowDxfId="66">
  <autoFilter ref="A42:B52" xr:uid="{29B802D5-A772-4394-A330-CE951A4FAF7F}"/>
  <tableColumns count="2">
    <tableColumn id="1" xr3:uid="{A9A5641B-1C3C-4C4A-B96E-F7823AA94F0C}" name="total" totalsRowLabel="Total" dataDxfId="65" totalsRowDxfId="64"/>
    <tableColumn id="2" xr3:uid="{8C759D69-A98B-43CB-96DE-18BE902C33FD}" name="%" totalsRowFunction="average" dataDxfId="63" totalsRowDxfId="62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1C426095-9ACB-4D4E-BB53-51B4C825B35E}" name="Tableau2576823710241012141618202224262830323436820" displayName="Tableau2576823710241012141618202224262830323436820" ref="A43:B54" totalsRowCount="1" headerRowDxfId="49">
  <autoFilter ref="A43:B53" xr:uid="{1C426095-9ACB-4D4E-BB53-51B4C825B35E}"/>
  <tableColumns count="2">
    <tableColumn id="1" xr3:uid="{F719A018-25E8-4097-B6A3-F6C4D039B2E0}" name="total" totalsRowLabel="Total" dataDxfId="48" totalsRowDxfId="47"/>
    <tableColumn id="2" xr3:uid="{087E6AE4-19BD-48D7-BD7A-79365F81EF71}" name="%" totalsRowFunction="average" dataDxfId="46" totalsRowDxfId="45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50D2A5F5-F892-4F76-A1E3-8F59A4370B61}" name="Tableau2576823710241012141618202224262830323436821" displayName="Tableau2576823710241012141618202224262830323436821" ref="A42:B53" totalsRowCount="1" headerRowDxfId="34">
  <autoFilter ref="A42:B52" xr:uid="{50D2A5F5-F892-4F76-A1E3-8F59A4370B61}"/>
  <tableColumns count="2">
    <tableColumn id="1" xr3:uid="{1BECA9A2-11BB-4653-ACE6-CEC8DF913B42}" name="total" totalsRowLabel="Total" dataDxfId="33" totalsRowDxfId="32"/>
    <tableColumn id="2" xr3:uid="{647891C0-2BB4-4CEA-8C9C-73F6E036CC30}" name="%" totalsRowFunction="average" dataDxfId="31" totalsRowDxfId="30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30500A4-9994-4FBE-B232-5CB56A59DF8A}" name="Tableau2576823710241012141618202224262830323436822" displayName="Tableau2576823710241012141618202224262830323436822" ref="A43:B54" totalsRowCount="1" headerRowDxfId="4">
  <autoFilter ref="A43:B53" xr:uid="{B30500A4-9994-4FBE-B232-5CB56A59DF8A}"/>
  <tableColumns count="2">
    <tableColumn id="1" xr3:uid="{C6E10B2F-7B0F-4C27-9A97-357DDF3DF377}" name="total" totalsRowLabel="Total" dataDxfId="3" totalsRowDxfId="2"/>
    <tableColumn id="2" xr3:uid="{AF30688A-D4B7-48FE-BFCE-5272685A8733}" name="%" totalsRowFunction="average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D588-6687-4A03-92DF-D6AF24986748}">
  <dimension ref="A1:AU65"/>
  <sheetViews>
    <sheetView zoomScale="70" zoomScaleNormal="70" workbookViewId="0">
      <selection activeCell="B7" sqref="B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24"/>
      <c r="C1" s="24"/>
      <c r="D1" s="24"/>
      <c r="E1" s="24"/>
      <c r="F1" s="24"/>
      <c r="G1" s="24"/>
      <c r="H1" s="122"/>
      <c r="I1" s="122"/>
      <c r="J1" s="24"/>
      <c r="K1" s="24"/>
      <c r="N1" s="24"/>
      <c r="Q1" s="24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45170</v>
      </c>
      <c r="B7" s="76"/>
      <c r="C7" s="77"/>
      <c r="D7" s="78"/>
      <c r="E7" s="75" t="str">
        <f t="shared" ref="E7:E36" si="2"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3">IFERROR((O7/N7)/N$5," ")</f>
        <v xml:space="preserve"> </v>
      </c>
      <c r="Q7" s="87"/>
      <c r="R7" s="88"/>
      <c r="S7" s="75" t="str">
        <f t="shared" ref="S7:S38" si="4">IFERROR((R7/Q7)/Q$5," ")</f>
        <v xml:space="preserve"> </v>
      </c>
      <c r="T7" s="87"/>
      <c r="U7" s="89"/>
      <c r="V7" s="75" t="str">
        <f t="shared" ref="V7:V37" si="5">IFERROR(U7/T7/T$5," ")</f>
        <v xml:space="preserve"> </v>
      </c>
      <c r="W7" s="87"/>
      <c r="X7" s="89"/>
      <c r="Y7" s="75" t="str">
        <f t="shared" ref="Y7:Y37" si="6">IFERROR(X7/W7/W$5," ")</f>
        <v xml:space="preserve"> </v>
      </c>
      <c r="Z7" s="90"/>
      <c r="AA7" s="88"/>
      <c r="AB7" s="75" t="str">
        <f t="shared" ref="AB7:AB38" si="7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8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9">IFERROR(AN7/AM7/AM$5," ")</f>
        <v xml:space="preserve"> </v>
      </c>
      <c r="AP7" s="87"/>
      <c r="AQ7" s="88"/>
      <c r="AR7" s="75" t="str">
        <f t="shared" ref="AR7:AR38" si="10">IFERROR(AQ7/AP7/AP$5," ")</f>
        <v xml:space="preserve"> </v>
      </c>
      <c r="AS7" s="87"/>
      <c r="AT7" s="88"/>
      <c r="AU7" s="75" t="str">
        <f t="shared" ref="AU7:AU38" si="11">IFERROR(AT7/AS7/AS$5," ")</f>
        <v xml:space="preserve"> </v>
      </c>
    </row>
    <row r="8" spans="1:47" ht="15.6" x14ac:dyDescent="0.3">
      <c r="A8" s="58">
        <v>45171</v>
      </c>
      <c r="B8" s="76"/>
      <c r="C8" s="77"/>
      <c r="D8" s="78"/>
      <c r="E8" s="75" t="str">
        <f t="shared" si="2"/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3"/>
        <v xml:space="preserve"> </v>
      </c>
      <c r="Q8" s="87"/>
      <c r="R8" s="88"/>
      <c r="S8" s="75" t="str">
        <f t="shared" si="4"/>
        <v xml:space="preserve"> </v>
      </c>
      <c r="T8" s="87"/>
      <c r="U8" s="89"/>
      <c r="V8" s="75" t="str">
        <f t="shared" si="5"/>
        <v xml:space="preserve"> </v>
      </c>
      <c r="W8" s="87"/>
      <c r="X8" s="89"/>
      <c r="Y8" s="75" t="str">
        <f t="shared" si="6"/>
        <v xml:space="preserve"> </v>
      </c>
      <c r="Z8" s="90"/>
      <c r="AA8" s="88"/>
      <c r="AB8" s="75" t="str">
        <f t="shared" si="7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8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9"/>
        <v xml:space="preserve"> </v>
      </c>
      <c r="AP8" s="87"/>
      <c r="AQ8" s="88"/>
      <c r="AR8" s="75" t="str">
        <f t="shared" si="10"/>
        <v xml:space="preserve"> </v>
      </c>
      <c r="AS8" s="87"/>
      <c r="AT8" s="88"/>
      <c r="AU8" s="75" t="str">
        <f t="shared" si="11"/>
        <v xml:space="preserve"> </v>
      </c>
    </row>
    <row r="9" spans="1:47" ht="15.6" x14ac:dyDescent="0.3">
      <c r="A9" s="58">
        <v>45172</v>
      </c>
      <c r="B9" s="76"/>
      <c r="C9" s="77"/>
      <c r="D9" s="78">
        <f>SUM(D7:D8)</f>
        <v>0</v>
      </c>
      <c r="E9" s="75" t="str">
        <f t="shared" si="2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3"/>
        <v xml:space="preserve"> </v>
      </c>
      <c r="Q9" s="87"/>
      <c r="R9" s="88"/>
      <c r="S9" s="75" t="str">
        <f t="shared" si="4"/>
        <v xml:space="preserve"> </v>
      </c>
      <c r="T9" s="87"/>
      <c r="U9" s="89"/>
      <c r="V9" s="75" t="str">
        <f t="shared" si="5"/>
        <v xml:space="preserve"> </v>
      </c>
      <c r="W9" s="87"/>
      <c r="X9" s="89"/>
      <c r="Y9" s="75" t="str">
        <f t="shared" si="6"/>
        <v xml:space="preserve"> </v>
      </c>
      <c r="Z9" s="90"/>
      <c r="AA9" s="88"/>
      <c r="AB9" s="75" t="str">
        <f t="shared" si="7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8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9"/>
        <v xml:space="preserve"> </v>
      </c>
      <c r="AP9" s="87"/>
      <c r="AQ9" s="88"/>
      <c r="AR9" s="75" t="str">
        <f t="shared" si="10"/>
        <v xml:space="preserve"> </v>
      </c>
      <c r="AS9" s="87"/>
      <c r="AT9" s="88"/>
      <c r="AU9" s="75" t="str">
        <f t="shared" si="11"/>
        <v xml:space="preserve"> </v>
      </c>
    </row>
    <row r="10" spans="1:47" ht="15.6" x14ac:dyDescent="0.3">
      <c r="A10" s="58">
        <v>45173</v>
      </c>
      <c r="B10" s="76"/>
      <c r="C10" s="77"/>
      <c r="D10" s="78"/>
      <c r="E10" s="75" t="str">
        <f t="shared" si="2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3"/>
        <v xml:space="preserve"> </v>
      </c>
      <c r="Q10" s="87"/>
      <c r="R10" s="88"/>
      <c r="S10" s="75" t="str">
        <f t="shared" si="4"/>
        <v xml:space="preserve"> </v>
      </c>
      <c r="T10" s="87"/>
      <c r="U10" s="89"/>
      <c r="V10" s="75" t="str">
        <f t="shared" si="5"/>
        <v xml:space="preserve"> </v>
      </c>
      <c r="W10" s="87"/>
      <c r="X10" s="89"/>
      <c r="Y10" s="75" t="str">
        <f t="shared" si="6"/>
        <v xml:space="preserve"> </v>
      </c>
      <c r="Z10" s="90"/>
      <c r="AA10" s="88"/>
      <c r="AB10" s="75" t="str">
        <f t="shared" si="7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8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9"/>
        <v xml:space="preserve"> </v>
      </c>
      <c r="AP10" s="87"/>
      <c r="AQ10" s="88"/>
      <c r="AR10" s="75" t="str">
        <f t="shared" si="10"/>
        <v xml:space="preserve"> </v>
      </c>
      <c r="AS10" s="87"/>
      <c r="AT10" s="88"/>
      <c r="AU10" s="75" t="str">
        <f t="shared" si="11"/>
        <v xml:space="preserve"> </v>
      </c>
    </row>
    <row r="11" spans="1:47" ht="15.6" x14ac:dyDescent="0.3">
      <c r="A11" s="58">
        <v>45174</v>
      </c>
      <c r="B11" s="76"/>
      <c r="C11" s="77"/>
      <c r="D11" s="78"/>
      <c r="E11" s="75" t="str">
        <f t="shared" si="2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3"/>
        <v xml:space="preserve"> </v>
      </c>
      <c r="Q11" s="87"/>
      <c r="R11" s="88"/>
      <c r="S11" s="75" t="str">
        <f t="shared" si="4"/>
        <v xml:space="preserve"> </v>
      </c>
      <c r="T11" s="87"/>
      <c r="U11" s="89"/>
      <c r="V11" s="75" t="str">
        <f t="shared" si="5"/>
        <v xml:space="preserve"> </v>
      </c>
      <c r="W11" s="87"/>
      <c r="X11" s="89"/>
      <c r="Y11" s="75" t="str">
        <f t="shared" si="6"/>
        <v xml:space="preserve"> </v>
      </c>
      <c r="Z11" s="90"/>
      <c r="AA11" s="88"/>
      <c r="AB11" s="75" t="str">
        <f t="shared" si="7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8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9"/>
        <v xml:space="preserve"> </v>
      </c>
      <c r="AP11" s="87"/>
      <c r="AQ11" s="88"/>
      <c r="AR11" s="75" t="str">
        <f t="shared" si="10"/>
        <v xml:space="preserve"> </v>
      </c>
      <c r="AS11" s="87"/>
      <c r="AT11" s="88"/>
      <c r="AU11" s="75" t="str">
        <f t="shared" si="11"/>
        <v xml:space="preserve"> </v>
      </c>
    </row>
    <row r="12" spans="1:47" ht="15.6" x14ac:dyDescent="0.3">
      <c r="A12" s="58">
        <v>45175</v>
      </c>
      <c r="B12" s="76"/>
      <c r="C12" s="77"/>
      <c r="D12" s="78"/>
      <c r="E12" s="75" t="str">
        <f t="shared" si="2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3"/>
        <v xml:space="preserve"> </v>
      </c>
      <c r="Q12" s="87"/>
      <c r="R12" s="88"/>
      <c r="S12" s="75" t="str">
        <f t="shared" si="4"/>
        <v xml:space="preserve"> </v>
      </c>
      <c r="T12" s="87"/>
      <c r="U12" s="89"/>
      <c r="V12" s="75" t="str">
        <f t="shared" si="5"/>
        <v xml:space="preserve"> </v>
      </c>
      <c r="W12" s="87"/>
      <c r="X12" s="89"/>
      <c r="Y12" s="75" t="str">
        <f t="shared" si="6"/>
        <v xml:space="preserve"> </v>
      </c>
      <c r="Z12" s="90"/>
      <c r="AA12" s="88"/>
      <c r="AB12" s="75" t="str">
        <f t="shared" si="7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8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9"/>
        <v xml:space="preserve"> </v>
      </c>
      <c r="AP12" s="87"/>
      <c r="AQ12" s="88"/>
      <c r="AR12" s="75" t="str">
        <f t="shared" si="10"/>
        <v xml:space="preserve"> </v>
      </c>
      <c r="AS12" s="87"/>
      <c r="AT12" s="88"/>
      <c r="AU12" s="75" t="str">
        <f t="shared" si="11"/>
        <v xml:space="preserve"> </v>
      </c>
    </row>
    <row r="13" spans="1:47" ht="15.6" x14ac:dyDescent="0.3">
      <c r="A13" s="58">
        <v>45176</v>
      </c>
      <c r="B13" s="76"/>
      <c r="C13" s="77"/>
      <c r="D13" s="78"/>
      <c r="E13" s="75" t="str">
        <f t="shared" si="2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3"/>
        <v xml:space="preserve"> </v>
      </c>
      <c r="Q13" s="87"/>
      <c r="R13" s="88"/>
      <c r="S13" s="75" t="str">
        <f t="shared" si="4"/>
        <v xml:space="preserve"> </v>
      </c>
      <c r="T13" s="87"/>
      <c r="U13" s="89"/>
      <c r="V13" s="75" t="str">
        <f t="shared" si="5"/>
        <v xml:space="preserve"> </v>
      </c>
      <c r="W13" s="87"/>
      <c r="X13" s="89"/>
      <c r="Y13" s="75" t="str">
        <f t="shared" si="6"/>
        <v xml:space="preserve"> </v>
      </c>
      <c r="Z13" s="90"/>
      <c r="AA13" s="88"/>
      <c r="AB13" s="75" t="str">
        <f t="shared" si="7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8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9"/>
        <v xml:space="preserve"> </v>
      </c>
      <c r="AP13" s="87"/>
      <c r="AQ13" s="88"/>
      <c r="AR13" s="75" t="str">
        <f t="shared" si="10"/>
        <v xml:space="preserve"> </v>
      </c>
      <c r="AS13" s="87"/>
      <c r="AT13" s="88"/>
      <c r="AU13" s="75" t="str">
        <f t="shared" si="11"/>
        <v xml:space="preserve"> </v>
      </c>
    </row>
    <row r="14" spans="1:47" ht="15.6" x14ac:dyDescent="0.3">
      <c r="A14" s="58">
        <v>45177</v>
      </c>
      <c r="B14" s="76"/>
      <c r="C14" s="77"/>
      <c r="D14" s="78"/>
      <c r="E14" s="75" t="str">
        <f t="shared" si="2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3"/>
        <v xml:space="preserve"> </v>
      </c>
      <c r="Q14" s="87"/>
      <c r="R14" s="88"/>
      <c r="S14" s="75" t="str">
        <f t="shared" si="4"/>
        <v xml:space="preserve"> </v>
      </c>
      <c r="T14" s="87"/>
      <c r="U14" s="89"/>
      <c r="V14" s="75" t="str">
        <f t="shared" si="5"/>
        <v xml:space="preserve"> </v>
      </c>
      <c r="W14" s="87"/>
      <c r="X14" s="89"/>
      <c r="Y14" s="75" t="str">
        <f t="shared" si="6"/>
        <v xml:space="preserve"> </v>
      </c>
      <c r="Z14" s="90"/>
      <c r="AA14" s="88"/>
      <c r="AB14" s="75" t="str">
        <f t="shared" si="7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8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9"/>
        <v xml:space="preserve"> </v>
      </c>
      <c r="AP14" s="87"/>
      <c r="AQ14" s="88"/>
      <c r="AR14" s="75" t="str">
        <f t="shared" si="10"/>
        <v xml:space="preserve"> </v>
      </c>
      <c r="AS14" s="87"/>
      <c r="AT14" s="88"/>
      <c r="AU14" s="75" t="str">
        <f t="shared" si="11"/>
        <v xml:space="preserve"> </v>
      </c>
    </row>
    <row r="15" spans="1:47" ht="15.6" x14ac:dyDescent="0.3">
      <c r="A15" s="58">
        <v>45178</v>
      </c>
      <c r="B15" s="76"/>
      <c r="C15" s="77"/>
      <c r="D15" s="78"/>
      <c r="E15" s="75" t="str">
        <f t="shared" si="2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3"/>
        <v xml:space="preserve"> </v>
      </c>
      <c r="Q15" s="87"/>
      <c r="R15" s="88"/>
      <c r="S15" s="75" t="str">
        <f t="shared" si="4"/>
        <v xml:space="preserve"> </v>
      </c>
      <c r="T15" s="87"/>
      <c r="U15" s="89"/>
      <c r="V15" s="75" t="str">
        <f t="shared" si="5"/>
        <v xml:space="preserve"> </v>
      </c>
      <c r="W15" s="87"/>
      <c r="X15" s="89"/>
      <c r="Y15" s="75" t="str">
        <f t="shared" si="6"/>
        <v xml:space="preserve"> </v>
      </c>
      <c r="Z15" s="90"/>
      <c r="AA15" s="88"/>
      <c r="AB15" s="75" t="str">
        <f t="shared" si="7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8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9"/>
        <v xml:space="preserve"> </v>
      </c>
      <c r="AP15" s="87"/>
      <c r="AQ15" s="88"/>
      <c r="AR15" s="75" t="str">
        <f t="shared" si="10"/>
        <v xml:space="preserve"> </v>
      </c>
      <c r="AS15" s="87"/>
      <c r="AT15" s="88"/>
      <c r="AU15" s="75" t="str">
        <f t="shared" si="11"/>
        <v xml:space="preserve"> </v>
      </c>
    </row>
    <row r="16" spans="1:47" ht="15.6" x14ac:dyDescent="0.3">
      <c r="A16" s="58">
        <v>45179</v>
      </c>
      <c r="B16" s="76"/>
      <c r="C16" s="77"/>
      <c r="D16" s="78">
        <f>SUM(D10:D15)</f>
        <v>0</v>
      </c>
      <c r="E16" s="75" t="str">
        <f t="shared" si="2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3"/>
        <v xml:space="preserve"> </v>
      </c>
      <c r="Q16" s="87"/>
      <c r="R16" s="88"/>
      <c r="S16" s="75" t="str">
        <f t="shared" si="4"/>
        <v xml:space="preserve"> </v>
      </c>
      <c r="T16" s="87"/>
      <c r="U16" s="89"/>
      <c r="V16" s="75" t="str">
        <f t="shared" si="5"/>
        <v xml:space="preserve"> </v>
      </c>
      <c r="W16" s="87"/>
      <c r="X16" s="89"/>
      <c r="Y16" s="75" t="str">
        <f t="shared" si="6"/>
        <v xml:space="preserve"> </v>
      </c>
      <c r="Z16" s="90"/>
      <c r="AA16" s="88"/>
      <c r="AB16" s="75" t="str">
        <f t="shared" si="7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8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9"/>
        <v xml:space="preserve"> </v>
      </c>
      <c r="AP16" s="87"/>
      <c r="AQ16" s="88"/>
      <c r="AR16" s="75" t="str">
        <f t="shared" si="10"/>
        <v xml:space="preserve"> </v>
      </c>
      <c r="AS16" s="87"/>
      <c r="AT16" s="88"/>
      <c r="AU16" s="75" t="str">
        <f t="shared" si="11"/>
        <v xml:space="preserve"> </v>
      </c>
    </row>
    <row r="17" spans="1:47" ht="15.6" x14ac:dyDescent="0.3">
      <c r="A17" s="58">
        <v>45180</v>
      </c>
      <c r="B17" s="76"/>
      <c r="C17" s="77"/>
      <c r="D17" s="78"/>
      <c r="E17" s="75" t="str">
        <f t="shared" si="2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3"/>
        <v xml:space="preserve"> </v>
      </c>
      <c r="Q17" s="87"/>
      <c r="R17" s="88"/>
      <c r="S17" s="75" t="str">
        <f t="shared" si="4"/>
        <v xml:space="preserve"> </v>
      </c>
      <c r="T17" s="87"/>
      <c r="U17" s="89"/>
      <c r="V17" s="75" t="str">
        <f t="shared" si="5"/>
        <v xml:space="preserve"> </v>
      </c>
      <c r="W17" s="87"/>
      <c r="X17" s="89"/>
      <c r="Y17" s="75" t="str">
        <f t="shared" si="6"/>
        <v xml:space="preserve"> </v>
      </c>
      <c r="Z17" s="90"/>
      <c r="AA17" s="88"/>
      <c r="AB17" s="75" t="str">
        <f t="shared" si="7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8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9"/>
        <v xml:space="preserve"> </v>
      </c>
      <c r="AP17" s="87"/>
      <c r="AQ17" s="88"/>
      <c r="AR17" s="75" t="str">
        <f t="shared" si="10"/>
        <v xml:space="preserve"> </v>
      </c>
      <c r="AS17" s="87"/>
      <c r="AT17" s="88"/>
      <c r="AU17" s="75" t="str">
        <f t="shared" si="11"/>
        <v xml:space="preserve"> </v>
      </c>
    </row>
    <row r="18" spans="1:47" ht="15.6" x14ac:dyDescent="0.3">
      <c r="A18" s="58">
        <v>45181</v>
      </c>
      <c r="B18" s="76"/>
      <c r="C18" s="77"/>
      <c r="D18" s="78"/>
      <c r="E18" s="75" t="str">
        <f t="shared" si="2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3"/>
        <v xml:space="preserve"> </v>
      </c>
      <c r="Q18" s="87"/>
      <c r="R18" s="88"/>
      <c r="S18" s="75" t="str">
        <f t="shared" si="4"/>
        <v xml:space="preserve"> </v>
      </c>
      <c r="T18" s="87"/>
      <c r="U18" s="89"/>
      <c r="V18" s="75" t="str">
        <f t="shared" si="5"/>
        <v xml:space="preserve"> </v>
      </c>
      <c r="W18" s="87"/>
      <c r="X18" s="89"/>
      <c r="Y18" s="75" t="str">
        <f t="shared" si="6"/>
        <v xml:space="preserve"> </v>
      </c>
      <c r="Z18" s="90"/>
      <c r="AA18" s="88"/>
      <c r="AB18" s="75" t="str">
        <f t="shared" si="7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8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9"/>
        <v xml:space="preserve"> </v>
      </c>
      <c r="AP18" s="87"/>
      <c r="AQ18" s="88"/>
      <c r="AR18" s="75" t="str">
        <f t="shared" si="10"/>
        <v xml:space="preserve"> </v>
      </c>
      <c r="AS18" s="87"/>
      <c r="AT18" s="88"/>
      <c r="AU18" s="75" t="str">
        <f t="shared" si="11"/>
        <v xml:space="preserve"> </v>
      </c>
    </row>
    <row r="19" spans="1:47" ht="15.6" x14ac:dyDescent="0.3">
      <c r="A19" s="58">
        <v>45182</v>
      </c>
      <c r="B19" s="76"/>
      <c r="C19" s="77"/>
      <c r="D19" s="78"/>
      <c r="E19" s="75" t="str">
        <f t="shared" si="2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3"/>
        <v xml:space="preserve"> </v>
      </c>
      <c r="Q19" s="87"/>
      <c r="R19" s="88"/>
      <c r="S19" s="75" t="str">
        <f t="shared" si="4"/>
        <v xml:space="preserve"> </v>
      </c>
      <c r="T19" s="87"/>
      <c r="U19" s="89"/>
      <c r="V19" s="75" t="str">
        <f t="shared" si="5"/>
        <v xml:space="preserve"> </v>
      </c>
      <c r="W19" s="87"/>
      <c r="X19" s="89"/>
      <c r="Y19" s="75" t="str">
        <f t="shared" si="6"/>
        <v xml:space="preserve"> </v>
      </c>
      <c r="Z19" s="90"/>
      <c r="AA19" s="88"/>
      <c r="AB19" s="75" t="str">
        <f t="shared" si="7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8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9"/>
        <v xml:space="preserve"> </v>
      </c>
      <c r="AP19" s="87"/>
      <c r="AQ19" s="88"/>
      <c r="AR19" s="75" t="str">
        <f t="shared" si="10"/>
        <v xml:space="preserve"> </v>
      </c>
      <c r="AS19" s="87"/>
      <c r="AT19" s="88"/>
      <c r="AU19" s="75" t="str">
        <f t="shared" si="11"/>
        <v xml:space="preserve"> </v>
      </c>
    </row>
    <row r="20" spans="1:47" ht="15.6" x14ac:dyDescent="0.3">
      <c r="A20" s="58">
        <v>45183</v>
      </c>
      <c r="B20" s="76"/>
      <c r="C20" s="77"/>
      <c r="D20" s="78"/>
      <c r="E20" s="75" t="str">
        <f t="shared" si="2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3"/>
        <v xml:space="preserve"> </v>
      </c>
      <c r="Q20" s="87"/>
      <c r="R20" s="88"/>
      <c r="S20" s="75" t="str">
        <f t="shared" si="4"/>
        <v xml:space="preserve"> </v>
      </c>
      <c r="T20" s="87"/>
      <c r="U20" s="89"/>
      <c r="V20" s="75" t="str">
        <f t="shared" si="5"/>
        <v xml:space="preserve"> </v>
      </c>
      <c r="W20" s="87"/>
      <c r="X20" s="89"/>
      <c r="Y20" s="75" t="str">
        <f t="shared" si="6"/>
        <v xml:space="preserve"> </v>
      </c>
      <c r="Z20" s="90"/>
      <c r="AA20" s="88"/>
      <c r="AB20" s="75" t="str">
        <f t="shared" si="7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8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9"/>
        <v xml:space="preserve"> </v>
      </c>
      <c r="AP20" s="87"/>
      <c r="AQ20" s="88"/>
      <c r="AR20" s="75" t="str">
        <f t="shared" si="10"/>
        <v xml:space="preserve"> </v>
      </c>
      <c r="AS20" s="87"/>
      <c r="AT20" s="88"/>
      <c r="AU20" s="75" t="str">
        <f t="shared" si="11"/>
        <v xml:space="preserve"> </v>
      </c>
    </row>
    <row r="21" spans="1:47" ht="15.6" x14ac:dyDescent="0.3">
      <c r="A21" s="58">
        <v>45184</v>
      </c>
      <c r="B21" s="76"/>
      <c r="C21" s="77"/>
      <c r="D21" s="78"/>
      <c r="E21" s="75" t="str">
        <f t="shared" si="2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3"/>
        <v xml:space="preserve"> </v>
      </c>
      <c r="Q21" s="87"/>
      <c r="R21" s="88"/>
      <c r="S21" s="75" t="str">
        <f t="shared" si="4"/>
        <v xml:space="preserve"> </v>
      </c>
      <c r="T21" s="87"/>
      <c r="U21" s="89"/>
      <c r="V21" s="75" t="str">
        <f t="shared" si="5"/>
        <v xml:space="preserve"> </v>
      </c>
      <c r="W21" s="87"/>
      <c r="X21" s="89"/>
      <c r="Y21" s="75" t="str">
        <f t="shared" si="6"/>
        <v xml:space="preserve"> </v>
      </c>
      <c r="Z21" s="90"/>
      <c r="AA21" s="88"/>
      <c r="AB21" s="75" t="str">
        <f t="shared" si="7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8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9"/>
        <v xml:space="preserve"> </v>
      </c>
      <c r="AP21" s="87"/>
      <c r="AQ21" s="88"/>
      <c r="AR21" s="75" t="str">
        <f t="shared" si="10"/>
        <v xml:space="preserve"> </v>
      </c>
      <c r="AS21" s="87"/>
      <c r="AT21" s="88"/>
      <c r="AU21" s="75" t="str">
        <f t="shared" si="11"/>
        <v xml:space="preserve"> </v>
      </c>
    </row>
    <row r="22" spans="1:47" ht="15.6" x14ac:dyDescent="0.3">
      <c r="A22" s="58">
        <v>45185</v>
      </c>
      <c r="B22" s="76"/>
      <c r="C22" s="77"/>
      <c r="D22" s="78"/>
      <c r="E22" s="75" t="str">
        <f t="shared" si="2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3"/>
        <v xml:space="preserve"> </v>
      </c>
      <c r="Q22" s="87"/>
      <c r="R22" s="88"/>
      <c r="S22" s="75" t="str">
        <f t="shared" si="4"/>
        <v xml:space="preserve"> </v>
      </c>
      <c r="T22" s="87"/>
      <c r="U22" s="89"/>
      <c r="V22" s="75" t="str">
        <f t="shared" si="5"/>
        <v xml:space="preserve"> </v>
      </c>
      <c r="W22" s="87"/>
      <c r="X22" s="89"/>
      <c r="Y22" s="75" t="str">
        <f t="shared" si="6"/>
        <v xml:space="preserve"> </v>
      </c>
      <c r="Z22" s="90"/>
      <c r="AA22" s="88"/>
      <c r="AB22" s="75" t="str">
        <f t="shared" si="7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8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9"/>
        <v xml:space="preserve"> </v>
      </c>
      <c r="AP22" s="87"/>
      <c r="AQ22" s="88"/>
      <c r="AR22" s="75" t="str">
        <f t="shared" si="10"/>
        <v xml:space="preserve"> </v>
      </c>
      <c r="AS22" s="87"/>
      <c r="AT22" s="88"/>
      <c r="AU22" s="75" t="str">
        <f t="shared" si="11"/>
        <v xml:space="preserve"> </v>
      </c>
    </row>
    <row r="23" spans="1:47" ht="15.6" x14ac:dyDescent="0.3">
      <c r="A23" s="58">
        <v>45186</v>
      </c>
      <c r="B23" s="79"/>
      <c r="C23" s="80"/>
      <c r="D23" s="81">
        <f>SUM(D17:D22)</f>
        <v>0</v>
      </c>
      <c r="E23" s="75" t="str">
        <f t="shared" si="2"/>
        <v xml:space="preserve"> </v>
      </c>
      <c r="F23" s="79"/>
      <c r="G23" s="80"/>
      <c r="H23" s="91">
        <f>SUM(H17:H22)</f>
        <v>0</v>
      </c>
      <c r="I23" s="75" t="str">
        <f t="shared" si="12"/>
        <v xml:space="preserve"> </v>
      </c>
      <c r="J23" s="79"/>
      <c r="K23" s="80"/>
      <c r="L23" s="81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3"/>
        <v xml:space="preserve"> </v>
      </c>
      <c r="Q23" s="87"/>
      <c r="R23" s="88"/>
      <c r="S23" s="75" t="str">
        <f t="shared" si="4"/>
        <v xml:space="preserve"> </v>
      </c>
      <c r="T23" s="87"/>
      <c r="U23" s="89"/>
      <c r="V23" s="75" t="str">
        <f t="shared" si="5"/>
        <v xml:space="preserve"> </v>
      </c>
      <c r="W23" s="87"/>
      <c r="X23" s="89">
        <f>SUM(X17:X22)</f>
        <v>0</v>
      </c>
      <c r="Y23" s="75" t="str">
        <f t="shared" si="6"/>
        <v xml:space="preserve"> </v>
      </c>
      <c r="Z23" s="90"/>
      <c r="AA23" s="88"/>
      <c r="AB23" s="75" t="str">
        <f t="shared" si="7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8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9"/>
        <v xml:space="preserve"> </v>
      </c>
      <c r="AP23" s="87"/>
      <c r="AQ23" s="88"/>
      <c r="AR23" s="75" t="str">
        <f t="shared" si="10"/>
        <v xml:space="preserve"> </v>
      </c>
      <c r="AS23" s="87"/>
      <c r="AT23" s="88"/>
      <c r="AU23" s="75" t="str">
        <f t="shared" si="11"/>
        <v xml:space="preserve"> </v>
      </c>
    </row>
    <row r="24" spans="1:47" ht="15.6" x14ac:dyDescent="0.3">
      <c r="A24" s="58">
        <v>45187</v>
      </c>
      <c r="B24" s="79"/>
      <c r="C24" s="80"/>
      <c r="D24" s="81"/>
      <c r="E24" s="75" t="str">
        <f t="shared" si="2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3"/>
        <v xml:space="preserve"> </v>
      </c>
      <c r="Q24" s="87"/>
      <c r="R24" s="88"/>
      <c r="S24" s="75" t="str">
        <f t="shared" si="4"/>
        <v xml:space="preserve"> </v>
      </c>
      <c r="T24" s="87"/>
      <c r="U24" s="89"/>
      <c r="V24" s="75" t="str">
        <f t="shared" si="5"/>
        <v xml:space="preserve"> </v>
      </c>
      <c r="W24" s="87"/>
      <c r="X24" s="89"/>
      <c r="Y24" s="75" t="str">
        <f t="shared" si="6"/>
        <v xml:space="preserve"> </v>
      </c>
      <c r="Z24" s="90"/>
      <c r="AA24" s="88"/>
      <c r="AB24" s="75" t="str">
        <f t="shared" si="7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8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9"/>
        <v xml:space="preserve"> </v>
      </c>
      <c r="AP24" s="87"/>
      <c r="AQ24" s="88"/>
      <c r="AR24" s="75" t="str">
        <f t="shared" si="10"/>
        <v xml:space="preserve"> </v>
      </c>
      <c r="AS24" s="87"/>
      <c r="AT24" s="88"/>
      <c r="AU24" s="75" t="str">
        <f t="shared" si="11"/>
        <v xml:space="preserve"> </v>
      </c>
    </row>
    <row r="25" spans="1:47" ht="15.6" x14ac:dyDescent="0.3">
      <c r="A25" s="58">
        <v>45188</v>
      </c>
      <c r="B25" s="76"/>
      <c r="C25" s="82"/>
      <c r="D25" s="81"/>
      <c r="E25" s="75" t="str">
        <f t="shared" si="2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3"/>
        <v xml:space="preserve"> </v>
      </c>
      <c r="Q25" s="87"/>
      <c r="R25" s="88"/>
      <c r="S25" s="75" t="str">
        <f t="shared" si="4"/>
        <v xml:space="preserve"> </v>
      </c>
      <c r="T25" s="87"/>
      <c r="U25" s="89"/>
      <c r="V25" s="75" t="str">
        <f t="shared" si="5"/>
        <v xml:space="preserve"> </v>
      </c>
      <c r="W25" s="87"/>
      <c r="X25" s="89"/>
      <c r="Y25" s="75" t="str">
        <f t="shared" si="6"/>
        <v xml:space="preserve"> </v>
      </c>
      <c r="Z25" s="90"/>
      <c r="AA25" s="88"/>
      <c r="AB25" s="75" t="str">
        <f t="shared" si="7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8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9"/>
        <v xml:space="preserve"> </v>
      </c>
      <c r="AP25" s="87"/>
      <c r="AQ25" s="88"/>
      <c r="AR25" s="75" t="str">
        <f t="shared" si="10"/>
        <v xml:space="preserve"> </v>
      </c>
      <c r="AS25" s="87"/>
      <c r="AT25" s="88"/>
      <c r="AU25" s="75" t="str">
        <f t="shared" si="11"/>
        <v xml:space="preserve"> </v>
      </c>
    </row>
    <row r="26" spans="1:47" ht="15.6" x14ac:dyDescent="0.3">
      <c r="A26" s="58">
        <v>45189</v>
      </c>
      <c r="B26" s="76"/>
      <c r="C26" s="82"/>
      <c r="D26" s="81"/>
      <c r="E26" s="75" t="str">
        <f t="shared" si="2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3"/>
        <v xml:space="preserve"> </v>
      </c>
      <c r="Q26" s="87"/>
      <c r="R26" s="88"/>
      <c r="S26" s="75" t="str">
        <f t="shared" si="4"/>
        <v xml:space="preserve"> </v>
      </c>
      <c r="T26" s="87"/>
      <c r="U26" s="89"/>
      <c r="V26" s="75" t="str">
        <f t="shared" si="5"/>
        <v xml:space="preserve"> </v>
      </c>
      <c r="W26" s="87"/>
      <c r="X26" s="89"/>
      <c r="Y26" s="75" t="str">
        <f t="shared" si="6"/>
        <v xml:space="preserve"> </v>
      </c>
      <c r="Z26" s="90"/>
      <c r="AA26" s="88"/>
      <c r="AB26" s="75" t="str">
        <f t="shared" si="7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8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9"/>
        <v xml:space="preserve"> </v>
      </c>
      <c r="AP26" s="87"/>
      <c r="AQ26" s="88"/>
      <c r="AR26" s="75" t="str">
        <f t="shared" si="10"/>
        <v xml:space="preserve"> </v>
      </c>
      <c r="AS26" s="87"/>
      <c r="AT26" s="88"/>
      <c r="AU26" s="75" t="str">
        <f t="shared" si="11"/>
        <v xml:space="preserve"> </v>
      </c>
    </row>
    <row r="27" spans="1:47" ht="15.6" x14ac:dyDescent="0.3">
      <c r="A27" s="58">
        <v>45190</v>
      </c>
      <c r="B27" s="76"/>
      <c r="C27" s="82"/>
      <c r="D27" s="81"/>
      <c r="E27" s="75" t="str">
        <f t="shared" si="2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3"/>
        <v xml:space="preserve"> </v>
      </c>
      <c r="Q27" s="87"/>
      <c r="R27" s="88"/>
      <c r="S27" s="75" t="str">
        <f t="shared" si="4"/>
        <v xml:space="preserve"> </v>
      </c>
      <c r="T27" s="87"/>
      <c r="U27" s="89"/>
      <c r="V27" s="75" t="str">
        <f t="shared" si="5"/>
        <v xml:space="preserve"> </v>
      </c>
      <c r="W27" s="87"/>
      <c r="X27" s="89"/>
      <c r="Y27" s="75" t="str">
        <f t="shared" si="6"/>
        <v xml:space="preserve"> </v>
      </c>
      <c r="Z27" s="90"/>
      <c r="AA27" s="88"/>
      <c r="AB27" s="75" t="str">
        <f t="shared" si="7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8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9"/>
        <v xml:space="preserve"> </v>
      </c>
      <c r="AP27" s="87"/>
      <c r="AQ27" s="88"/>
      <c r="AR27" s="75" t="str">
        <f t="shared" si="10"/>
        <v xml:space="preserve"> </v>
      </c>
      <c r="AS27" s="87"/>
      <c r="AT27" s="88"/>
      <c r="AU27" s="75" t="str">
        <f t="shared" si="11"/>
        <v xml:space="preserve"> </v>
      </c>
    </row>
    <row r="28" spans="1:47" ht="15.6" x14ac:dyDescent="0.3">
      <c r="A28" s="58">
        <v>45191</v>
      </c>
      <c r="B28" s="76"/>
      <c r="C28" s="82"/>
      <c r="D28" s="81"/>
      <c r="E28" s="75" t="str">
        <f t="shared" si="2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3"/>
        <v xml:space="preserve"> </v>
      </c>
      <c r="Q28" s="87"/>
      <c r="R28" s="88"/>
      <c r="S28" s="75" t="str">
        <f t="shared" si="4"/>
        <v xml:space="preserve"> </v>
      </c>
      <c r="T28" s="87"/>
      <c r="U28" s="89"/>
      <c r="V28" s="75" t="str">
        <f t="shared" si="5"/>
        <v xml:space="preserve"> </v>
      </c>
      <c r="W28" s="87"/>
      <c r="X28" s="89"/>
      <c r="Y28" s="75" t="str">
        <f t="shared" si="6"/>
        <v xml:space="preserve"> </v>
      </c>
      <c r="Z28" s="90"/>
      <c r="AA28" s="88"/>
      <c r="AB28" s="75" t="str">
        <f t="shared" si="7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8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9"/>
        <v xml:space="preserve"> </v>
      </c>
      <c r="AP28" s="87"/>
      <c r="AQ28" s="88"/>
      <c r="AR28" s="75" t="str">
        <f t="shared" si="10"/>
        <v xml:space="preserve"> </v>
      </c>
      <c r="AS28" s="87"/>
      <c r="AT28" s="88"/>
      <c r="AU28" s="75" t="str">
        <f t="shared" si="11"/>
        <v xml:space="preserve"> </v>
      </c>
    </row>
    <row r="29" spans="1:47" ht="15.6" x14ac:dyDescent="0.3">
      <c r="A29" s="58">
        <v>45192</v>
      </c>
      <c r="B29" s="79"/>
      <c r="C29" s="80"/>
      <c r="D29" s="81"/>
      <c r="E29" s="75" t="str">
        <f t="shared" si="2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3"/>
        <v xml:space="preserve"> </v>
      </c>
      <c r="Q29" s="87"/>
      <c r="R29" s="88"/>
      <c r="S29" s="75" t="str">
        <f t="shared" si="4"/>
        <v xml:space="preserve"> </v>
      </c>
      <c r="T29" s="87"/>
      <c r="U29" s="89"/>
      <c r="V29" s="75" t="str">
        <f t="shared" si="5"/>
        <v xml:space="preserve"> </v>
      </c>
      <c r="W29" s="87"/>
      <c r="X29" s="89"/>
      <c r="Y29" s="75" t="str">
        <f t="shared" si="6"/>
        <v xml:space="preserve"> </v>
      </c>
      <c r="Z29" s="90"/>
      <c r="AA29" s="88"/>
      <c r="AB29" s="75" t="str">
        <f t="shared" si="7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8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9"/>
        <v xml:space="preserve"> </v>
      </c>
      <c r="AP29" s="87"/>
      <c r="AQ29" s="88"/>
      <c r="AR29" s="75" t="str">
        <f t="shared" si="10"/>
        <v xml:space="preserve"> </v>
      </c>
      <c r="AS29" s="87"/>
      <c r="AT29" s="88"/>
      <c r="AU29" s="75" t="str">
        <f t="shared" si="11"/>
        <v xml:space="preserve"> </v>
      </c>
    </row>
    <row r="30" spans="1:47" ht="15.6" x14ac:dyDescent="0.3">
      <c r="A30" s="58">
        <v>45193</v>
      </c>
      <c r="B30" s="79"/>
      <c r="C30" s="80"/>
      <c r="D30" s="81">
        <f>SUM(D24:D29)</f>
        <v>0</v>
      </c>
      <c r="E30" s="75" t="str">
        <f t="shared" si="2"/>
        <v xml:space="preserve"> </v>
      </c>
      <c r="F30" s="79"/>
      <c r="G30" s="80"/>
      <c r="H30" s="81">
        <f>SUM(H24:H29)</f>
        <v>0</v>
      </c>
      <c r="I30" s="75" t="str">
        <f t="shared" si="12"/>
        <v xml:space="preserve"> </v>
      </c>
      <c r="J30" s="79"/>
      <c r="K30" s="80"/>
      <c r="L30" s="81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3"/>
        <v xml:space="preserve"> </v>
      </c>
      <c r="Q30" s="87"/>
      <c r="R30" s="88"/>
      <c r="S30" s="75" t="str">
        <f t="shared" si="4"/>
        <v xml:space="preserve"> </v>
      </c>
      <c r="T30" s="87"/>
      <c r="U30" s="89"/>
      <c r="V30" s="75" t="str">
        <f t="shared" si="5"/>
        <v xml:space="preserve"> </v>
      </c>
      <c r="W30" s="87"/>
      <c r="X30" s="89"/>
      <c r="Y30" s="75" t="str">
        <f t="shared" si="6"/>
        <v xml:space="preserve"> </v>
      </c>
      <c r="Z30" s="90"/>
      <c r="AA30" s="88"/>
      <c r="AB30" s="75" t="str">
        <f t="shared" si="7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8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9"/>
        <v xml:space="preserve"> </v>
      </c>
      <c r="AP30" s="87"/>
      <c r="AQ30" s="88"/>
      <c r="AR30" s="75" t="str">
        <f t="shared" si="10"/>
        <v xml:space="preserve"> </v>
      </c>
      <c r="AS30" s="87"/>
      <c r="AT30" s="88"/>
      <c r="AU30" s="75" t="str">
        <f t="shared" si="11"/>
        <v xml:space="preserve"> </v>
      </c>
    </row>
    <row r="31" spans="1:47" ht="15.6" x14ac:dyDescent="0.3">
      <c r="A31" s="58">
        <v>45194</v>
      </c>
      <c r="B31" s="79"/>
      <c r="C31" s="80"/>
      <c r="D31" s="81"/>
      <c r="E31" s="75" t="str">
        <f t="shared" si="2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3"/>
        <v xml:space="preserve"> </v>
      </c>
      <c r="Q31" s="87"/>
      <c r="R31" s="88"/>
      <c r="S31" s="75" t="str">
        <f t="shared" si="4"/>
        <v xml:space="preserve"> </v>
      </c>
      <c r="T31" s="87"/>
      <c r="U31" s="89"/>
      <c r="V31" s="75" t="str">
        <f t="shared" si="5"/>
        <v xml:space="preserve"> </v>
      </c>
      <c r="W31" s="87"/>
      <c r="X31" s="89"/>
      <c r="Y31" s="75" t="str">
        <f t="shared" si="6"/>
        <v xml:space="preserve"> </v>
      </c>
      <c r="Z31" s="90"/>
      <c r="AA31" s="88"/>
      <c r="AB31" s="75" t="str">
        <f t="shared" si="7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8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9"/>
        <v xml:space="preserve"> </v>
      </c>
      <c r="AP31" s="87"/>
      <c r="AQ31" s="88"/>
      <c r="AR31" s="75" t="str">
        <f t="shared" si="10"/>
        <v xml:space="preserve"> </v>
      </c>
      <c r="AS31" s="87"/>
      <c r="AT31" s="88"/>
      <c r="AU31" s="75" t="str">
        <f t="shared" si="11"/>
        <v xml:space="preserve"> </v>
      </c>
    </row>
    <row r="32" spans="1:47" ht="15.6" x14ac:dyDescent="0.3">
      <c r="A32" s="58">
        <v>45195</v>
      </c>
      <c r="B32" s="76"/>
      <c r="C32" s="82"/>
      <c r="D32" s="81"/>
      <c r="E32" s="75" t="str">
        <f t="shared" si="2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3"/>
        <v xml:space="preserve"> </v>
      </c>
      <c r="Q32" s="87"/>
      <c r="R32" s="88"/>
      <c r="S32" s="75" t="str">
        <f t="shared" si="4"/>
        <v xml:space="preserve"> </v>
      </c>
      <c r="T32" s="87"/>
      <c r="U32" s="89"/>
      <c r="V32" s="75" t="str">
        <f t="shared" si="5"/>
        <v xml:space="preserve"> </v>
      </c>
      <c r="W32" s="87"/>
      <c r="X32" s="89"/>
      <c r="Y32" s="75" t="str">
        <f t="shared" si="6"/>
        <v xml:space="preserve"> </v>
      </c>
      <c r="Z32" s="90"/>
      <c r="AA32" s="88"/>
      <c r="AB32" s="75" t="str">
        <f t="shared" si="7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8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9"/>
        <v xml:space="preserve"> </v>
      </c>
      <c r="AP32" s="87"/>
      <c r="AQ32" s="88"/>
      <c r="AR32" s="75" t="str">
        <f t="shared" si="10"/>
        <v xml:space="preserve"> </v>
      </c>
      <c r="AS32" s="87"/>
      <c r="AT32" s="88"/>
      <c r="AU32" s="75" t="str">
        <f t="shared" si="11"/>
        <v xml:space="preserve"> </v>
      </c>
    </row>
    <row r="33" spans="1:47" ht="15.6" x14ac:dyDescent="0.3">
      <c r="A33" s="58">
        <v>45196</v>
      </c>
      <c r="B33" s="76"/>
      <c r="C33" s="82"/>
      <c r="D33" s="81"/>
      <c r="E33" s="75" t="str">
        <f t="shared" si="2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3"/>
        <v xml:space="preserve"> </v>
      </c>
      <c r="Q33" s="87"/>
      <c r="R33" s="88"/>
      <c r="S33" s="75" t="str">
        <f t="shared" si="4"/>
        <v xml:space="preserve"> </v>
      </c>
      <c r="T33" s="87"/>
      <c r="U33" s="89"/>
      <c r="V33" s="75" t="str">
        <f t="shared" si="5"/>
        <v xml:space="preserve"> </v>
      </c>
      <c r="W33" s="87"/>
      <c r="X33" s="89"/>
      <c r="Y33" s="75" t="str">
        <f t="shared" si="6"/>
        <v xml:space="preserve"> </v>
      </c>
      <c r="Z33" s="90"/>
      <c r="AA33" s="88"/>
      <c r="AB33" s="75" t="str">
        <f t="shared" si="7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8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9"/>
        <v xml:space="preserve"> </v>
      </c>
      <c r="AP33" s="87"/>
      <c r="AQ33" s="88"/>
      <c r="AR33" s="75" t="str">
        <f t="shared" si="10"/>
        <v xml:space="preserve"> </v>
      </c>
      <c r="AS33" s="87"/>
      <c r="AT33" s="88"/>
      <c r="AU33" s="75" t="str">
        <f t="shared" si="11"/>
        <v xml:space="preserve"> </v>
      </c>
    </row>
    <row r="34" spans="1:47" ht="15.6" x14ac:dyDescent="0.3">
      <c r="A34" s="58">
        <v>45197</v>
      </c>
      <c r="B34" s="76"/>
      <c r="C34" s="82"/>
      <c r="D34" s="81"/>
      <c r="E34" s="75" t="str">
        <f t="shared" si="2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3"/>
        <v xml:space="preserve"> </v>
      </c>
      <c r="Q34" s="87"/>
      <c r="R34" s="88"/>
      <c r="S34" s="75" t="str">
        <f t="shared" si="4"/>
        <v xml:space="preserve"> </v>
      </c>
      <c r="T34" s="87"/>
      <c r="U34" s="89"/>
      <c r="V34" s="75" t="str">
        <f t="shared" si="5"/>
        <v xml:space="preserve"> </v>
      </c>
      <c r="W34" s="87"/>
      <c r="X34" s="89"/>
      <c r="Y34" s="75" t="str">
        <f t="shared" si="6"/>
        <v xml:space="preserve"> </v>
      </c>
      <c r="Z34" s="90"/>
      <c r="AA34" s="88"/>
      <c r="AB34" s="75" t="str">
        <f t="shared" si="7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8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9"/>
        <v xml:space="preserve"> </v>
      </c>
      <c r="AP34" s="87"/>
      <c r="AQ34" s="88"/>
      <c r="AR34" s="75" t="str">
        <f t="shared" si="10"/>
        <v xml:space="preserve"> </v>
      </c>
      <c r="AS34" s="87"/>
      <c r="AT34" s="88"/>
      <c r="AU34" s="75" t="str">
        <f t="shared" si="11"/>
        <v xml:space="preserve"> </v>
      </c>
    </row>
    <row r="35" spans="1:47" ht="15.6" x14ac:dyDescent="0.3">
      <c r="A35" s="58">
        <v>45198</v>
      </c>
      <c r="B35" s="76"/>
      <c r="C35" s="82"/>
      <c r="D35" s="81"/>
      <c r="E35" s="75" t="str">
        <f t="shared" si="2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3"/>
        <v xml:space="preserve"> </v>
      </c>
      <c r="Q35" s="87"/>
      <c r="R35" s="88"/>
      <c r="S35" s="75" t="str">
        <f t="shared" si="4"/>
        <v xml:space="preserve"> </v>
      </c>
      <c r="T35" s="87"/>
      <c r="U35" s="89"/>
      <c r="V35" s="75" t="str">
        <f t="shared" si="5"/>
        <v xml:space="preserve"> </v>
      </c>
      <c r="W35" s="87"/>
      <c r="X35" s="89"/>
      <c r="Y35" s="75" t="str">
        <f t="shared" si="6"/>
        <v xml:space="preserve"> </v>
      </c>
      <c r="Z35" s="90"/>
      <c r="AA35" s="88"/>
      <c r="AB35" s="75" t="str">
        <f t="shared" si="7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8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9"/>
        <v xml:space="preserve"> </v>
      </c>
      <c r="AP35" s="87"/>
      <c r="AQ35" s="88"/>
      <c r="AR35" s="75" t="str">
        <f t="shared" si="10"/>
        <v xml:space="preserve"> </v>
      </c>
      <c r="AS35" s="87"/>
      <c r="AT35" s="88"/>
      <c r="AU35" s="75" t="str">
        <f t="shared" si="11"/>
        <v xml:space="preserve"> </v>
      </c>
    </row>
    <row r="36" spans="1:47" ht="15.6" x14ac:dyDescent="0.3">
      <c r="A36" s="58">
        <v>45199</v>
      </c>
      <c r="B36" s="83"/>
      <c r="C36" s="84"/>
      <c r="D36" s="85"/>
      <c r="E36" s="75" t="str">
        <f t="shared" si="2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3"/>
        <v xml:space="preserve"> </v>
      </c>
      <c r="Q36" s="87"/>
      <c r="R36" s="88"/>
      <c r="S36" s="75" t="str">
        <f t="shared" si="4"/>
        <v xml:space="preserve"> </v>
      </c>
      <c r="T36" s="87"/>
      <c r="U36" s="89"/>
      <c r="V36" s="75" t="str">
        <f t="shared" si="5"/>
        <v xml:space="preserve"> </v>
      </c>
      <c r="W36" s="87"/>
      <c r="X36" s="89"/>
      <c r="Y36" s="75" t="str">
        <f t="shared" si="6"/>
        <v xml:space="preserve"> </v>
      </c>
      <c r="Z36" s="90"/>
      <c r="AA36" s="88"/>
      <c r="AB36" s="75" t="str">
        <f t="shared" si="7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8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9"/>
        <v xml:space="preserve"> </v>
      </c>
      <c r="AP36" s="87"/>
      <c r="AQ36" s="88"/>
      <c r="AR36" s="75" t="str">
        <f t="shared" si="10"/>
        <v xml:space="preserve"> </v>
      </c>
      <c r="AS36" s="87"/>
      <c r="AT36" s="88"/>
      <c r="AU36" s="75" t="str">
        <f t="shared" si="11"/>
        <v xml:space="preserve"> </v>
      </c>
    </row>
    <row r="37" spans="1:47" ht="16.2" thickBot="1" x14ac:dyDescent="0.35">
      <c r="A37" s="58">
        <v>45200</v>
      </c>
      <c r="B37" s="16"/>
      <c r="C37" s="61"/>
      <c r="D37" s="17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9">
        <f>SUM(H31:H36)</f>
        <v>0</v>
      </c>
      <c r="I37" s="75" t="str">
        <f t="shared" si="12"/>
        <v xml:space="preserve"> </v>
      </c>
      <c r="J37" s="18"/>
      <c r="K37" s="21"/>
      <c r="L37" s="19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3"/>
        <v xml:space="preserve"> </v>
      </c>
      <c r="Q37" s="18"/>
      <c r="R37" s="19"/>
      <c r="S37" s="75" t="str">
        <f t="shared" si="4"/>
        <v xml:space="preserve"> </v>
      </c>
      <c r="T37" s="18"/>
      <c r="U37" s="20"/>
      <c r="V37" s="75" t="str">
        <f t="shared" si="5"/>
        <v xml:space="preserve"> </v>
      </c>
      <c r="W37" s="18"/>
      <c r="X37" s="20"/>
      <c r="Y37" s="75" t="str">
        <f t="shared" si="6"/>
        <v xml:space="preserve"> </v>
      </c>
      <c r="Z37" s="21"/>
      <c r="AA37" s="19"/>
      <c r="AB37" s="75" t="str">
        <f t="shared" si="7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8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9"/>
        <v xml:space="preserve"> </v>
      </c>
      <c r="AP37" s="18"/>
      <c r="AQ37" s="19"/>
      <c r="AR37" s="75" t="str">
        <f t="shared" si="10"/>
        <v xml:space="preserve"> </v>
      </c>
      <c r="AS37" s="18"/>
      <c r="AT37" s="19"/>
      <c r="AU37" s="9" t="str">
        <f t="shared" si="11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3"/>
        <v xml:space="preserve"> </v>
      </c>
      <c r="Q38" s="6">
        <f>SUM(Q7:Q35)</f>
        <v>0</v>
      </c>
      <c r="R38" s="3">
        <f>SUM(R7:R35)</f>
        <v>0</v>
      </c>
      <c r="S38" s="7" t="str">
        <f t="shared" si="4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7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8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9"/>
        <v xml:space="preserve"> </v>
      </c>
      <c r="AP38" s="2">
        <f>SUM(AP7:AP35)</f>
        <v>0</v>
      </c>
      <c r="AQ38" s="3">
        <f>SUM(AQ7:AQ35)</f>
        <v>0</v>
      </c>
      <c r="AR38" s="7" t="str">
        <f t="shared" si="10"/>
        <v xml:space="preserve"> </v>
      </c>
      <c r="AS38" s="2">
        <f>SUM(AS7:AS35)</f>
        <v>0</v>
      </c>
      <c r="AT38" s="3">
        <f>SUM(AT7:AT35)</f>
        <v>0</v>
      </c>
      <c r="AU38" s="7" t="str">
        <f t="shared" si="11"/>
        <v xml:space="preserve"> </v>
      </c>
    </row>
    <row r="39" spans="1:47" x14ac:dyDescent="0.3">
      <c r="A39" s="2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</row>
    <row r="41" spans="1:47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</row>
    <row r="42" spans="1:47" x14ac:dyDescent="0.3">
      <c r="A42" s="24" t="s">
        <v>6</v>
      </c>
      <c r="B42" s="24" t="s">
        <v>11</v>
      </c>
      <c r="C42" s="24"/>
      <c r="D42" s="24"/>
      <c r="E42" s="24"/>
      <c r="F42" s="24"/>
      <c r="G42" s="24"/>
      <c r="H42" s="41"/>
      <c r="I42" s="2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24"/>
      <c r="E43" s="24"/>
      <c r="F43" s="24"/>
      <c r="G43" s="24"/>
      <c r="H43" s="24"/>
      <c r="I43" s="2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</row>
    <row r="45" spans="1:47" x14ac:dyDescent="0.3">
      <c r="A45" s="22" t="s">
        <v>25</v>
      </c>
      <c r="B45" s="4" t="str">
        <f>V38</f>
        <v xml:space="preserve"> </v>
      </c>
      <c r="C45" s="4"/>
      <c r="D45" s="24"/>
      <c r="E45" s="24"/>
      <c r="F45" s="24"/>
      <c r="G45" s="24"/>
      <c r="H45" s="24"/>
      <c r="I45" s="2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4"/>
      <c r="U45" s="15"/>
      <c r="V45" s="15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24"/>
      <c r="E46" s="24"/>
      <c r="F46" s="24"/>
      <c r="G46" s="24"/>
      <c r="H46" s="24"/>
      <c r="I46" s="24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4"/>
      <c r="U46" s="15"/>
      <c r="V46" s="15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</row>
    <row r="47" spans="1:47" x14ac:dyDescent="0.3">
      <c r="A47" s="22" t="s">
        <v>27</v>
      </c>
      <c r="B47" s="4" t="str">
        <f>AF38</f>
        <v xml:space="preserve"> </v>
      </c>
      <c r="C47" s="4"/>
      <c r="D47" s="24"/>
      <c r="E47" s="24"/>
      <c r="F47" s="24"/>
      <c r="G47" s="24"/>
      <c r="H47" s="24"/>
      <c r="I47" s="24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4"/>
      <c r="U47" s="15"/>
      <c r="V47" s="15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</row>
    <row r="48" spans="1:47" x14ac:dyDescent="0.3">
      <c r="A48" s="22" t="s">
        <v>28</v>
      </c>
      <c r="B48" s="4" t="str">
        <f>AI38</f>
        <v xml:space="preserve"> </v>
      </c>
      <c r="C48" s="4"/>
      <c r="D48" s="24"/>
      <c r="E48" s="24"/>
      <c r="F48" s="24"/>
      <c r="G48" s="24"/>
      <c r="H48" s="24"/>
      <c r="I48" s="24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4"/>
      <c r="U48" s="24"/>
      <c r="V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24"/>
      <c r="E49" s="24"/>
      <c r="F49" s="24"/>
      <c r="G49" s="24"/>
      <c r="H49" s="24"/>
      <c r="I49" s="24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4"/>
      <c r="U49" s="24"/>
      <c r="V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</row>
    <row r="50" spans="1:39" x14ac:dyDescent="0.3">
      <c r="A50" s="22" t="s">
        <v>29</v>
      </c>
      <c r="B50" s="4" t="str">
        <f>AR38</f>
        <v xml:space="preserve"> </v>
      </c>
      <c r="C50" s="4"/>
      <c r="D50" s="24"/>
      <c r="E50" s="24"/>
      <c r="F50" s="24"/>
      <c r="G50" s="24"/>
      <c r="H50" s="24"/>
      <c r="I50" s="24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</row>
    <row r="51" spans="1:39" x14ac:dyDescent="0.3">
      <c r="A51" s="22" t="s">
        <v>30</v>
      </c>
      <c r="B51" s="4" t="str">
        <f>AR38</f>
        <v xml:space="preserve"> </v>
      </c>
      <c r="C51" s="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</row>
    <row r="52" spans="1:39" x14ac:dyDescent="0.3">
      <c r="A52" s="22"/>
      <c r="B52" s="4" t="str">
        <f>AU38</f>
        <v xml:space="preserve"> </v>
      </c>
      <c r="C52" s="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</row>
    <row r="53" spans="1:39" x14ac:dyDescent="0.3">
      <c r="A53" s="10" t="s">
        <v>14</v>
      </c>
      <c r="B53" s="1" t="e">
        <f>SUBTOTAL(101,Tableau25768237102410121416182022242628303234368[%])</f>
        <v>#DIV/0!</v>
      </c>
      <c r="C53" s="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</row>
    <row r="54" spans="1:39" x14ac:dyDescent="0.3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</row>
    <row r="55" spans="1:39" x14ac:dyDescent="0.3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</row>
    <row r="56" spans="1:39" x14ac:dyDescent="0.3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</row>
    <row r="57" spans="1:39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</row>
    <row r="58" spans="1:39" x14ac:dyDescent="0.3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</row>
    <row r="59" spans="1:39" x14ac:dyDescent="0.3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</row>
    <row r="60" spans="1:39" x14ac:dyDescent="0.3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</row>
    <row r="61" spans="1:39" x14ac:dyDescent="0.3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</row>
    <row r="62" spans="1:39" x14ac:dyDescent="0.3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</row>
    <row r="63" spans="1:39" x14ac:dyDescent="0.3">
      <c r="A63" s="24"/>
      <c r="B63" s="24"/>
      <c r="C63" s="24"/>
    </row>
    <row r="64" spans="1:39" x14ac:dyDescent="0.3">
      <c r="A64" s="24"/>
      <c r="B64" s="24"/>
      <c r="C64" s="24"/>
    </row>
    <row r="65" spans="1:3" x14ac:dyDescent="0.3">
      <c r="A65" s="24"/>
      <c r="B65" s="24"/>
      <c r="C65" s="24"/>
    </row>
  </sheetData>
  <sheetProtection algorithmName="SHA-512" hashValue="Ny8/BtiYmd6fdFWWA8CvJNKwFwYOpi9jxzlSS/kXTsaVz6y+YGj9jvCZ0RiKX4EFo3aLsZsL1HIK4QMKZmRZgA==" saltValue="JHXg5f+xBmEc7S09+6UJT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315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314" priority="10" operator="greaterThanOrEqual">
      <formula>1</formula>
    </cfRule>
    <cfRule type="cellIs" dxfId="313" priority="11" operator="lessThan">
      <formula>1</formula>
    </cfRule>
  </conditionalFormatting>
  <conditionalFormatting sqref="B53:C53">
    <cfRule type="cellIs" dxfId="312" priority="6" operator="greaterThanOrEqual">
      <formula>1</formula>
    </cfRule>
    <cfRule type="cellIs" dxfId="311" priority="7" operator="lessThan">
      <formula>1</formula>
    </cfRule>
  </conditionalFormatting>
  <conditionalFormatting sqref="A7:A37">
    <cfRule type="containsText" dxfId="310" priority="5" operator="containsText" text="DIMANCHE">
      <formula>NOT(ISERROR(SEARCH("DIMANCHE",A7)))</formula>
    </cfRule>
  </conditionalFormatting>
  <conditionalFormatting sqref="A7:A37">
    <cfRule type="containsText" dxfId="309" priority="1" operator="containsText" text="MAI">
      <formula>NOT(ISERROR(SEARCH("MAI",A7)))</formula>
    </cfRule>
    <cfRule type="expression" dxfId="308" priority="3">
      <formula>WEEKDAY(A7:A37, 2)&gt; 6</formula>
    </cfRule>
  </conditionalFormatting>
  <conditionalFormatting sqref="A11">
    <cfRule type="expression" dxfId="307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F27BF36-DC16-4E98-9CB9-F1D4FD4719E7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2BCF-9F7F-4774-9069-D06B108D918F}">
  <dimension ref="A1:Y33"/>
  <sheetViews>
    <sheetView workbookViewId="0">
      <pane ySplit="1" topLeftCell="A2" activePane="bottomLeft" state="frozen"/>
      <selection pane="bottomLeft" activeCell="B32" sqref="B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45170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45171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45172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45173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45174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45175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45176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45177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45178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45179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45180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45181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45182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45183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45184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45185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45186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45187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45188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45189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45190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45191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45192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45193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45194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45195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45196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45197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45198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45199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40A82-0F22-46AA-A288-DF93CDC02466}">
  <dimension ref="A1:AU66"/>
  <sheetViews>
    <sheetView topLeftCell="A31" zoomScale="70" zoomScaleNormal="70" workbookViewId="0">
      <selection activeCell="F32" sqref="F32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45200</v>
      </c>
      <c r="B7" s="12"/>
      <c r="C7" s="60"/>
      <c r="D7" s="13"/>
      <c r="E7" s="9" t="str">
        <f>IFERROR((C7/B7)/B$5," ")</f>
        <v xml:space="preserve"> </v>
      </c>
      <c r="F7" s="12"/>
      <c r="G7" s="60"/>
      <c r="H7" s="13"/>
      <c r="I7" s="9" t="str">
        <f>IFERROR((G7/F7)/F$5," ")</f>
        <v xml:space="preserve"> </v>
      </c>
      <c r="J7" s="12"/>
      <c r="K7" s="60"/>
      <c r="L7" s="13"/>
      <c r="M7" s="9" t="str">
        <f>IFERROR((K7/J7)/J$5," ")</f>
        <v xml:space="preserve"> </v>
      </c>
      <c r="N7" s="12"/>
      <c r="O7" s="14"/>
      <c r="P7" s="9" t="str">
        <f t="shared" ref="P7:P39" si="2">IFERROR((O7/N7)/N$5," ")</f>
        <v xml:space="preserve"> </v>
      </c>
      <c r="Q7" s="18"/>
      <c r="R7" s="19"/>
      <c r="S7" s="9" t="str">
        <f t="shared" ref="S7:S39" si="3">IFERROR((R7/Q7)/Q$5," ")</f>
        <v xml:space="preserve"> </v>
      </c>
      <c r="T7" s="18"/>
      <c r="U7" s="20"/>
      <c r="V7" s="9" t="str">
        <f t="shared" ref="V7:V37" si="4">IFERROR(U7/T7/T$5," ")</f>
        <v xml:space="preserve"> </v>
      </c>
      <c r="W7" s="18"/>
      <c r="X7" s="20"/>
      <c r="Y7" s="9" t="str">
        <f t="shared" ref="Y7:Y37" si="5">IFERROR(X7/W7/W$5," ")</f>
        <v xml:space="preserve"> </v>
      </c>
      <c r="Z7" s="21"/>
      <c r="AA7" s="19"/>
      <c r="AB7" s="9" t="str">
        <f t="shared" ref="AB7:AB39" si="6">IFERROR(AA7/Z7/Z$5," ")</f>
        <v xml:space="preserve"> </v>
      </c>
      <c r="AC7" s="18"/>
      <c r="AD7" s="21"/>
      <c r="AE7" s="19"/>
      <c r="AF7" s="9" t="str">
        <f>IFERROR((AD7/AC7)/AC$5," ")</f>
        <v xml:space="preserve"> </v>
      </c>
      <c r="AG7" s="18"/>
      <c r="AH7" s="20"/>
      <c r="AI7" s="9" t="str">
        <f t="shared" ref="AI7:AI39" si="7">IFERROR(AH7/AG7/AG$5," ")</f>
        <v xml:space="preserve"> </v>
      </c>
      <c r="AJ7" s="18"/>
      <c r="AK7" s="19"/>
      <c r="AL7" s="9" t="str">
        <f>IFERROR(AK7/AJ7/AJ$5," ")</f>
        <v xml:space="preserve"> </v>
      </c>
      <c r="AM7" s="18"/>
      <c r="AN7" s="19"/>
      <c r="AO7" s="9" t="str">
        <f t="shared" ref="AO7:AO39" si="8">IFERROR(AN7/AM7/AM$5," ")</f>
        <v xml:space="preserve"> </v>
      </c>
      <c r="AP7" s="18"/>
      <c r="AQ7" s="19"/>
      <c r="AR7" s="9" t="str">
        <f t="shared" ref="AR7:AR39" si="9">IFERROR(AQ7/AP7/AP$5," ")</f>
        <v xml:space="preserve"> </v>
      </c>
      <c r="AS7" s="18"/>
      <c r="AT7" s="19"/>
      <c r="AU7" s="9" t="str">
        <f t="shared" ref="AU7:AU39" si="10">IFERROR(AT7/AS7/AS$5," ")</f>
        <v xml:space="preserve"> </v>
      </c>
    </row>
    <row r="8" spans="1:47" ht="15.6" x14ac:dyDescent="0.3">
      <c r="A8" s="58">
        <v>45201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45202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45203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45204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45205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45206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45207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45208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45209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45210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45211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45212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45213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45214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45215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45216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45217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45218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45219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45220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45221</v>
      </c>
      <c r="B28" s="76"/>
      <c r="C28" s="82"/>
      <c r="D28" s="81">
        <f>SUM(D22:D27)</f>
        <v>0</v>
      </c>
      <c r="E28" s="75" t="str">
        <f t="shared" si="11"/>
        <v xml:space="preserve"> </v>
      </c>
      <c r="F28" s="76"/>
      <c r="G28" s="82"/>
      <c r="H28" s="81">
        <f>SUM(H22:H27)</f>
        <v>0</v>
      </c>
      <c r="I28" s="75" t="str">
        <f t="shared" si="12"/>
        <v xml:space="preserve"> </v>
      </c>
      <c r="J28" s="76"/>
      <c r="K28" s="82"/>
      <c r="L28" s="81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45222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45223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45224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45225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45226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45227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45228</v>
      </c>
      <c r="B35" s="76"/>
      <c r="C35" s="82"/>
      <c r="D35" s="81">
        <f>SUM(D29:D34)</f>
        <v>0</v>
      </c>
      <c r="E35" s="75" t="str">
        <f t="shared" si="11"/>
        <v xml:space="preserve"> </v>
      </c>
      <c r="F35" s="76"/>
      <c r="G35" s="82"/>
      <c r="H35" s="81">
        <f>SUM(H29:H34)</f>
        <v>0</v>
      </c>
      <c r="I35" s="75" t="str">
        <f t="shared" si="12"/>
        <v xml:space="preserve"> </v>
      </c>
      <c r="J35" s="76"/>
      <c r="K35" s="82"/>
      <c r="L35" s="81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45229</v>
      </c>
      <c r="B36" s="116"/>
      <c r="C36" s="117"/>
      <c r="D36" s="118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45230</v>
      </c>
      <c r="B37" s="116"/>
      <c r="C37" s="117"/>
      <c r="D37" s="118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108">
        <f>SUM(D36:D37)</f>
        <v>0</v>
      </c>
      <c r="E38" s="104"/>
      <c r="F38" s="93"/>
      <c r="G38" s="94"/>
      <c r="H38" s="108">
        <f>SUM(H36:H37)</f>
        <v>0</v>
      </c>
      <c r="I38" s="104"/>
      <c r="J38" s="93"/>
      <c r="K38" s="94"/>
      <c r="L38" s="108">
        <f>SUM(L36:L37)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108" t="e" cm="1" vm="1">
        <f t="array" aca="1" ref="AE38" ca="1">AE36:AE37</f>
        <v>#VALUE!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2">
        <f>SUM(B7:B35)</f>
        <v>0</v>
      </c>
      <c r="C39" s="62">
        <f>SUM(C7:C36)</f>
        <v>0</v>
      </c>
      <c r="D39" s="3" t="e" cm="1">
        <f t="array" ref="D39">SUM(D8:D13+D15:D20+D22:D27+D29:D34+D36:D37)</f>
        <v>#N/A</v>
      </c>
      <c r="E39" s="7" t="str">
        <f>IFERROR((C39/B39)/B$5," ")</f>
        <v xml:space="preserve"> </v>
      </c>
      <c r="F39" s="6">
        <f>SUM(F7:F35)</f>
        <v>0</v>
      </c>
      <c r="G39" s="11">
        <f>SUM(G7:G36)</f>
        <v>0</v>
      </c>
      <c r="H39" s="3" t="e" cm="1">
        <f t="array" ref="H39">SUM(H8:H13+H15:H20+H22:H27+H29:H34+H36:H37)</f>
        <v>#N/A</v>
      </c>
      <c r="I39" s="7" t="str">
        <f>IFERROR((G39/F39)/F$5," ")</f>
        <v xml:space="preserve"> </v>
      </c>
      <c r="J39" s="6">
        <f>SUM(J7:J35)</f>
        <v>0</v>
      </c>
      <c r="K39" s="11">
        <f>SUM(K7:K36)</f>
        <v>0</v>
      </c>
      <c r="L39" s="3" t="e" cm="1">
        <f t="array" ref="L39">SUM(L8:L13+L15:L20+L22:L27+L29:L34+L36:L37)</f>
        <v>#N/A</v>
      </c>
      <c r="M39" s="7" t="str">
        <f>IFERROR((K39/J39)/J$5," ")</f>
        <v xml:space="preserve"> </v>
      </c>
      <c r="N39" s="6">
        <f>SUM(N7:N35)</f>
        <v>0</v>
      </c>
      <c r="O39" s="3">
        <f>SUM(O7:O35)</f>
        <v>0</v>
      </c>
      <c r="P39" s="7" t="str">
        <f t="shared" si="2"/>
        <v xml:space="preserve"> </v>
      </c>
      <c r="Q39" s="6">
        <f>SUM(Q7:Q35)</f>
        <v>0</v>
      </c>
      <c r="R39" s="3">
        <f>SUM(R7:R35)</f>
        <v>0</v>
      </c>
      <c r="S39" s="7" t="str">
        <f t="shared" si="3"/>
        <v xml:space="preserve"> </v>
      </c>
      <c r="T39" s="6">
        <f>SUM(T7:T35)</f>
        <v>0</v>
      </c>
      <c r="U39" s="3">
        <f>SUM(U7:U35)</f>
        <v>0</v>
      </c>
      <c r="V39" s="7" t="str">
        <f>IFERROR(AVERAGE(V7:V35)," ")</f>
        <v xml:space="preserve"> </v>
      </c>
      <c r="W39" s="6">
        <f>SUM(W7:W35)</f>
        <v>0</v>
      </c>
      <c r="X39" s="3">
        <f>SUM(X7:X35)</f>
        <v>0</v>
      </c>
      <c r="Y39" s="7" t="str">
        <f>IFERROR(AVERAGE(Y7:Y35)," ")</f>
        <v xml:space="preserve"> </v>
      </c>
      <c r="Z39" s="11">
        <f>SUM(Z7:Z35)</f>
        <v>0</v>
      </c>
      <c r="AA39" s="3">
        <f>SUM(AA7:AA35)</f>
        <v>0</v>
      </c>
      <c r="AB39" s="7" t="str">
        <f t="shared" si="6"/>
        <v xml:space="preserve"> </v>
      </c>
      <c r="AC39" s="2">
        <f>SUM(AC7:AC35)</f>
        <v>0</v>
      </c>
      <c r="AD39" s="62">
        <f>SUM(AD7:AD36)</f>
        <v>0</v>
      </c>
      <c r="AE39" s="3">
        <f>SUM(AE7:AE35)</f>
        <v>0</v>
      </c>
      <c r="AF39" s="7" t="str">
        <f>IFERROR(AD39/AC39/AC$5," ")</f>
        <v xml:space="preserve"> </v>
      </c>
      <c r="AG39" s="2">
        <f>SUM(AG7:AG35)</f>
        <v>0</v>
      </c>
      <c r="AH39" s="5">
        <f>SUM(AH7:AH35)</f>
        <v>0</v>
      </c>
      <c r="AI39" s="7" t="str">
        <f t="shared" si="7"/>
        <v xml:space="preserve"> </v>
      </c>
      <c r="AJ39" s="2">
        <f>SUM(AJ7:AJ35)</f>
        <v>0</v>
      </c>
      <c r="AK39" s="3">
        <f>SUM(AK7:AK35)</f>
        <v>0</v>
      </c>
      <c r="AL39" s="7" t="str">
        <f t="shared" si="15"/>
        <v xml:space="preserve"> </v>
      </c>
      <c r="AM39" s="2">
        <f>SUM(AM7:AM35)</f>
        <v>0</v>
      </c>
      <c r="AN39" s="3">
        <f>SUM(AN7:AN35)</f>
        <v>0</v>
      </c>
      <c r="AO39" s="7" t="str">
        <f t="shared" si="8"/>
        <v xml:space="preserve"> </v>
      </c>
      <c r="AP39" s="2">
        <f>SUM(AP7:AP35)</f>
        <v>0</v>
      </c>
      <c r="AQ39" s="3">
        <f>SUM(AQ7:AQ35)</f>
        <v>0</v>
      </c>
      <c r="AR39" s="7" t="str">
        <f t="shared" si="9"/>
        <v xml:space="preserve"> </v>
      </c>
      <c r="AS39" s="2">
        <f>SUM(AS7:AS35)</f>
        <v>0</v>
      </c>
      <c r="AT39" s="3">
        <f>SUM(AT7:AT35)</f>
        <v>0</v>
      </c>
      <c r="AU39" s="7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SUBTOTAL(101,Tableau257682371024101214161820222426283032343687[%])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jKCE6Qqyfl1/QxxWEchiJxomt+mtAGz3rvdBQjkpoierCpD0yyg3vAEM9c72a79jHk1aBvfdl25VuxoDcw+z1Q==" saltValue="AFIgJMoIak9Gl+T9F6diAw==" spinCount="100000" sheet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5 E36:AU37">
    <cfRule type="expression" dxfId="300" priority="13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14" stopIfTrue="1" operator="containsText" text=" ">
      <formula>NOT(ISERROR(SEARCH(" ",E7)))</formula>
    </cfRule>
    <cfRule type="cellIs" dxfId="299" priority="15" operator="greaterThanOrEqual">
      <formula>1</formula>
    </cfRule>
    <cfRule type="cellIs" dxfId="298" priority="16" operator="lessThan">
      <formula>1</formula>
    </cfRule>
  </conditionalFormatting>
  <conditionalFormatting sqref="B54:C54">
    <cfRule type="cellIs" dxfId="297" priority="11" operator="greaterThanOrEqual">
      <formula>1</formula>
    </cfRule>
    <cfRule type="cellIs" dxfId="296" priority="12" operator="lessThan">
      <formula>1</formula>
    </cfRule>
  </conditionalFormatting>
  <conditionalFormatting sqref="A7:A10 A12:A37">
    <cfRule type="containsText" dxfId="295" priority="10" operator="containsText" text="DIMANCHE">
      <formula>NOT(ISERROR(SEARCH("DIMANCHE",A7)))</formula>
    </cfRule>
  </conditionalFormatting>
  <conditionalFormatting sqref="A7">
    <cfRule type="containsText" dxfId="294" priority="6" operator="containsText" text="MAI">
      <formula>NOT(ISERROR(SEARCH("MAI",A7)))</formula>
    </cfRule>
    <cfRule type="expression" dxfId="293" priority="8">
      <formula>WEEKDAY(A7:A37, 2)&gt; 6</formula>
    </cfRule>
  </conditionalFormatting>
  <conditionalFormatting sqref="A8:A10 A12:A37">
    <cfRule type="containsText" dxfId="292" priority="89" operator="containsText" text="MAI">
      <formula>NOT(ISERROR(SEARCH("MAI",A8)))</formula>
    </cfRule>
    <cfRule type="expression" dxfId="291" priority="90">
      <formula>WEEKDAY(A8:A39, 2)&gt; 6</formula>
    </cfRule>
  </conditionalFormatting>
  <conditionalFormatting sqref="B36:D37">
    <cfRule type="expression" dxfId="290" priority="5">
      <formula>WEEKDAY($A36,3)=6</formula>
    </cfRule>
  </conditionalFormatting>
  <conditionalFormatting sqref="D38">
    <cfRule type="expression" dxfId="289" priority="4">
      <formula>WEEKDAY($A38,3)=6</formula>
    </cfRule>
  </conditionalFormatting>
  <conditionalFormatting sqref="H38">
    <cfRule type="expression" dxfId="288" priority="3">
      <formula>WEEKDAY($A38,3)=6</formula>
    </cfRule>
  </conditionalFormatting>
  <conditionalFormatting sqref="L38">
    <cfRule type="expression" dxfId="287" priority="2">
      <formula>WEEKDAY($A38,3)=6</formula>
    </cfRule>
  </conditionalFormatting>
  <conditionalFormatting sqref="AE38">
    <cfRule type="expression" dxfId="286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" operator="containsText" id="{D2D56B47-D8CB-4010-8193-A34653596116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BE5E-6CB4-48E8-9E1C-DE2640810DAF}">
  <dimension ref="A1:Y33"/>
  <sheetViews>
    <sheetView workbookViewId="0">
      <pane ySplit="1" topLeftCell="A17" activePane="bottomLeft" state="frozen"/>
      <selection pane="bottomLeft"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45200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45201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45202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45203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45204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45205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45206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45207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45208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45209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45210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45211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45212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45213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45214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45215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45216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45217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45218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45219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45220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45221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45222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45223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45224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45225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45226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45227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45228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45229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45230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A39-1A49-4CDA-9BCB-8761D4B21BD8}">
  <dimension ref="A1:AU65"/>
  <sheetViews>
    <sheetView topLeftCell="B1" zoomScale="70" zoomScaleNormal="70" workbookViewId="0">
      <selection activeCell="O7" sqref="O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45231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45232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45233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45234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45235</v>
      </c>
      <c r="B11" s="76"/>
      <c r="C11" s="77"/>
      <c r="D11" s="78">
        <f>SUM(D7:D10)</f>
        <v>0</v>
      </c>
      <c r="E11" s="75" t="str">
        <f t="shared" si="11"/>
        <v xml:space="preserve"> </v>
      </c>
      <c r="F11" s="76"/>
      <c r="G11" s="77"/>
      <c r="H11" s="78">
        <f>SUM(H7:H10)</f>
        <v>0</v>
      </c>
      <c r="I11" s="75" t="str">
        <f t="shared" si="12"/>
        <v xml:space="preserve"> </v>
      </c>
      <c r="J11" s="76"/>
      <c r="K11" s="77"/>
      <c r="L11" s="78">
        <f>SUM(L7:L10)</f>
        <v>0</v>
      </c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>
        <f>SUM(AE7:AE10)</f>
        <v>0</v>
      </c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45236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45237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45238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45239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45240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45241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45242</v>
      </c>
      <c r="B18" s="76"/>
      <c r="C18" s="77"/>
      <c r="D18" s="78">
        <f>SUM(D12:D17)</f>
        <v>0</v>
      </c>
      <c r="E18" s="75" t="str">
        <f t="shared" si="11"/>
        <v xml:space="preserve"> </v>
      </c>
      <c r="F18" s="76"/>
      <c r="G18" s="77"/>
      <c r="H18" s="78">
        <f>SUM(H12:H17)</f>
        <v>0</v>
      </c>
      <c r="I18" s="75" t="str">
        <f t="shared" si="12"/>
        <v xml:space="preserve"> </v>
      </c>
      <c r="J18" s="76"/>
      <c r="K18" s="77"/>
      <c r="L18" s="78">
        <f>SUM(L12:L17)</f>
        <v>0</v>
      </c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>
        <f>SUM(AE12:AE17)</f>
        <v>0</v>
      </c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45243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45244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45245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45246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45247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45248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45249</v>
      </c>
      <c r="B25" s="76"/>
      <c r="C25" s="82"/>
      <c r="D25" s="81">
        <f>SUM(D19:D24)</f>
        <v>0</v>
      </c>
      <c r="E25" s="75" t="str">
        <f t="shared" si="11"/>
        <v xml:space="preserve"> </v>
      </c>
      <c r="F25" s="76"/>
      <c r="G25" s="82"/>
      <c r="H25" s="81">
        <f>SUM(H19:H24)</f>
        <v>0</v>
      </c>
      <c r="I25" s="75" t="str">
        <f t="shared" si="12"/>
        <v xml:space="preserve"> </v>
      </c>
      <c r="J25" s="76"/>
      <c r="K25" s="82"/>
      <c r="L25" s="81">
        <f>SUM(L19:L24)</f>
        <v>0</v>
      </c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>
        <f>SUM(AE19:AE24)</f>
        <v>0</v>
      </c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45250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45251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45252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45253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45254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45255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45256</v>
      </c>
      <c r="B32" s="76"/>
      <c r="C32" s="82"/>
      <c r="D32" s="81">
        <f>SUM(D26:D31)</f>
        <v>0</v>
      </c>
      <c r="E32" s="75" t="str">
        <f t="shared" si="11"/>
        <v xml:space="preserve"> </v>
      </c>
      <c r="F32" s="76"/>
      <c r="G32" s="82"/>
      <c r="H32" s="81">
        <f>SUM(H26:H31)</f>
        <v>0</v>
      </c>
      <c r="I32" s="75" t="str">
        <f t="shared" si="12"/>
        <v xml:space="preserve"> </v>
      </c>
      <c r="J32" s="76"/>
      <c r="K32" s="82"/>
      <c r="L32" s="81">
        <f>SUM(L26:L31)</f>
        <v>0</v>
      </c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>
        <f>SUM(AE26:AE31)</f>
        <v>0</v>
      </c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45257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45258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45259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45260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65"/>
      <c r="C37" s="66"/>
      <c r="D37" s="67">
        <f>SUM(D33:D36)</f>
        <v>0</v>
      </c>
      <c r="E37" s="92" t="str">
        <f t="shared" ref="E37" si="16">IFERROR((D37/B37)/B$5," ")</f>
        <v xml:space="preserve"> </v>
      </c>
      <c r="F37" s="68"/>
      <c r="G37" s="69"/>
      <c r="H37" s="70">
        <f>SUM(H33:H36)</f>
        <v>0</v>
      </c>
      <c r="I37" s="92" t="str">
        <f t="shared" si="12"/>
        <v xml:space="preserve"> </v>
      </c>
      <c r="J37" s="68"/>
      <c r="K37" s="69"/>
      <c r="L37" s="70">
        <f>SUM(L33:L36)</f>
        <v>0</v>
      </c>
      <c r="M37" s="92" t="str">
        <f t="shared" si="13"/>
        <v xml:space="preserve"> </v>
      </c>
      <c r="N37" s="71"/>
      <c r="O37" s="72"/>
      <c r="P37" s="92" t="str">
        <f t="shared" si="2"/>
        <v xml:space="preserve"> </v>
      </c>
      <c r="Q37" s="68"/>
      <c r="R37" s="70"/>
      <c r="S37" s="92" t="str">
        <f t="shared" si="3"/>
        <v xml:space="preserve"> </v>
      </c>
      <c r="T37" s="68"/>
      <c r="U37" s="73"/>
      <c r="V37" s="92" t="str">
        <f t="shared" si="4"/>
        <v xml:space="preserve"> </v>
      </c>
      <c r="W37" s="68"/>
      <c r="X37" s="73"/>
      <c r="Y37" s="92" t="str">
        <f t="shared" si="5"/>
        <v xml:space="preserve"> </v>
      </c>
      <c r="Z37" s="69"/>
      <c r="AA37" s="70"/>
      <c r="AB37" s="92" t="str">
        <f t="shared" si="6"/>
        <v xml:space="preserve"> </v>
      </c>
      <c r="AC37" s="68"/>
      <c r="AD37" s="69"/>
      <c r="AE37" s="70">
        <f>SUM(AE33:AE36)</f>
        <v>0</v>
      </c>
      <c r="AF37" s="92" t="str">
        <f t="shared" si="14"/>
        <v xml:space="preserve"> </v>
      </c>
      <c r="AG37" s="68"/>
      <c r="AH37" s="73"/>
      <c r="AI37" s="92" t="str">
        <f t="shared" si="7"/>
        <v xml:space="preserve"> </v>
      </c>
      <c r="AJ37" s="68"/>
      <c r="AK37" s="70"/>
      <c r="AL37" s="92" t="str">
        <f t="shared" si="15"/>
        <v xml:space="preserve"> </v>
      </c>
      <c r="AM37" s="68"/>
      <c r="AN37" s="70"/>
      <c r="AO37" s="92" t="str">
        <f t="shared" si="8"/>
        <v xml:space="preserve"> </v>
      </c>
      <c r="AP37" s="68"/>
      <c r="AQ37" s="70"/>
      <c r="AR37" s="92" t="str">
        <f t="shared" si="9"/>
        <v xml:space="preserve"> </v>
      </c>
      <c r="AS37" s="68"/>
      <c r="AT37" s="70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SUBTOTAL(101,Tableau257682371024101214161820222426283032343689[%])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aGxdwV5lCPJ1Y0cGwFTcRb9Nd4WxT60J+zqg1gszCfd+rRM+bkS6EPxKFGZXe8i9em7rWVLFhi04jcZ1iC+YDQ==" saltValue="PTFz0TtlgB6lMbFOb+7v7w==" spinCount="100000" sheet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79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78" priority="10" operator="greaterThanOrEqual">
      <formula>1</formula>
    </cfRule>
    <cfRule type="cellIs" dxfId="277" priority="11" operator="lessThan">
      <formula>1</formula>
    </cfRule>
  </conditionalFormatting>
  <conditionalFormatting sqref="B53:C53">
    <cfRule type="cellIs" dxfId="276" priority="6" operator="greaterThanOrEqual">
      <formula>1</formula>
    </cfRule>
    <cfRule type="cellIs" dxfId="275" priority="7" operator="lessThan">
      <formula>1</formula>
    </cfRule>
  </conditionalFormatting>
  <conditionalFormatting sqref="A7:A37">
    <cfRule type="containsText" dxfId="274" priority="5" operator="containsText" text="DIMANCHE">
      <formula>NOT(ISERROR(SEARCH("DIMANCHE",A7)))</formula>
    </cfRule>
  </conditionalFormatting>
  <conditionalFormatting sqref="A7:A37">
    <cfRule type="containsText" dxfId="273" priority="1" operator="containsText" text="MAI">
      <formula>NOT(ISERROR(SEARCH("MAI",A7)))</formula>
    </cfRule>
    <cfRule type="expression" dxfId="272" priority="3">
      <formula>WEEKDAY(A7:A37, 2)&gt; 6</formula>
    </cfRule>
  </conditionalFormatting>
  <conditionalFormatting sqref="A11">
    <cfRule type="expression" dxfId="271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899EC970-5F6F-43E3-8A67-4738B7BA248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4EC3-A968-4687-B8D5-3F176EA7E0BF}">
  <dimension ref="A1:Y33"/>
  <sheetViews>
    <sheetView workbookViewId="0">
      <pane ySplit="1" topLeftCell="A17" activePane="bottomLeft" state="frozen"/>
      <selection pane="bottomLeft" activeCell="B33" sqref="B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45231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45232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45233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45234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45235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45236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45237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45238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45239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45240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45241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45242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45243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45244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45245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45246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45247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45248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45249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45250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45251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45252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45253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45254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45255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45256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45257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45258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45259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45260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04035-C1A6-440C-9DF4-887394F43275}">
  <dimension ref="A1:AU65"/>
  <sheetViews>
    <sheetView tabSelected="1" topLeftCell="F28" zoomScale="70" zoomScaleNormal="70" workbookViewId="0">
      <selection activeCell="T34" sqref="T34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45261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45262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45263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45264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45265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45266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45267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45268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45269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45270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45271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45272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45273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45274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45275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45276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45277</v>
      </c>
      <c r="B23" s="79"/>
      <c r="C23" s="80"/>
      <c r="D23" s="81">
        <f>SUM(D17:D22)</f>
        <v>0</v>
      </c>
      <c r="E23" s="75" t="str">
        <f t="shared" si="11"/>
        <v xml:space="preserve"> </v>
      </c>
      <c r="F23" s="79"/>
      <c r="G23" s="80"/>
      <c r="H23" s="91">
        <f>SUM(H17:H22)</f>
        <v>0</v>
      </c>
      <c r="I23" s="75" t="str">
        <f t="shared" si="12"/>
        <v xml:space="preserve"> </v>
      </c>
      <c r="J23" s="79"/>
      <c r="K23" s="80"/>
      <c r="L23" s="81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45278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45279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45280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45281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45282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45283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45284</v>
      </c>
      <c r="B30" s="79"/>
      <c r="C30" s="80"/>
      <c r="D30" s="81">
        <f>SUM(D24:D29)</f>
        <v>0</v>
      </c>
      <c r="E30" s="75" t="str">
        <f t="shared" si="11"/>
        <v xml:space="preserve"> </v>
      </c>
      <c r="F30" s="79"/>
      <c r="G30" s="80"/>
      <c r="H30" s="81">
        <f>SUM(H24:H29)</f>
        <v>0</v>
      </c>
      <c r="I30" s="75" t="str">
        <f t="shared" si="12"/>
        <v xml:space="preserve"> </v>
      </c>
      <c r="J30" s="79"/>
      <c r="K30" s="80"/>
      <c r="L30" s="81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45285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45286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45287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45288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45289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45290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45291</v>
      </c>
      <c r="B37" s="16"/>
      <c r="C37" s="61"/>
      <c r="D37" s="17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9">
        <f>SUM(H31:H36)</f>
        <v>0</v>
      </c>
      <c r="I37" s="75" t="str">
        <f t="shared" si="12"/>
        <v xml:space="preserve"> </v>
      </c>
      <c r="J37" s="18"/>
      <c r="K37" s="21"/>
      <c r="L37" s="19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75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75" t="str">
        <f t="shared" si="6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SUBTOTAL(101,Tableau2576823710241012141618202224262830323436810[%])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OlfiwzFcz2k8d+Cd7ebuEy+mqMeUM4bfU8TgWrxPK5y0dIyQt0/HWhba7GT9BPfE2cVUKZiEa5qtVyIv9m7CPg==" saltValue="udKwuj6hjhc/FJByv9TrsA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64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63" priority="10" operator="greaterThanOrEqual">
      <formula>1</formula>
    </cfRule>
    <cfRule type="cellIs" dxfId="262" priority="11" operator="lessThan">
      <formula>1</formula>
    </cfRule>
  </conditionalFormatting>
  <conditionalFormatting sqref="B53:C53">
    <cfRule type="cellIs" dxfId="261" priority="6" operator="greaterThanOrEqual">
      <formula>1</formula>
    </cfRule>
    <cfRule type="cellIs" dxfId="260" priority="7" operator="lessThan">
      <formula>1</formula>
    </cfRule>
  </conditionalFormatting>
  <conditionalFormatting sqref="A7:A37">
    <cfRule type="containsText" dxfId="259" priority="5" operator="containsText" text="DIMANCHE">
      <formula>NOT(ISERROR(SEARCH("DIMANCHE",A7)))</formula>
    </cfRule>
  </conditionalFormatting>
  <conditionalFormatting sqref="A7:A37">
    <cfRule type="containsText" dxfId="258" priority="1" operator="containsText" text="MAI">
      <formula>NOT(ISERROR(SEARCH("MAI",A7)))</formula>
    </cfRule>
    <cfRule type="expression" dxfId="257" priority="3">
      <formula>WEEKDAY(A7:A37, 2)&gt; 6</formula>
    </cfRule>
  </conditionalFormatting>
  <conditionalFormatting sqref="A11">
    <cfRule type="expression" dxfId="256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E931FEC-7142-433F-AD3E-8D8019D4FC5D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77AB-9379-4B40-84AC-5AC0BE63781C}">
  <dimension ref="A1:Y33"/>
  <sheetViews>
    <sheetView workbookViewId="0">
      <pane ySplit="1" topLeftCell="A17" activePane="bottomLeft" state="frozen"/>
      <selection pane="bottomLeft" activeCell="B32" sqref="B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45261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45262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45263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45264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45265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45266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45267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45268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45269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45270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45271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45272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45273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45274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45275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45276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45277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45278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45279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45280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45281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45282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45283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45284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45285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45286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45287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45288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45289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45290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45291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0725-30B6-4454-B435-03D17CB513D8}">
  <dimension ref="A1:AU66"/>
  <sheetViews>
    <sheetView topLeftCell="B1" zoomScale="70" zoomScaleNormal="70" workbookViewId="0">
      <selection activeCell="D7" sqref="D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45292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45293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45294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45295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45296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45297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45298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45299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45300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45301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45302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45303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45304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45305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45306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45307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45308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45309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45310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45311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45312</v>
      </c>
      <c r="B27" s="76"/>
      <c r="C27" s="82"/>
      <c r="D27" s="81">
        <f>SUM(D21:D26)</f>
        <v>0</v>
      </c>
      <c r="E27" s="75" t="str">
        <f t="shared" si="11"/>
        <v xml:space="preserve"> </v>
      </c>
      <c r="F27" s="76"/>
      <c r="G27" s="82"/>
      <c r="H27" s="81">
        <f>SUM(H21:H26)</f>
        <v>0</v>
      </c>
      <c r="I27" s="75" t="str">
        <f t="shared" si="12"/>
        <v xml:space="preserve"> </v>
      </c>
      <c r="J27" s="76"/>
      <c r="K27" s="82"/>
      <c r="L27" s="81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45313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45314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45315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45316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45317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45318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45319</v>
      </c>
      <c r="B34" s="76"/>
      <c r="C34" s="82"/>
      <c r="D34" s="81">
        <f>SUM(D28:D33)</f>
        <v>0</v>
      </c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>
        <f>SUM(L28:L33)</f>
        <v>0</v>
      </c>
      <c r="M34" s="75" t="str">
        <f t="shared" si="13"/>
        <v xml:space="preserve"> </v>
      </c>
      <c r="N34" s="76"/>
      <c r="O34" s="81">
        <f>SUM(O28:O33)</f>
        <v>0</v>
      </c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45320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45321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45322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SUM(D35:D37)</f>
        <v>0</v>
      </c>
      <c r="E38" s="104"/>
      <c r="F38" s="93"/>
      <c r="G38" s="94"/>
      <c r="H38" s="95">
        <f>SUM(H35:H37)</f>
        <v>0</v>
      </c>
      <c r="I38" s="104"/>
      <c r="J38" s="93"/>
      <c r="K38" s="94"/>
      <c r="L38" s="95">
        <f>SUM(L35:L37)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SUM(AE35:AE37)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SUBTOTAL(101,Tableau2576823710241012141618202224262830323436811[%])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rRaxO39yCw+yFGPwvUdd1tuoymCda/mnejbXsOHiClnIhVRHCLWVbofmQf5fcdpGFUQuWvKdJ1f8W/DaGA6PJw==" saltValue="8EuLJuM4i+swcP2Z7LRntA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 B38:D38 F38:H38">
    <cfRule type="expression" dxfId="249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248" priority="10" operator="greaterThanOrEqual">
      <formula>1</formula>
    </cfRule>
    <cfRule type="cellIs" dxfId="247" priority="11" operator="lessThan">
      <formula>1</formula>
    </cfRule>
  </conditionalFormatting>
  <conditionalFormatting sqref="B54:C54">
    <cfRule type="cellIs" dxfId="246" priority="6" operator="greaterThanOrEqual">
      <formula>1</formula>
    </cfRule>
    <cfRule type="cellIs" dxfId="245" priority="7" operator="lessThan">
      <formula>1</formula>
    </cfRule>
  </conditionalFormatting>
  <conditionalFormatting sqref="A7:A38">
    <cfRule type="containsText" dxfId="244" priority="5" operator="containsText" text="DIMANCHE">
      <formula>NOT(ISERROR(SEARCH("DIMANCHE",A7)))</formula>
    </cfRule>
  </conditionalFormatting>
  <conditionalFormatting sqref="A7">
    <cfRule type="containsText" dxfId="243" priority="1" operator="containsText" text="MAI">
      <formula>NOT(ISERROR(SEARCH("MAI",A7)))</formula>
    </cfRule>
    <cfRule type="expression" dxfId="242" priority="3">
      <formula>WEEKDAY(A7:A37, 2)&gt; 6</formula>
    </cfRule>
  </conditionalFormatting>
  <conditionalFormatting sqref="A11">
    <cfRule type="expression" dxfId="241" priority="2">
      <formula>WEEKDAY(A7:AU37, 2)&gt; 6</formula>
    </cfRule>
  </conditionalFormatting>
  <conditionalFormatting sqref="A8:A38">
    <cfRule type="containsText" dxfId="240" priority="14" operator="containsText" text="MAI">
      <formula>NOT(ISERROR(SEARCH("MAI",A8)))</formula>
    </cfRule>
    <cfRule type="expression" dxfId="239" priority="15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CF9AADA6-B3DD-41A4-9067-67058D4989E6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C3808-531B-4ABC-83F4-3BFF87049234}">
  <dimension ref="A1:Y33"/>
  <sheetViews>
    <sheetView workbookViewId="0">
      <pane ySplit="1" topLeftCell="A2" activePane="bottomLeft" state="frozen"/>
      <selection pane="bottomLeft" activeCell="A3" sqref="A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45292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45293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45294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45295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45296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45297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45298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45299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45300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45301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45302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45303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45304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45305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45306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45307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45308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45309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45310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45311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45312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45313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45314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45315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45316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45317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45318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45319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45320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45321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>
        <v>45322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709C1-FC7C-47AC-A90A-9A10C48FD916}">
  <dimension ref="A1:AU65"/>
  <sheetViews>
    <sheetView topLeftCell="B1" zoomScale="70" zoomScaleNormal="7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45323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45324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45325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45326</v>
      </c>
      <c r="B10" s="76"/>
      <c r="C10" s="77"/>
      <c r="D10" s="78">
        <f>SUM(D7:D9)</f>
        <v>0</v>
      </c>
      <c r="E10" s="75" t="str">
        <f t="shared" si="11"/>
        <v xml:space="preserve"> </v>
      </c>
      <c r="F10" s="76"/>
      <c r="G10" s="77"/>
      <c r="H10" s="78">
        <f>SUM(H7:H9)</f>
        <v>0</v>
      </c>
      <c r="I10" s="75" t="str">
        <f t="shared" si="12"/>
        <v xml:space="preserve"> </v>
      </c>
      <c r="J10" s="76"/>
      <c r="K10" s="77"/>
      <c r="L10" s="78">
        <f>SUM(L7:L9)</f>
        <v>0</v>
      </c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>
        <f>SUM(AE7:AE9)</f>
        <v>0</v>
      </c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45327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45328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45329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45330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45331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45332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45333</v>
      </c>
      <c r="B17" s="76"/>
      <c r="C17" s="77"/>
      <c r="D17" s="78">
        <f>SUM(D11:D16)</f>
        <v>0</v>
      </c>
      <c r="E17" s="75" t="str">
        <f t="shared" si="11"/>
        <v xml:space="preserve"> </v>
      </c>
      <c r="F17" s="76"/>
      <c r="G17" s="77"/>
      <c r="H17" s="78">
        <f>SUM(H11:H16)</f>
        <v>0</v>
      </c>
      <c r="I17" s="75" t="str">
        <f t="shared" si="12"/>
        <v xml:space="preserve"> </v>
      </c>
      <c r="J17" s="76"/>
      <c r="K17" s="77"/>
      <c r="L17" s="78">
        <f>SUM(L11:L16)</f>
        <v>0</v>
      </c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>
        <f>SUM(AE11:AE16)</f>
        <v>0</v>
      </c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45334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45335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45336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45337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45338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45339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45340</v>
      </c>
      <c r="B24" s="79"/>
      <c r="C24" s="80"/>
      <c r="D24" s="78">
        <f>SUM(D18:D23)</f>
        <v>0</v>
      </c>
      <c r="E24" s="75" t="str">
        <f t="shared" si="11"/>
        <v xml:space="preserve"> </v>
      </c>
      <c r="F24" s="79"/>
      <c r="G24" s="80"/>
      <c r="H24" s="78">
        <f>SUM(H18:H23)</f>
        <v>0</v>
      </c>
      <c r="I24" s="75" t="str">
        <f t="shared" si="12"/>
        <v xml:space="preserve"> </v>
      </c>
      <c r="J24" s="79"/>
      <c r="K24" s="80"/>
      <c r="L24" s="78">
        <f>SUM(L18:L23)</f>
        <v>0</v>
      </c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>
        <f>SUM(AE18:AE23)</f>
        <v>0</v>
      </c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45341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45342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45343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45344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45345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45346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45347</v>
      </c>
      <c r="B31" s="79"/>
      <c r="C31" s="80"/>
      <c r="D31" s="78">
        <f>SUM(D25:D30)</f>
        <v>0</v>
      </c>
      <c r="E31" s="75" t="str">
        <f t="shared" si="11"/>
        <v xml:space="preserve"> </v>
      </c>
      <c r="F31" s="79"/>
      <c r="G31" s="80"/>
      <c r="H31" s="78">
        <f>SUM(H25:H30)</f>
        <v>0</v>
      </c>
      <c r="I31" s="75" t="str">
        <f t="shared" si="12"/>
        <v xml:space="preserve"> </v>
      </c>
      <c r="J31" s="79"/>
      <c r="K31" s="80"/>
      <c r="L31" s="78">
        <f>SUM(L25:L30)</f>
        <v>0</v>
      </c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>
        <f>SUM(AE25:AE30)</f>
        <v>0</v>
      </c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45348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45349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45350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45351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/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45200</v>
      </c>
      <c r="B37" s="16"/>
      <c r="C37" s="61"/>
      <c r="D37" s="17">
        <f>SUM(D32:D36)</f>
        <v>0</v>
      </c>
      <c r="E37" s="75" t="str">
        <f t="shared" ref="E37" si="16">IFERROR((D37/B37)/B$5," ")</f>
        <v xml:space="preserve"> </v>
      </c>
      <c r="F37" s="18"/>
      <c r="G37" s="21"/>
      <c r="H37" s="17">
        <f>SUM(H32:H36)</f>
        <v>0</v>
      </c>
      <c r="I37" s="75" t="str">
        <f t="shared" si="12"/>
        <v xml:space="preserve"> </v>
      </c>
      <c r="J37" s="18"/>
      <c r="K37" s="21"/>
      <c r="L37" s="17">
        <f>SUM(L32:L36)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75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75" t="str">
        <f t="shared" si="6"/>
        <v xml:space="preserve"> </v>
      </c>
      <c r="AC37" s="18"/>
      <c r="AD37" s="21"/>
      <c r="AE37" s="19">
        <f>SUM(AE32:AE36)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SUBTOTAL(101,Tableau2576823710241012141618202224262830323436812[%])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fl1HQustjw9K5tHkyJkDon3HaWwn1hBHpLXhpO6S/kk5WqLUZa6W03Na0QUFPJMouuxB3Rx2mtoXhbrlH+fiBQ==" saltValue="jn0d1eG5ei2KCROjK5Ggn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32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31" priority="10" operator="greaterThanOrEqual">
      <formula>1</formula>
    </cfRule>
    <cfRule type="cellIs" dxfId="230" priority="11" operator="lessThan">
      <formula>1</formula>
    </cfRule>
  </conditionalFormatting>
  <conditionalFormatting sqref="B53:C53">
    <cfRule type="cellIs" dxfId="229" priority="6" operator="greaterThanOrEqual">
      <formula>1</formula>
    </cfRule>
    <cfRule type="cellIs" dxfId="228" priority="7" operator="lessThan">
      <formula>1</formula>
    </cfRule>
  </conditionalFormatting>
  <conditionalFormatting sqref="A7:A37">
    <cfRule type="containsText" dxfId="227" priority="5" operator="containsText" text="DIMANCHE">
      <formula>NOT(ISERROR(SEARCH("DIMANCHE",A7)))</formula>
    </cfRule>
  </conditionalFormatting>
  <conditionalFormatting sqref="A7:A37">
    <cfRule type="containsText" dxfId="226" priority="1" operator="containsText" text="MAI">
      <formula>NOT(ISERROR(SEARCH("MAI",A7)))</formula>
    </cfRule>
    <cfRule type="expression" dxfId="225" priority="3">
      <formula>WEEKDAY(A7:A37, 2)&gt; 6</formula>
    </cfRule>
  </conditionalFormatting>
  <conditionalFormatting sqref="A11">
    <cfRule type="expression" dxfId="224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48B2AB5E-F4D7-48C9-AD3D-68E21FBC22F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FA9AB-3F62-4692-9AEB-0F9869AC02C1}">
  <dimension ref="A1:Y33"/>
  <sheetViews>
    <sheetView workbookViewId="0">
      <pane ySplit="1" topLeftCell="A2" activePane="bottomLeft" state="frozen"/>
      <selection pane="bottomLeft" activeCell="C5" sqref="C5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45323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45324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45325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45326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45327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45328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45329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45330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45331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45332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45333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45334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45335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45336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45337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45338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45339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45340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45341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45342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45343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45344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45345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45346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45347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45348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45349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45350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/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/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5B9DF-1D09-4B53-A330-E89F00D6EAB8}">
  <dimension ref="A1:AU65"/>
  <sheetViews>
    <sheetView zoomScale="70" zoomScaleNormal="70" workbookViewId="0">
      <selection activeCell="F7" sqref="F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45352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45353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45354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45355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45356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45357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45358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45359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45360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45361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45362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45363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45364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45365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45366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45367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45368</v>
      </c>
      <c r="B23" s="79"/>
      <c r="C23" s="80"/>
      <c r="D23" s="78">
        <f>SUM(D17:D22)</f>
        <v>0</v>
      </c>
      <c r="E23" s="75" t="str">
        <f t="shared" si="11"/>
        <v xml:space="preserve"> </v>
      </c>
      <c r="F23" s="79"/>
      <c r="G23" s="80"/>
      <c r="H23" s="78">
        <f>SUM(H17:H22)</f>
        <v>0</v>
      </c>
      <c r="I23" s="75" t="str">
        <f t="shared" si="12"/>
        <v xml:space="preserve"> </v>
      </c>
      <c r="J23" s="79"/>
      <c r="K23" s="80"/>
      <c r="L23" s="78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45369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45370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45371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45372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45373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45374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45375</v>
      </c>
      <c r="B30" s="79"/>
      <c r="C30" s="80"/>
      <c r="D30" s="78">
        <f>SUM(D24:D29)</f>
        <v>0</v>
      </c>
      <c r="E30" s="75" t="str">
        <f t="shared" si="11"/>
        <v xml:space="preserve"> </v>
      </c>
      <c r="F30" s="79"/>
      <c r="G30" s="80"/>
      <c r="H30" s="78">
        <f>SUM(H24:H29)</f>
        <v>0</v>
      </c>
      <c r="I30" s="75" t="str">
        <f t="shared" si="12"/>
        <v xml:space="preserve"> </v>
      </c>
      <c r="J30" s="79"/>
      <c r="K30" s="80"/>
      <c r="L30" s="78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45376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45377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45378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45379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45380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45381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>
        <v>45382</v>
      </c>
      <c r="B37" s="16"/>
      <c r="C37" s="61"/>
      <c r="D37" s="13">
        <f>SUM(D31:D36)</f>
        <v>0</v>
      </c>
      <c r="E37" s="75" t="str">
        <f t="shared" ref="E37" si="16">IFERROR((D37/B37)/B$5," ")</f>
        <v xml:space="preserve"> </v>
      </c>
      <c r="F37" s="18"/>
      <c r="G37" s="21"/>
      <c r="H37" s="13">
        <f>SUM(H31:H36)</f>
        <v>0</v>
      </c>
      <c r="I37" s="75" t="str">
        <f t="shared" si="12"/>
        <v xml:space="preserve"> </v>
      </c>
      <c r="J37" s="18"/>
      <c r="K37" s="21"/>
      <c r="L37" s="13">
        <f>SUM(L31:L36)</f>
        <v>0</v>
      </c>
      <c r="M37" s="75" t="str">
        <f t="shared" si="13"/>
        <v xml:space="preserve"> </v>
      </c>
      <c r="N37" s="12"/>
      <c r="O37" s="14"/>
      <c r="P37" s="75" t="str">
        <f t="shared" si="2"/>
        <v xml:space="preserve"> </v>
      </c>
      <c r="Q37" s="18"/>
      <c r="R37" s="19"/>
      <c r="S37" s="9" t="str">
        <f t="shared" si="3"/>
        <v xml:space="preserve"> </v>
      </c>
      <c r="T37" s="18"/>
      <c r="U37" s="20"/>
      <c r="V37" s="75" t="str">
        <f t="shared" si="4"/>
        <v xml:space="preserve"> </v>
      </c>
      <c r="W37" s="18"/>
      <c r="X37" s="20"/>
      <c r="Y37" s="75" t="str">
        <f t="shared" si="5"/>
        <v xml:space="preserve"> </v>
      </c>
      <c r="Z37" s="21"/>
      <c r="AA37" s="19"/>
      <c r="AB37" s="9" t="str">
        <f t="shared" si="6"/>
        <v xml:space="preserve"> </v>
      </c>
      <c r="AC37" s="18"/>
      <c r="AD37" s="21"/>
      <c r="AE37" s="19">
        <f>SUM(AE31:AE36)</f>
        <v>0</v>
      </c>
      <c r="AF37" s="75" t="str">
        <f t="shared" si="14"/>
        <v xml:space="preserve"> </v>
      </c>
      <c r="AG37" s="18"/>
      <c r="AH37" s="20"/>
      <c r="AI37" s="75" t="str">
        <f t="shared" si="7"/>
        <v xml:space="preserve"> </v>
      </c>
      <c r="AJ37" s="18"/>
      <c r="AK37" s="19"/>
      <c r="AL37" s="75" t="str">
        <f t="shared" si="15"/>
        <v xml:space="preserve"> </v>
      </c>
      <c r="AM37" s="18"/>
      <c r="AN37" s="19"/>
      <c r="AO37" s="75" t="str">
        <f t="shared" si="8"/>
        <v xml:space="preserve"> </v>
      </c>
      <c r="AP37" s="18"/>
      <c r="AQ37" s="19"/>
      <c r="AR37" s="75" t="str">
        <f t="shared" si="9"/>
        <v xml:space="preserve"> </v>
      </c>
      <c r="AS37" s="18"/>
      <c r="AT37" s="19"/>
      <c r="AU37" s="9" t="str">
        <f t="shared" si="10"/>
        <v xml:space="preserve"> </v>
      </c>
    </row>
    <row r="38" spans="1:47" ht="15" thickBot="1" x14ac:dyDescent="0.35">
      <c r="A38" s="8" t="s">
        <v>6</v>
      </c>
      <c r="B38" s="2">
        <f>SUM(B7:B35)</f>
        <v>0</v>
      </c>
      <c r="C38" s="62">
        <f>SUM(C7:C36)</f>
        <v>0</v>
      </c>
      <c r="D38" s="3">
        <f>SUM(D7:D35)</f>
        <v>0</v>
      </c>
      <c r="E38" s="7" t="str">
        <f>IFERROR((C38/B38)/B$5," ")</f>
        <v xml:space="preserve"> </v>
      </c>
      <c r="F38" s="6">
        <f>SUM(F7:F35)</f>
        <v>0</v>
      </c>
      <c r="G38" s="11">
        <f>SUM(G7:G36)</f>
        <v>0</v>
      </c>
      <c r="H38" s="3">
        <f>SUM(H7:H35)</f>
        <v>0</v>
      </c>
      <c r="I38" s="7" t="str">
        <f>IFERROR((G38/F38)/F$5," ")</f>
        <v xml:space="preserve"> </v>
      </c>
      <c r="J38" s="6">
        <f>SUM(J7:J35)</f>
        <v>0</v>
      </c>
      <c r="K38" s="11">
        <f>SUM(K7:K36)</f>
        <v>0</v>
      </c>
      <c r="L38" s="3">
        <f>SUM(L7:L35)</f>
        <v>0</v>
      </c>
      <c r="M38" s="7" t="str">
        <f>IFERROR((K38/J38)/J$5," ")</f>
        <v xml:space="preserve"> </v>
      </c>
      <c r="N38" s="6">
        <f>SUM(N7:N35)</f>
        <v>0</v>
      </c>
      <c r="O38" s="3">
        <f>SUM(O7:O35)</f>
        <v>0</v>
      </c>
      <c r="P38" s="7" t="str">
        <f t="shared" si="2"/>
        <v xml:space="preserve"> </v>
      </c>
      <c r="Q38" s="6">
        <f>SUM(Q7:Q35)</f>
        <v>0</v>
      </c>
      <c r="R38" s="3">
        <f>SUM(R7:R35)</f>
        <v>0</v>
      </c>
      <c r="S38" s="7" t="str">
        <f t="shared" si="3"/>
        <v xml:space="preserve"> </v>
      </c>
      <c r="T38" s="6">
        <f>SUM(T7:T35)</f>
        <v>0</v>
      </c>
      <c r="U38" s="3">
        <f>SUM(U7:U35)</f>
        <v>0</v>
      </c>
      <c r="V38" s="7" t="str">
        <f>IFERROR(AVERAGE(V7:V35)," ")</f>
        <v xml:space="preserve"> </v>
      </c>
      <c r="W38" s="6">
        <f>SUM(W7:W35)</f>
        <v>0</v>
      </c>
      <c r="X38" s="3">
        <f>SUM(X7:X35)</f>
        <v>0</v>
      </c>
      <c r="Y38" s="7" t="str">
        <f>IFERROR(AVERAGE(Y7:Y35)," ")</f>
        <v xml:space="preserve"> </v>
      </c>
      <c r="Z38" s="11">
        <f>SUM(Z7:Z35)</f>
        <v>0</v>
      </c>
      <c r="AA38" s="3">
        <f>SUM(AA7:AA35)</f>
        <v>0</v>
      </c>
      <c r="AB38" s="7" t="str">
        <f t="shared" si="6"/>
        <v xml:space="preserve"> </v>
      </c>
      <c r="AC38" s="2">
        <f>SUM(AC7:AC35)</f>
        <v>0</v>
      </c>
      <c r="AD38" s="62">
        <f>SUM(AD7:AD36)</f>
        <v>0</v>
      </c>
      <c r="AE38" s="3">
        <f>SUM(AE7:AE35)</f>
        <v>0</v>
      </c>
      <c r="AF38" s="7" t="str">
        <f>IFERROR(AD38/AC38/AC$5," ")</f>
        <v xml:space="preserve"> </v>
      </c>
      <c r="AG38" s="2">
        <f>SUM(AG7:AG35)</f>
        <v>0</v>
      </c>
      <c r="AH38" s="5">
        <f>SUM(AH7:AH35)</f>
        <v>0</v>
      </c>
      <c r="AI38" s="7" t="str">
        <f t="shared" si="7"/>
        <v xml:space="preserve"> </v>
      </c>
      <c r="AJ38" s="2">
        <f>SUM(AJ7:AJ35)</f>
        <v>0</v>
      </c>
      <c r="AK38" s="3">
        <f>SUM(AK7:AK35)</f>
        <v>0</v>
      </c>
      <c r="AL38" s="7" t="str">
        <f t="shared" si="15"/>
        <v xml:space="preserve"> </v>
      </c>
      <c r="AM38" s="2">
        <f>SUM(AM7:AM35)</f>
        <v>0</v>
      </c>
      <c r="AN38" s="3">
        <f>SUM(AN7:AN35)</f>
        <v>0</v>
      </c>
      <c r="AO38" s="7" t="str">
        <f t="shared" si="8"/>
        <v xml:space="preserve"> </v>
      </c>
      <c r="AP38" s="2">
        <f>SUM(AP7:AP35)</f>
        <v>0</v>
      </c>
      <c r="AQ38" s="3">
        <f>SUM(AQ7:AQ35)</f>
        <v>0</v>
      </c>
      <c r="AR38" s="7" t="str">
        <f t="shared" si="9"/>
        <v xml:space="preserve"> </v>
      </c>
      <c r="AS38" s="2">
        <f>SUM(AS7:AS35)</f>
        <v>0</v>
      </c>
      <c r="AT38" s="3">
        <f>SUM(AT7:AT35)</f>
        <v>0</v>
      </c>
      <c r="AU38" s="7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SUBTOTAL(101,Tableau2576823710241012141618202224262830323436813[%])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a1l4Au2fPQ18VJ7oHV3rhS106c7jvZB5GuszzCbtOVCsrSh1hQh688y0P3vKVxgaNf1YF/uvWM76zMTQOcerOA==" saltValue="hQ0hksHP7J8KIBqhlnGc2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17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16" priority="10" operator="greaterThanOrEqual">
      <formula>1</formula>
    </cfRule>
    <cfRule type="cellIs" dxfId="215" priority="11" operator="lessThan">
      <formula>1</formula>
    </cfRule>
  </conditionalFormatting>
  <conditionalFormatting sqref="B53:C53">
    <cfRule type="cellIs" dxfId="214" priority="6" operator="greaterThanOrEqual">
      <formula>1</formula>
    </cfRule>
    <cfRule type="cellIs" dxfId="213" priority="7" operator="lessThan">
      <formula>1</formula>
    </cfRule>
  </conditionalFormatting>
  <conditionalFormatting sqref="A7:A37">
    <cfRule type="containsText" dxfId="212" priority="5" operator="containsText" text="DIMANCHE">
      <formula>NOT(ISERROR(SEARCH("DIMANCHE",A7)))</formula>
    </cfRule>
  </conditionalFormatting>
  <conditionalFormatting sqref="A7:A37">
    <cfRule type="containsText" dxfId="211" priority="1" operator="containsText" text="MAI">
      <formula>NOT(ISERROR(SEARCH("MAI",A7)))</formula>
    </cfRule>
    <cfRule type="expression" dxfId="210" priority="3">
      <formula>WEEKDAY(A7:A37, 2)&gt; 6</formula>
    </cfRule>
  </conditionalFormatting>
  <conditionalFormatting sqref="A11">
    <cfRule type="expression" dxfId="209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0A80B41D-1CFA-461D-8DD4-98DDD209AF2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8408-4EC4-456F-A46A-015965683F37}">
  <dimension ref="A1:Y33"/>
  <sheetViews>
    <sheetView workbookViewId="0">
      <selection activeCell="B5" sqref="B5"/>
    </sheetView>
  </sheetViews>
  <sheetFormatPr baseColWidth="10" defaultColWidth="11.44140625" defaultRowHeight="14.4" x14ac:dyDescent="0.3"/>
  <cols>
    <col min="1" max="1" width="16.109375" style="10" bestFit="1" customWidth="1"/>
    <col min="2" max="2" width="6.5546875" style="10" bestFit="1" customWidth="1"/>
    <col min="3" max="3" width="50.33203125" style="10" customWidth="1"/>
    <col min="4" max="4" width="6.5546875" style="10" bestFit="1" customWidth="1"/>
    <col min="5" max="5" width="50.33203125" style="10" customWidth="1"/>
    <col min="6" max="6" width="6.5546875" style="10" bestFit="1" customWidth="1"/>
    <col min="7" max="7" width="50.33203125" style="10" customWidth="1"/>
    <col min="8" max="8" width="6.5546875" style="10" bestFit="1" customWidth="1"/>
    <col min="9" max="9" width="50.33203125" style="10" customWidth="1"/>
    <col min="10" max="10" width="6.5546875" style="10" bestFit="1" customWidth="1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45352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45353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45354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45355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45356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45357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45358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45359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45360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45361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45362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45363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45364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45365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45366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45367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45368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45369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45370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45371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45372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45373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45374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45375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45376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45377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45378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45379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45380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45381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45382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63E6-0673-419D-BDA8-CBE21E643EF6}">
  <dimension ref="A1:AU65"/>
  <sheetViews>
    <sheetView topLeftCell="B1" zoomScale="70" zoomScaleNormal="70" workbookViewId="0">
      <selection activeCell="D7" sqref="D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45383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45384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45385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45386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45387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45388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45389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45390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45391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45392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45393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45394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45395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45396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45397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45398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45399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45400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45401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45402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45403</v>
      </c>
      <c r="B27" s="76"/>
      <c r="C27" s="82"/>
      <c r="D27" s="78">
        <f>SUM(D21:D26)</f>
        <v>0</v>
      </c>
      <c r="E27" s="75" t="str">
        <f t="shared" si="11"/>
        <v xml:space="preserve"> </v>
      </c>
      <c r="F27" s="76"/>
      <c r="G27" s="82"/>
      <c r="H27" s="78">
        <f>SUM(H21:H26)</f>
        <v>0</v>
      </c>
      <c r="I27" s="75" t="str">
        <f t="shared" si="12"/>
        <v xml:space="preserve"> </v>
      </c>
      <c r="J27" s="76"/>
      <c r="K27" s="82"/>
      <c r="L27" s="78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45404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45405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45406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45407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45408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45409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45410</v>
      </c>
      <c r="B34" s="76"/>
      <c r="C34" s="82"/>
      <c r="D34" s="78">
        <f>SUM(D28:D33)</f>
        <v>0</v>
      </c>
      <c r="E34" s="75" t="str">
        <f t="shared" si="11"/>
        <v xml:space="preserve"> </v>
      </c>
      <c r="F34" s="76"/>
      <c r="G34" s="82"/>
      <c r="H34" s="78">
        <f>SUM(H28:H33)</f>
        <v>0</v>
      </c>
      <c r="I34" s="75" t="str">
        <f t="shared" si="12"/>
        <v xml:space="preserve"> </v>
      </c>
      <c r="J34" s="76"/>
      <c r="K34" s="82"/>
      <c r="L34" s="78">
        <f>SUM(L28:L33)</f>
        <v>0</v>
      </c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45411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45412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95">
        <f>SUM(D35:D36)</f>
        <v>0</v>
      </c>
      <c r="E37" s="92" t="str">
        <f t="shared" ref="E37" si="16">IFERROR((D37/B37)/B$5," ")</f>
        <v xml:space="preserve"> </v>
      </c>
      <c r="F37" s="105"/>
      <c r="G37" s="106"/>
      <c r="H37" s="95">
        <f>SUM(H35:H36)</f>
        <v>0</v>
      </c>
      <c r="I37" s="92" t="str">
        <f t="shared" si="12"/>
        <v xml:space="preserve"> </v>
      </c>
      <c r="J37" s="105"/>
      <c r="K37" s="106"/>
      <c r="L37" s="95">
        <f>SUM(L35:L36)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109">
        <f>SUM(AE35:AE36)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SUBTOTAL(101,Tableau2576823710241012141618202224262830323436814[%])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/3YXT5xmGg5aXAjVbQh1fZOP6cuMBKsEd9Ab8tpy//w+Sxrr/u3qVBa3Y7NOZ5FR89bzkVADXkcAsow2VsG9pg==" saltValue="f+1VhVTcFrk6ufMMTpa57w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202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201" priority="10" operator="greaterThanOrEqual">
      <formula>1</formula>
    </cfRule>
    <cfRule type="cellIs" dxfId="200" priority="11" operator="lessThan">
      <formula>1</formula>
    </cfRule>
  </conditionalFormatting>
  <conditionalFormatting sqref="B53:C53">
    <cfRule type="cellIs" dxfId="199" priority="6" operator="greaterThanOrEqual">
      <formula>1</formula>
    </cfRule>
    <cfRule type="cellIs" dxfId="198" priority="7" operator="lessThan">
      <formula>1</formula>
    </cfRule>
  </conditionalFormatting>
  <conditionalFormatting sqref="A7:A37">
    <cfRule type="containsText" dxfId="197" priority="5" operator="containsText" text="DIMANCHE">
      <formula>NOT(ISERROR(SEARCH("DIMANCHE",A7)))</formula>
    </cfRule>
  </conditionalFormatting>
  <conditionalFormatting sqref="A7:A37">
    <cfRule type="containsText" dxfId="196" priority="1" operator="containsText" text="MAI">
      <formula>NOT(ISERROR(SEARCH("MAI",A7)))</formula>
    </cfRule>
    <cfRule type="expression" dxfId="195" priority="3">
      <formula>WEEKDAY(A7:A37, 2)&gt; 6</formula>
    </cfRule>
  </conditionalFormatting>
  <conditionalFormatting sqref="A11">
    <cfRule type="expression" dxfId="194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2971B0FC-5690-40BC-9007-31590C2FDF3D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26FF-9D73-409F-9384-435E6F72D80C}">
  <dimension ref="A1:Y33"/>
  <sheetViews>
    <sheetView topLeftCell="A16" workbookViewId="0">
      <selection activeCell="A33" sqref="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45383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45384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45385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45386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45387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45388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45389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45390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45391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45392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45393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45394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45395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45396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45397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45398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45399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45400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45401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45402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45403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45404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45405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45406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45407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45408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45409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45410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45411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45412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77B2-38AD-490B-A456-8BCB0AD247FE}">
  <dimension ref="A1:AU66"/>
  <sheetViews>
    <sheetView topLeftCell="B1" zoomScale="70" zoomScaleNormal="70" workbookViewId="0">
      <selection activeCell="J7" sqref="J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45413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45414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45415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45416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45417</v>
      </c>
      <c r="B11" s="76"/>
      <c r="C11" s="77"/>
      <c r="D11" s="78">
        <f>SUM(D7:D10)</f>
        <v>0</v>
      </c>
      <c r="E11" s="75" t="str">
        <f t="shared" si="11"/>
        <v xml:space="preserve"> </v>
      </c>
      <c r="F11" s="76"/>
      <c r="G11" s="77"/>
      <c r="H11" s="78">
        <f>SUM(H7:H10)</f>
        <v>0</v>
      </c>
      <c r="I11" s="75" t="str">
        <f t="shared" si="12"/>
        <v xml:space="preserve"> </v>
      </c>
      <c r="J11" s="76"/>
      <c r="K11" s="77"/>
      <c r="L11" s="78">
        <f>SUM(L7:L10)</f>
        <v>0</v>
      </c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>
        <f>SUM(AE7:AE10)</f>
        <v>0</v>
      </c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45418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45419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45420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45421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45422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45423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45424</v>
      </c>
      <c r="B18" s="76"/>
      <c r="C18" s="77"/>
      <c r="D18" s="78">
        <f>SUM(D12:D17)</f>
        <v>0</v>
      </c>
      <c r="E18" s="75" t="str">
        <f t="shared" si="11"/>
        <v xml:space="preserve"> </v>
      </c>
      <c r="F18" s="76"/>
      <c r="G18" s="77"/>
      <c r="H18" s="78">
        <f>SUM(H12:H17)</f>
        <v>0</v>
      </c>
      <c r="I18" s="75" t="str">
        <f t="shared" si="12"/>
        <v xml:space="preserve"> </v>
      </c>
      <c r="J18" s="76"/>
      <c r="K18" s="77"/>
      <c r="L18" s="78">
        <f>SUM(L12:L17)</f>
        <v>0</v>
      </c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>
        <f>SUM(AE12:AE17)</f>
        <v>0</v>
      </c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45425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45426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45427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45428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45429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45430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45431</v>
      </c>
      <c r="B25" s="76"/>
      <c r="C25" s="82"/>
      <c r="D25" s="78">
        <f>SUM(D19:D24)</f>
        <v>0</v>
      </c>
      <c r="E25" s="75" t="str">
        <f t="shared" si="11"/>
        <v xml:space="preserve"> </v>
      </c>
      <c r="F25" s="76"/>
      <c r="G25" s="82"/>
      <c r="H25" s="78">
        <f>SUM(H19:H24)</f>
        <v>0</v>
      </c>
      <c r="I25" s="75" t="str">
        <f t="shared" si="12"/>
        <v xml:space="preserve"> </v>
      </c>
      <c r="J25" s="76"/>
      <c r="K25" s="82"/>
      <c r="L25" s="78">
        <f>SUM(L19:L24)</f>
        <v>0</v>
      </c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>
        <f>SUM(AE19:AE24)</f>
        <v>0</v>
      </c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45432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45433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45434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45435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45436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45437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45438</v>
      </c>
      <c r="B32" s="76"/>
      <c r="C32" s="82"/>
      <c r="D32" s="78">
        <f>SUM(D26:D31)</f>
        <v>0</v>
      </c>
      <c r="E32" s="75" t="str">
        <f t="shared" si="11"/>
        <v xml:space="preserve"> </v>
      </c>
      <c r="F32" s="76"/>
      <c r="G32" s="82"/>
      <c r="H32" s="78">
        <f>SUM(H26:H31)</f>
        <v>0</v>
      </c>
      <c r="I32" s="75" t="str">
        <f t="shared" si="12"/>
        <v xml:space="preserve"> </v>
      </c>
      <c r="J32" s="76"/>
      <c r="K32" s="82"/>
      <c r="L32" s="78">
        <f>SUM(L26:L31)</f>
        <v>0</v>
      </c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>
        <f>SUM(AE26:AE31)</f>
        <v>0</v>
      </c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45439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45440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45441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45442</v>
      </c>
      <c r="B36" s="76"/>
      <c r="C36" s="82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45443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SUM(D33:D37)</f>
        <v>0</v>
      </c>
      <c r="E38" s="104"/>
      <c r="F38" s="93"/>
      <c r="G38" s="94"/>
      <c r="H38" s="95">
        <f>SUM(H33:H37)</f>
        <v>0</v>
      </c>
      <c r="I38" s="104"/>
      <c r="J38" s="93"/>
      <c r="K38" s="94"/>
      <c r="L38" s="95">
        <f>SUM(L33:L37)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SUM(AE33:AE37)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SUBTOTAL(101,Tableau2576823710241012141618202224262830323436815[%])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fS/vlVFbxgj5Bu9fx4iMP1aqaz3hYrh5zzAV6aLeZNt6I8XRIAamLqzG+LP/LwI4hWXDtvt3UAaZOEb8vTy0bA==" saltValue="SD8pE9InPJlzVCwrgrEe8w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187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186" priority="10" operator="greaterThanOrEqual">
      <formula>1</formula>
    </cfRule>
    <cfRule type="cellIs" dxfId="185" priority="11" operator="lessThan">
      <formula>1</formula>
    </cfRule>
  </conditionalFormatting>
  <conditionalFormatting sqref="B54:C54">
    <cfRule type="cellIs" dxfId="184" priority="6" operator="greaterThanOrEqual">
      <formula>1</formula>
    </cfRule>
    <cfRule type="cellIs" dxfId="183" priority="7" operator="lessThan">
      <formula>1</formula>
    </cfRule>
  </conditionalFormatting>
  <conditionalFormatting sqref="A7:A37">
    <cfRule type="containsText" dxfId="182" priority="5" operator="containsText" text="DIMANCHE">
      <formula>NOT(ISERROR(SEARCH("DIMANCHE",A7)))</formula>
    </cfRule>
  </conditionalFormatting>
  <conditionalFormatting sqref="A7">
    <cfRule type="containsText" dxfId="181" priority="1" operator="containsText" text="MAI">
      <formula>NOT(ISERROR(SEARCH("MAI",A7)))</formula>
    </cfRule>
    <cfRule type="expression" dxfId="180" priority="3">
      <formula>WEEKDAY(A7:A37, 2)&gt; 6</formula>
    </cfRule>
  </conditionalFormatting>
  <conditionalFormatting sqref="A11">
    <cfRule type="expression" dxfId="179" priority="2">
      <formula>WEEKDAY(A7:AU37, 2)&gt; 6</formula>
    </cfRule>
  </conditionalFormatting>
  <conditionalFormatting sqref="A8:A37">
    <cfRule type="containsText" dxfId="178" priority="18" operator="containsText" text="MAI">
      <formula>NOT(ISERROR(SEARCH("MAI",A8)))</formula>
    </cfRule>
    <cfRule type="expression" dxfId="177" priority="19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50F735B-1315-4A0B-92C0-B3A4361ADB5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C0A9-E8CB-490B-BD54-F2084589572F}">
  <dimension ref="A1:Y33"/>
  <sheetViews>
    <sheetView topLeftCell="A16" workbookViewId="0">
      <selection activeCell="E31" sqref="E31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45413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45414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45415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45416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45417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45418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45419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45420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45421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45422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45423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45424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45425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45426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45427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45428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45429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45430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45431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45432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45433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45434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45435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45436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45437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45438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45439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45440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45441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45442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45443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47D4-8312-4DC1-B639-31939EA3CFDB}">
  <dimension ref="A1:AU65"/>
  <sheetViews>
    <sheetView topLeftCell="B1" zoomScale="70" zoomScaleNormal="70" workbookViewId="0">
      <selection activeCell="J7" sqref="J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45444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86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45445</v>
      </c>
      <c r="B8" s="76"/>
      <c r="C8" s="77"/>
      <c r="D8" s="78">
        <f>SUM(D7)</f>
        <v>0</v>
      </c>
      <c r="E8" s="75" t="str">
        <f t="shared" ref="E8:E36" si="11">IFERROR((C8/B8)/B$5," ")</f>
        <v xml:space="preserve"> </v>
      </c>
      <c r="F8" s="76"/>
      <c r="G8" s="77"/>
      <c r="H8" s="78">
        <f>SUM(H7)</f>
        <v>0</v>
      </c>
      <c r="I8" s="75" t="str">
        <f t="shared" ref="I8:I37" si="12">IFERROR(H8/F8/F$5," ")</f>
        <v xml:space="preserve"> </v>
      </c>
      <c r="J8" s="76"/>
      <c r="K8" s="77"/>
      <c r="L8" s="78">
        <f>SUM(L7)</f>
        <v>0</v>
      </c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86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78">
        <f>SUM(AE7)</f>
        <v>0</v>
      </c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45446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45447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45448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45449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45450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45451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45452</v>
      </c>
      <c r="B15" s="76"/>
      <c r="C15" s="77"/>
      <c r="D15" s="78">
        <f>SUM(D9:D14)</f>
        <v>0</v>
      </c>
      <c r="E15" s="75" t="str">
        <f t="shared" si="11"/>
        <v xml:space="preserve"> </v>
      </c>
      <c r="F15" s="76"/>
      <c r="G15" s="77"/>
      <c r="H15" s="78">
        <f>SUM(H9:H14)</f>
        <v>0</v>
      </c>
      <c r="I15" s="75" t="str">
        <f t="shared" si="12"/>
        <v xml:space="preserve"> </v>
      </c>
      <c r="J15" s="76"/>
      <c r="K15" s="77"/>
      <c r="L15" s="78">
        <f>SUM(L9:L14)</f>
        <v>0</v>
      </c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78">
        <f>SUM(AE9:AE14)</f>
        <v>0</v>
      </c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45453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45454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45455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45456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45457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45458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45459</v>
      </c>
      <c r="B22" s="76"/>
      <c r="C22" s="77"/>
      <c r="D22" s="78">
        <f>SUM(D16:D21)</f>
        <v>0</v>
      </c>
      <c r="E22" s="75" t="str">
        <f t="shared" si="11"/>
        <v xml:space="preserve"> </v>
      </c>
      <c r="F22" s="76"/>
      <c r="G22" s="77"/>
      <c r="H22" s="78">
        <f>SUM(H16:H21)</f>
        <v>0</v>
      </c>
      <c r="I22" s="75" t="str">
        <f t="shared" si="12"/>
        <v xml:space="preserve"> </v>
      </c>
      <c r="J22" s="76"/>
      <c r="K22" s="77"/>
      <c r="L22" s="78">
        <f>SUM(L16:L21)</f>
        <v>0</v>
      </c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78">
        <f>SUM(AE16:AE21)</f>
        <v>0</v>
      </c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45460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45461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45462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45463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45464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45465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45466</v>
      </c>
      <c r="B29" s="79"/>
      <c r="C29" s="80"/>
      <c r="D29" s="78">
        <f>SUM(D23:D28)</f>
        <v>0</v>
      </c>
      <c r="E29" s="75" t="str">
        <f t="shared" si="11"/>
        <v xml:space="preserve"> </v>
      </c>
      <c r="F29" s="79"/>
      <c r="G29" s="80"/>
      <c r="H29" s="78">
        <f>SUM(H23:H28)</f>
        <v>0</v>
      </c>
      <c r="I29" s="75" t="str">
        <f t="shared" si="12"/>
        <v xml:space="preserve"> </v>
      </c>
      <c r="J29" s="79"/>
      <c r="K29" s="80"/>
      <c r="L29" s="78">
        <f>SUM(L23:L28)</f>
        <v>0</v>
      </c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78">
        <f>SUM(AE23:AE28)</f>
        <v>0</v>
      </c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45467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45468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45469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45470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45471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45472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45473</v>
      </c>
      <c r="B36" s="83"/>
      <c r="C36" s="84"/>
      <c r="D36" s="78">
        <f>SUM(D30:D35)</f>
        <v>0</v>
      </c>
      <c r="E36" s="75" t="str">
        <f t="shared" si="11"/>
        <v xml:space="preserve"> </v>
      </c>
      <c r="F36" s="87"/>
      <c r="G36" s="90"/>
      <c r="H36" s="78">
        <f>SUM(H30:H35)</f>
        <v>0</v>
      </c>
      <c r="I36" s="75" t="str">
        <f t="shared" si="12"/>
        <v xml:space="preserve"> </v>
      </c>
      <c r="J36" s="87"/>
      <c r="K36" s="90"/>
      <c r="L36" s="78">
        <f>SUM(L30:L35)</f>
        <v>0</v>
      </c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78">
        <f>SUM(AE30:AE35)</f>
        <v>0</v>
      </c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58"/>
      <c r="B37" s="83"/>
      <c r="C37" s="84"/>
      <c r="D37" s="85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86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SUBTOTAL(101,Tableau2576823710241012141618202224262830323436816[%])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3lvUJfoAyRdRo3+QFTq+Ha2vmr3J8jFUQY+8dbrLyynqvCOWGY/XAFsq9CZPhahbKP0JfaA66DiFdJZIrnVt4Q==" saltValue="VeVcxWggyV7GvbHPObm24A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170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169" priority="10" operator="greaterThanOrEqual">
      <formula>1</formula>
    </cfRule>
    <cfRule type="cellIs" dxfId="168" priority="11" operator="lessThan">
      <formula>1</formula>
    </cfRule>
  </conditionalFormatting>
  <conditionalFormatting sqref="B53:C53">
    <cfRule type="cellIs" dxfId="167" priority="6" operator="greaterThanOrEqual">
      <formula>1</formula>
    </cfRule>
    <cfRule type="cellIs" dxfId="166" priority="7" operator="lessThan">
      <formula>1</formula>
    </cfRule>
  </conditionalFormatting>
  <conditionalFormatting sqref="A7:A37">
    <cfRule type="containsText" dxfId="165" priority="5" operator="containsText" text="DIMANCHE">
      <formula>NOT(ISERROR(SEARCH("DIMANCHE",A7)))</formula>
    </cfRule>
  </conditionalFormatting>
  <conditionalFormatting sqref="A7:A37">
    <cfRule type="containsText" dxfId="164" priority="1" operator="containsText" text="MAI">
      <formula>NOT(ISERROR(SEARCH("MAI",A7)))</formula>
    </cfRule>
    <cfRule type="expression" dxfId="163" priority="3">
      <formula>WEEKDAY(A7:A37, 2)&gt; 6</formula>
    </cfRule>
  </conditionalFormatting>
  <conditionalFormatting sqref="A11">
    <cfRule type="expression" dxfId="162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6472440F-65F9-4CB8-825B-C6B61C259DBC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8061-9D37-4A74-8087-380AE9EB0142}">
  <dimension ref="A1:Y33"/>
  <sheetViews>
    <sheetView workbookViewId="0">
      <selection activeCell="A3" sqref="A3:A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45444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45445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45446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45447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45448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45449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45450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45451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45452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45453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45454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45455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45456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45457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45458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45459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45460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45461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45462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45463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45464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45465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45466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45467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45468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45469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45470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45471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45472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45473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40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CF63-CD70-4944-B009-6C7881109E8E}">
  <dimension ref="A1:AU66"/>
  <sheetViews>
    <sheetView topLeftCell="B1" zoomScale="55" zoomScaleNormal="55" workbookViewId="0">
      <selection activeCell="W7" sqref="W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45474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5" si="4">IFERROR(U7/T7/T$5," ")</f>
        <v xml:space="preserve"> </v>
      </c>
      <c r="W7" s="87"/>
      <c r="X7" s="89"/>
      <c r="Y7" s="75" t="str">
        <f t="shared" ref="Y7:Y35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45475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45476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45477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45478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45479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45480</v>
      </c>
      <c r="B13" s="76"/>
      <c r="C13" s="77"/>
      <c r="D13" s="78">
        <f>SUM(D7:D12)</f>
        <v>0</v>
      </c>
      <c r="E13" s="75" t="str">
        <f t="shared" si="11"/>
        <v xml:space="preserve"> </v>
      </c>
      <c r="F13" s="76"/>
      <c r="G13" s="77"/>
      <c r="H13" s="78">
        <f>SUM(H7:H12)</f>
        <v>0</v>
      </c>
      <c r="I13" s="75" t="str">
        <f t="shared" si="12"/>
        <v xml:space="preserve"> </v>
      </c>
      <c r="J13" s="76"/>
      <c r="K13" s="77"/>
      <c r="L13" s="78">
        <f>SUM(L7:L12)</f>
        <v>0</v>
      </c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78">
        <f>SUM(AE7:AE12)</f>
        <v>0</v>
      </c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45481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45482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45483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45484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45485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45486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45487</v>
      </c>
      <c r="B20" s="76"/>
      <c r="C20" s="77"/>
      <c r="D20" s="78">
        <f>SUM(D14:D19)</f>
        <v>0</v>
      </c>
      <c r="E20" s="75" t="str">
        <f t="shared" si="11"/>
        <v xml:space="preserve"> </v>
      </c>
      <c r="F20" s="76"/>
      <c r="G20" s="77"/>
      <c r="H20" s="78">
        <f>SUM(H14:H19)</f>
        <v>0</v>
      </c>
      <c r="I20" s="75" t="str">
        <f t="shared" si="12"/>
        <v xml:space="preserve"> </v>
      </c>
      <c r="J20" s="76"/>
      <c r="K20" s="77"/>
      <c r="L20" s="78">
        <f>SUM(L14:L19)</f>
        <v>0</v>
      </c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78">
        <f>SUM(AE14:AE19)</f>
        <v>0</v>
      </c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45488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45489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45490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45491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45492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45493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45494</v>
      </c>
      <c r="B27" s="76"/>
      <c r="C27" s="82"/>
      <c r="D27" s="78">
        <f>SUM(D21:D26)</f>
        <v>0</v>
      </c>
      <c r="E27" s="75" t="str">
        <f t="shared" si="11"/>
        <v xml:space="preserve"> </v>
      </c>
      <c r="F27" s="76"/>
      <c r="G27" s="82"/>
      <c r="H27" s="78">
        <f>SUM(H21:H26)</f>
        <v>0</v>
      </c>
      <c r="I27" s="75" t="str">
        <f t="shared" si="12"/>
        <v xml:space="preserve"> </v>
      </c>
      <c r="J27" s="76"/>
      <c r="K27" s="82"/>
      <c r="L27" s="78">
        <f>SUM(L21:L26)</f>
        <v>0</v>
      </c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78">
        <f>SUM(AE21:AE26)</f>
        <v>0</v>
      </c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45495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45496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45497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45498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45499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45500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45501</v>
      </c>
      <c r="B34" s="76"/>
      <c r="C34" s="82"/>
      <c r="D34" s="78">
        <f>SUM(D28:D33)</f>
        <v>0</v>
      </c>
      <c r="E34" s="75" t="str">
        <f t="shared" si="11"/>
        <v xml:space="preserve"> </v>
      </c>
      <c r="F34" s="76"/>
      <c r="G34" s="82"/>
      <c r="H34" s="78">
        <f>SUM(H28:H33)</f>
        <v>0</v>
      </c>
      <c r="I34" s="75" t="str">
        <f t="shared" si="12"/>
        <v xml:space="preserve"> </v>
      </c>
      <c r="J34" s="76"/>
      <c r="K34" s="82"/>
      <c r="L34" s="78">
        <f>SUM(L28:L33)</f>
        <v>0</v>
      </c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78">
        <f>SUM(AE28:AE33)</f>
        <v>0</v>
      </c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45502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45503</v>
      </c>
      <c r="B36" s="79"/>
      <c r="C36" s="80"/>
      <c r="D36" s="81"/>
      <c r="E36" s="75" t="str">
        <f t="shared" si="11"/>
        <v xml:space="preserve"> </v>
      </c>
      <c r="F36" s="79"/>
      <c r="G36" s="80"/>
      <c r="H36" s="81"/>
      <c r="I36" s="75" t="str">
        <f t="shared" si="12"/>
        <v xml:space="preserve"> </v>
      </c>
      <c r="J36" s="79"/>
      <c r="K36" s="80"/>
      <c r="L36" s="81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79"/>
      <c r="R36" s="80"/>
      <c r="S36" s="112"/>
      <c r="T36" s="79"/>
      <c r="U36" s="80"/>
      <c r="V36" s="112"/>
      <c r="W36" s="79"/>
      <c r="X36" s="80"/>
      <c r="Y36" s="112"/>
      <c r="Z36" s="79"/>
      <c r="AA36" s="80"/>
      <c r="AB36" s="112"/>
      <c r="AC36" s="79"/>
      <c r="AD36" s="80"/>
      <c r="AE36" s="81"/>
      <c r="AF36" s="75" t="str">
        <f t="shared" si="14"/>
        <v xml:space="preserve"> </v>
      </c>
      <c r="AG36" s="79"/>
      <c r="AH36" s="80"/>
      <c r="AI36" s="112"/>
      <c r="AJ36" s="79"/>
      <c r="AK36" s="80"/>
      <c r="AL36" s="112"/>
      <c r="AM36" s="79"/>
      <c r="AN36" s="80"/>
      <c r="AO36" s="112"/>
      <c r="AP36" s="79"/>
      <c r="AQ36" s="80"/>
      <c r="AR36" s="112"/>
      <c r="AS36" s="79"/>
      <c r="AT36" s="80"/>
      <c r="AU36" s="112"/>
    </row>
    <row r="37" spans="1:47" ht="15.6" x14ac:dyDescent="0.3">
      <c r="A37" s="58">
        <v>45504</v>
      </c>
      <c r="B37" s="76"/>
      <c r="C37" s="82"/>
      <c r="D37" s="81"/>
      <c r="E37" s="75" t="str">
        <f t="shared" ref="E37" si="16">IFERROR((D37/B37)/B$5," ")</f>
        <v xml:space="preserve"> </v>
      </c>
      <c r="F37" s="76"/>
      <c r="G37" s="82"/>
      <c r="H37" s="81"/>
      <c r="I37" s="75" t="str">
        <f t="shared" si="12"/>
        <v xml:space="preserve"> </v>
      </c>
      <c r="J37" s="76"/>
      <c r="K37" s="82"/>
      <c r="L37" s="81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76"/>
      <c r="R37" s="82"/>
      <c r="S37" s="112"/>
      <c r="T37" s="76"/>
      <c r="U37" s="82"/>
      <c r="V37" s="112"/>
      <c r="W37" s="76"/>
      <c r="X37" s="82"/>
      <c r="Y37" s="112"/>
      <c r="Z37" s="76"/>
      <c r="AA37" s="82"/>
      <c r="AB37" s="112"/>
      <c r="AC37" s="76"/>
      <c r="AD37" s="82"/>
      <c r="AE37" s="81"/>
      <c r="AF37" s="75" t="str">
        <f t="shared" si="14"/>
        <v xml:space="preserve"> </v>
      </c>
      <c r="AG37" s="76"/>
      <c r="AH37" s="82"/>
      <c r="AI37" s="112"/>
      <c r="AJ37" s="76"/>
      <c r="AK37" s="82"/>
      <c r="AL37" s="112"/>
      <c r="AM37" s="76"/>
      <c r="AN37" s="82"/>
      <c r="AO37" s="112"/>
      <c r="AP37" s="76"/>
      <c r="AQ37" s="82"/>
      <c r="AR37" s="112"/>
      <c r="AS37" s="76"/>
      <c r="AT37" s="82"/>
      <c r="AU37" s="112"/>
    </row>
    <row r="38" spans="1:47" ht="16.2" thickBot="1" x14ac:dyDescent="0.35">
      <c r="A38" s="74"/>
      <c r="B38" s="107"/>
      <c r="C38" s="111"/>
      <c r="D38" s="108">
        <f>SUM(D35:D37)</f>
        <v>0</v>
      </c>
      <c r="E38" s="104"/>
      <c r="F38" s="107"/>
      <c r="G38" s="111"/>
      <c r="H38" s="108">
        <f>SUM(H35:H37)</f>
        <v>0</v>
      </c>
      <c r="I38" s="104"/>
      <c r="J38" s="107"/>
      <c r="K38" s="111"/>
      <c r="L38" s="108">
        <f>SUM(L35:L37)</f>
        <v>0</v>
      </c>
      <c r="M38" s="104"/>
      <c r="N38" s="93"/>
      <c r="O38" s="95"/>
      <c r="P38" s="104"/>
      <c r="Q38" s="107"/>
      <c r="R38" s="111"/>
      <c r="S38" s="113"/>
      <c r="T38" s="107"/>
      <c r="U38" s="111"/>
      <c r="V38" s="113"/>
      <c r="W38" s="107"/>
      <c r="X38" s="111"/>
      <c r="Y38" s="113"/>
      <c r="Z38" s="107"/>
      <c r="AA38" s="111"/>
      <c r="AB38" s="113"/>
      <c r="AC38" s="107"/>
      <c r="AD38" s="111"/>
      <c r="AE38" s="108">
        <f>SUM(AE35:AE37)</f>
        <v>0</v>
      </c>
      <c r="AF38" s="104"/>
      <c r="AG38" s="107"/>
      <c r="AH38" s="111"/>
      <c r="AI38" s="113"/>
      <c r="AJ38" s="107"/>
      <c r="AK38" s="111"/>
      <c r="AL38" s="113"/>
      <c r="AM38" s="107"/>
      <c r="AN38" s="111"/>
      <c r="AO38" s="113"/>
      <c r="AP38" s="107"/>
      <c r="AQ38" s="111"/>
      <c r="AR38" s="113"/>
      <c r="AS38" s="107"/>
      <c r="AT38" s="111"/>
      <c r="AU38" s="113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SUBTOTAL(101,Tableau2576823710241012141618202224262830323436817[%])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38qKN+TqT89Lko6itpiSQyaOiBUlh1znI8flDsPdGf7Hy86pnCMuEcQZDneI8b2jGadChfcHS9QIZAo6w+aEbg==" saltValue="BEE79eAyBvVT6zXmKmvYWg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5 E36:E37 I36:I37 M36:P37 AF36:AF37">
    <cfRule type="expression" dxfId="155" priority="24">
      <formula>WEEKDAY($A7,3)=6</formula>
    </cfRule>
  </conditionalFormatting>
  <conditionalFormatting sqref="I7:I37 M7:M37 P7:P37 S7:S35 V7:V35 AI7:AI35 AO7:AO35 AR7:AR35 AU7:AU35 Y7:Y35 AB7:AB35 AF7:AF37 AL7:AL35 E7:E37 E39 AL39 AF39 AB39 Y39 AU39 AR39 AO39 AI39 V39 S39 P39 M39 I39">
    <cfRule type="containsText" priority="25" stopIfTrue="1" operator="containsText" text=" ">
      <formula>NOT(ISERROR(SEARCH(" ",E7)))</formula>
    </cfRule>
    <cfRule type="cellIs" dxfId="154" priority="26" operator="greaterThanOrEqual">
      <formula>1</formula>
    </cfRule>
    <cfRule type="cellIs" dxfId="153" priority="27" operator="lessThan">
      <formula>1</formula>
    </cfRule>
  </conditionalFormatting>
  <conditionalFormatting sqref="B54:C54">
    <cfRule type="cellIs" dxfId="152" priority="22" operator="greaterThanOrEqual">
      <formula>1</formula>
    </cfRule>
    <cfRule type="cellIs" dxfId="151" priority="23" operator="lessThan">
      <formula>1</formula>
    </cfRule>
  </conditionalFormatting>
  <conditionalFormatting sqref="A7:A37">
    <cfRule type="containsText" dxfId="150" priority="21" operator="containsText" text="DIMANCHE">
      <formula>NOT(ISERROR(SEARCH("DIMANCHE",A7)))</formula>
    </cfRule>
  </conditionalFormatting>
  <conditionalFormatting sqref="A7">
    <cfRule type="containsText" dxfId="149" priority="17" operator="containsText" text="MAI">
      <formula>NOT(ISERROR(SEARCH("MAI",A7)))</formula>
    </cfRule>
    <cfRule type="expression" dxfId="148" priority="19">
      <formula>WEEKDAY(A7:A37, 2)&gt; 6</formula>
    </cfRule>
  </conditionalFormatting>
  <conditionalFormatting sqref="A11">
    <cfRule type="expression" dxfId="147" priority="18">
      <formula>WEEKDAY(A7:AU37, 2)&gt; 6</formula>
    </cfRule>
  </conditionalFormatting>
  <conditionalFormatting sqref="A8:A37">
    <cfRule type="containsText" dxfId="146" priority="38" operator="containsText" text="MAI">
      <formula>NOT(ISERROR(SEARCH("MAI",A8)))</formula>
    </cfRule>
    <cfRule type="expression" dxfId="145" priority="39">
      <formula>WEEKDAY(A8:A39, 2)&gt; 6</formula>
    </cfRule>
  </conditionalFormatting>
  <conditionalFormatting sqref="B36:D38">
    <cfRule type="expression" dxfId="144" priority="16">
      <formula>WEEKDAY($A36,3)=6</formula>
    </cfRule>
  </conditionalFormatting>
  <conditionalFormatting sqref="F36:H37 F38:G38">
    <cfRule type="expression" dxfId="143" priority="15">
      <formula>WEEKDAY($A36,3)=6</formula>
    </cfRule>
  </conditionalFormatting>
  <conditionalFormatting sqref="J36:L37 J38:K38">
    <cfRule type="expression" dxfId="142" priority="14">
      <formula>WEEKDAY($A36,3)=6</formula>
    </cfRule>
  </conditionalFormatting>
  <conditionalFormatting sqref="Q36:S38">
    <cfRule type="expression" dxfId="141" priority="13">
      <formula>WEEKDAY($A36,3)=6</formula>
    </cfRule>
  </conditionalFormatting>
  <conditionalFormatting sqref="T36:V38">
    <cfRule type="expression" dxfId="140" priority="12">
      <formula>WEEKDAY($A36,3)=6</formula>
    </cfRule>
  </conditionalFormatting>
  <conditionalFormatting sqref="W36:Y38">
    <cfRule type="expression" dxfId="139" priority="11">
      <formula>WEEKDAY($A36,3)=6</formula>
    </cfRule>
  </conditionalFormatting>
  <conditionalFormatting sqref="Z36:AB38">
    <cfRule type="expression" dxfId="138" priority="10">
      <formula>WEEKDAY($A36,3)=6</formula>
    </cfRule>
  </conditionalFormatting>
  <conditionalFormatting sqref="AC36:AE37 AC38:AD38">
    <cfRule type="expression" dxfId="137" priority="9">
      <formula>WEEKDAY($A36,3)=6</formula>
    </cfRule>
  </conditionalFormatting>
  <conditionalFormatting sqref="AG36:AI38">
    <cfRule type="expression" dxfId="136" priority="8">
      <formula>WEEKDAY($A36,3)=6</formula>
    </cfRule>
  </conditionalFormatting>
  <conditionalFormatting sqref="AJ36:AL38">
    <cfRule type="expression" dxfId="135" priority="7">
      <formula>WEEKDAY($A36,3)=6</formula>
    </cfRule>
  </conditionalFormatting>
  <conditionalFormatting sqref="AM36:AO38">
    <cfRule type="expression" dxfId="134" priority="6">
      <formula>WEEKDAY($A36,3)=6</formula>
    </cfRule>
  </conditionalFormatting>
  <conditionalFormatting sqref="AP36:AR38">
    <cfRule type="expression" dxfId="133" priority="5">
      <formula>WEEKDAY($A36,3)=6</formula>
    </cfRule>
  </conditionalFormatting>
  <conditionalFormatting sqref="AS36:AU38">
    <cfRule type="expression" dxfId="132" priority="4">
      <formula>WEEKDAY($A36,3)=6</formula>
    </cfRule>
  </conditionalFormatting>
  <conditionalFormatting sqref="H38">
    <cfRule type="expression" dxfId="131" priority="3">
      <formula>WEEKDAY($A38,3)=6</formula>
    </cfRule>
  </conditionalFormatting>
  <conditionalFormatting sqref="L38">
    <cfRule type="expression" dxfId="130" priority="2">
      <formula>WEEKDAY($A38,3)=6</formula>
    </cfRule>
  </conditionalFormatting>
  <conditionalFormatting sqref="AE38">
    <cfRule type="expression" dxfId="129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C7CDA72C-465F-4085-AAE5-EE5B250BAE35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F4EED-DA31-4D6B-96B5-1542AEC7B670}">
  <dimension ref="A1:Y33"/>
  <sheetViews>
    <sheetView topLeftCell="A16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45474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45475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45476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45477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45478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45479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45480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45481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45482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45483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45484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45485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45486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45487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45488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45489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45490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45491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45492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45493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45494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45495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45496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45497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45498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45499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45500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45501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45502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45503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45504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D7297-B6E4-4716-B6F9-2F0CE4C09601}">
  <dimension ref="A1:AU66"/>
  <sheetViews>
    <sheetView topLeftCell="B1" zoomScale="60" zoomScaleNormal="60" workbookViewId="0">
      <selection activeCell="T7" sqref="T7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45505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5" si="4">IFERROR(U7/T7/T$5," ")</f>
        <v xml:space="preserve"> </v>
      </c>
      <c r="W7" s="87"/>
      <c r="X7" s="89"/>
      <c r="Y7" s="75" t="str">
        <f t="shared" ref="Y7:Y35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45506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45507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45508</v>
      </c>
      <c r="B10" s="76"/>
      <c r="C10" s="77"/>
      <c r="D10" s="78">
        <f>SUM(D7:D9)</f>
        <v>0</v>
      </c>
      <c r="E10" s="75" t="str">
        <f t="shared" si="11"/>
        <v xml:space="preserve"> </v>
      </c>
      <c r="F10" s="76"/>
      <c r="G10" s="77"/>
      <c r="H10" s="78">
        <f>SUM(H7:H9)</f>
        <v>0</v>
      </c>
      <c r="I10" s="75" t="str">
        <f t="shared" si="12"/>
        <v xml:space="preserve"> </v>
      </c>
      <c r="J10" s="76"/>
      <c r="K10" s="77"/>
      <c r="L10" s="78">
        <f>SUM(L7:L9)</f>
        <v>0</v>
      </c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78">
        <f>SUM(AE7:AE9)</f>
        <v>0</v>
      </c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45509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45510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45511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45512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45513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45514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45515</v>
      </c>
      <c r="B17" s="76"/>
      <c r="C17" s="77"/>
      <c r="D17" s="78">
        <f>SUM(D11:D16)</f>
        <v>0</v>
      </c>
      <c r="E17" s="75" t="str">
        <f t="shared" si="11"/>
        <v xml:space="preserve"> </v>
      </c>
      <c r="F17" s="76"/>
      <c r="G17" s="77"/>
      <c r="H17" s="78">
        <f>SUM(H11:H16)</f>
        <v>0</v>
      </c>
      <c r="I17" s="75" t="str">
        <f t="shared" si="12"/>
        <v xml:space="preserve"> </v>
      </c>
      <c r="J17" s="76"/>
      <c r="K17" s="77"/>
      <c r="L17" s="78">
        <f>SUM(L11:L16)</f>
        <v>0</v>
      </c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78">
        <f>SUM(AE11:AE16)</f>
        <v>0</v>
      </c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45516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45517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45518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45519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45520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45521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45522</v>
      </c>
      <c r="B24" s="79"/>
      <c r="C24" s="80"/>
      <c r="D24" s="78">
        <f>SUM(D18:D23)</f>
        <v>0</v>
      </c>
      <c r="E24" s="75" t="str">
        <f t="shared" si="11"/>
        <v xml:space="preserve"> </v>
      </c>
      <c r="F24" s="79"/>
      <c r="G24" s="80"/>
      <c r="H24" s="78">
        <f>SUM(H18:H23)</f>
        <v>0</v>
      </c>
      <c r="I24" s="75" t="str">
        <f t="shared" si="12"/>
        <v xml:space="preserve"> </v>
      </c>
      <c r="J24" s="79"/>
      <c r="K24" s="80"/>
      <c r="L24" s="78">
        <f>SUM(L18:L23)</f>
        <v>0</v>
      </c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78">
        <f>SUM(AE18:AE23)</f>
        <v>0</v>
      </c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45523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45524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45525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45526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45527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45528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45529</v>
      </c>
      <c r="B31" s="79"/>
      <c r="C31" s="80"/>
      <c r="D31" s="78">
        <f>SUM(D25:D30)</f>
        <v>0</v>
      </c>
      <c r="E31" s="75" t="str">
        <f t="shared" si="11"/>
        <v xml:space="preserve"> </v>
      </c>
      <c r="F31" s="79"/>
      <c r="G31" s="80"/>
      <c r="H31" s="78">
        <f>SUM(H25:H30)</f>
        <v>0</v>
      </c>
      <c r="I31" s="75" t="str">
        <f t="shared" si="12"/>
        <v xml:space="preserve"> </v>
      </c>
      <c r="J31" s="79"/>
      <c r="K31" s="80"/>
      <c r="L31" s="78">
        <f>SUM(L25:L30)</f>
        <v>0</v>
      </c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78">
        <f>SUM(AE25:AE30)</f>
        <v>0</v>
      </c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45530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45531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45532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45533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45534</v>
      </c>
      <c r="B36" s="76"/>
      <c r="C36" s="82"/>
      <c r="D36" s="81"/>
      <c r="E36" s="75" t="str">
        <f t="shared" si="11"/>
        <v xml:space="preserve"> </v>
      </c>
      <c r="F36" s="76"/>
      <c r="G36" s="82"/>
      <c r="H36" s="81"/>
      <c r="I36" s="75" t="str">
        <f t="shared" si="12"/>
        <v xml:space="preserve"> </v>
      </c>
      <c r="J36" s="76"/>
      <c r="K36" s="82"/>
      <c r="L36" s="81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76"/>
      <c r="R36" s="82"/>
      <c r="S36" s="112"/>
      <c r="T36" s="76"/>
      <c r="U36" s="82"/>
      <c r="V36" s="112"/>
      <c r="W36" s="76"/>
      <c r="X36" s="82"/>
      <c r="Y36" s="112"/>
      <c r="Z36" s="76"/>
      <c r="AA36" s="82"/>
      <c r="AB36" s="112"/>
      <c r="AC36" s="76"/>
      <c r="AD36" s="82"/>
      <c r="AE36" s="81"/>
      <c r="AF36" s="75" t="str">
        <f t="shared" si="14"/>
        <v xml:space="preserve"> </v>
      </c>
      <c r="AG36" s="76"/>
      <c r="AH36" s="82"/>
      <c r="AI36" s="112"/>
      <c r="AJ36" s="76"/>
      <c r="AK36" s="82"/>
      <c r="AL36" s="112"/>
      <c r="AM36" s="76"/>
      <c r="AN36" s="82"/>
      <c r="AO36" s="112"/>
      <c r="AP36" s="76"/>
      <c r="AQ36" s="82"/>
      <c r="AR36" s="112"/>
      <c r="AS36" s="76"/>
      <c r="AT36" s="82"/>
      <c r="AU36" s="112"/>
    </row>
    <row r="37" spans="1:47" ht="15.6" x14ac:dyDescent="0.3">
      <c r="A37" s="58">
        <v>45535</v>
      </c>
      <c r="B37" s="76"/>
      <c r="C37" s="82"/>
      <c r="D37" s="81"/>
      <c r="E37" s="75" t="str">
        <f t="shared" ref="E37" si="16">IFERROR((D37/B37)/B$5," ")</f>
        <v xml:space="preserve"> </v>
      </c>
      <c r="F37" s="76"/>
      <c r="G37" s="82"/>
      <c r="H37" s="81"/>
      <c r="I37" s="75" t="str">
        <f t="shared" si="12"/>
        <v xml:space="preserve"> </v>
      </c>
      <c r="J37" s="76"/>
      <c r="K37" s="82"/>
      <c r="L37" s="81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76"/>
      <c r="R37" s="82"/>
      <c r="S37" s="112"/>
      <c r="T37" s="76"/>
      <c r="U37" s="82"/>
      <c r="V37" s="112"/>
      <c r="W37" s="76"/>
      <c r="X37" s="82"/>
      <c r="Y37" s="112"/>
      <c r="Z37" s="76"/>
      <c r="AA37" s="82"/>
      <c r="AB37" s="112"/>
      <c r="AC37" s="76"/>
      <c r="AD37" s="82"/>
      <c r="AE37" s="81"/>
      <c r="AF37" s="75" t="str">
        <f t="shared" si="14"/>
        <v xml:space="preserve"> </v>
      </c>
      <c r="AG37" s="76"/>
      <c r="AH37" s="82"/>
      <c r="AI37" s="112"/>
      <c r="AJ37" s="76"/>
      <c r="AK37" s="82"/>
      <c r="AL37" s="112"/>
      <c r="AM37" s="76"/>
      <c r="AN37" s="82"/>
      <c r="AO37" s="112"/>
      <c r="AP37" s="76"/>
      <c r="AQ37" s="82"/>
      <c r="AR37" s="112"/>
      <c r="AS37" s="76"/>
      <c r="AT37" s="82"/>
      <c r="AU37" s="112"/>
    </row>
    <row r="38" spans="1:47" ht="16.2" thickBot="1" x14ac:dyDescent="0.35">
      <c r="A38" s="74"/>
      <c r="B38" s="107"/>
      <c r="C38" s="111"/>
      <c r="D38" s="108">
        <f>SUM(D32:D37)</f>
        <v>0</v>
      </c>
      <c r="E38" s="104"/>
      <c r="F38" s="107"/>
      <c r="G38" s="111"/>
      <c r="H38" s="108">
        <f>SUM(H32:H37)</f>
        <v>0</v>
      </c>
      <c r="I38" s="104"/>
      <c r="J38" s="107"/>
      <c r="K38" s="111"/>
      <c r="L38" s="108">
        <f>SUM(L32:L37)</f>
        <v>0</v>
      </c>
      <c r="M38" s="104"/>
      <c r="N38" s="93"/>
      <c r="O38" s="95"/>
      <c r="P38" s="104"/>
      <c r="Q38" s="107"/>
      <c r="R38" s="111"/>
      <c r="S38" s="113"/>
      <c r="T38" s="107"/>
      <c r="U38" s="111"/>
      <c r="V38" s="113"/>
      <c r="W38" s="107"/>
      <c r="X38" s="111"/>
      <c r="Y38" s="113"/>
      <c r="Z38" s="107"/>
      <c r="AA38" s="111"/>
      <c r="AB38" s="113"/>
      <c r="AC38" s="107"/>
      <c r="AD38" s="111"/>
      <c r="AE38" s="108">
        <f>SUM(AE32:AE37)</f>
        <v>0</v>
      </c>
      <c r="AF38" s="104"/>
      <c r="AG38" s="107"/>
      <c r="AH38" s="111"/>
      <c r="AI38" s="113"/>
      <c r="AJ38" s="107"/>
      <c r="AK38" s="111"/>
      <c r="AL38" s="113"/>
      <c r="AM38" s="107"/>
      <c r="AN38" s="111"/>
      <c r="AO38" s="113"/>
      <c r="AP38" s="107"/>
      <c r="AQ38" s="111"/>
      <c r="AR38" s="113"/>
      <c r="AS38" s="107"/>
      <c r="AT38" s="111"/>
      <c r="AU38" s="113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14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SUBTOTAL(101,Tableau2576823710241012141618202224262830323436818[%])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VobU+v8Ok8vUxn8VXDAVRdAbU38fUFrCU9ifT8SGK7wugZqBDAbKpJ0v8lXXvIbVysr/7JahbrdBVhLrAZ5Ujg==" saltValue="ch5sBsHMYLTxGB1iOUCVSg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5 E36:E37 I36:I37 M36:P37 AF36:AF37">
    <cfRule type="expression" dxfId="122" priority="24">
      <formula>WEEKDAY($A7,3)=6</formula>
    </cfRule>
  </conditionalFormatting>
  <conditionalFormatting sqref="I7:I37 M7:M37 P7:P37 S7:S35 V7:V35 AI7:AI35 AO7:AO35 AR7:AR35 AU7:AU35 Y7:Y35 AB7:AB35 AF7:AF37 AL7:AL35 E7:E37 E39 AL39 AF39 AB39 Y39 AU39 AR39 AO39 AI39 V39 S39 P39 M39 I39">
    <cfRule type="containsText" priority="25" stopIfTrue="1" operator="containsText" text=" ">
      <formula>NOT(ISERROR(SEARCH(" ",E7)))</formula>
    </cfRule>
    <cfRule type="cellIs" dxfId="121" priority="26" operator="greaterThanOrEqual">
      <formula>1</formula>
    </cfRule>
    <cfRule type="cellIs" dxfId="120" priority="27" operator="lessThan">
      <formula>1</formula>
    </cfRule>
  </conditionalFormatting>
  <conditionalFormatting sqref="B54:C54">
    <cfRule type="cellIs" dxfId="119" priority="22" operator="greaterThanOrEqual">
      <formula>1</formula>
    </cfRule>
    <cfRule type="cellIs" dxfId="118" priority="23" operator="lessThan">
      <formula>1</formula>
    </cfRule>
  </conditionalFormatting>
  <conditionalFormatting sqref="A7:A37">
    <cfRule type="containsText" dxfId="117" priority="21" operator="containsText" text="DIMANCHE">
      <formula>NOT(ISERROR(SEARCH("DIMANCHE",A7)))</formula>
    </cfRule>
  </conditionalFormatting>
  <conditionalFormatting sqref="A7">
    <cfRule type="containsText" dxfId="116" priority="17" operator="containsText" text="MAI">
      <formula>NOT(ISERROR(SEARCH("MAI",A7)))</formula>
    </cfRule>
    <cfRule type="expression" dxfId="115" priority="19">
      <formula>WEEKDAY(A7:A37, 2)&gt; 6</formula>
    </cfRule>
  </conditionalFormatting>
  <conditionalFormatting sqref="A11">
    <cfRule type="expression" dxfId="114" priority="18">
      <formula>WEEKDAY(A7:AU37, 2)&gt; 6</formula>
    </cfRule>
  </conditionalFormatting>
  <conditionalFormatting sqref="A8:A37">
    <cfRule type="containsText" dxfId="113" priority="58" operator="containsText" text="MAI">
      <formula>NOT(ISERROR(SEARCH("MAI",A8)))</formula>
    </cfRule>
    <cfRule type="expression" dxfId="112" priority="59">
      <formula>WEEKDAY(A8:A39, 2)&gt; 6</formula>
    </cfRule>
  </conditionalFormatting>
  <conditionalFormatting sqref="B36:D38">
    <cfRule type="expression" dxfId="111" priority="16">
      <formula>WEEKDAY($A36,3)=6</formula>
    </cfRule>
  </conditionalFormatting>
  <conditionalFormatting sqref="F36:H37 F38:G38">
    <cfRule type="expression" dxfId="110" priority="15">
      <formula>WEEKDAY($A36,3)=6</formula>
    </cfRule>
  </conditionalFormatting>
  <conditionalFormatting sqref="J36:L37 J38:K38">
    <cfRule type="expression" dxfId="109" priority="14">
      <formula>WEEKDAY($A36,3)=6</formula>
    </cfRule>
  </conditionalFormatting>
  <conditionalFormatting sqref="Q36:S38">
    <cfRule type="expression" dxfId="108" priority="13">
      <formula>WEEKDAY($A36,3)=6</formula>
    </cfRule>
  </conditionalFormatting>
  <conditionalFormatting sqref="T36:V38">
    <cfRule type="expression" dxfId="107" priority="12">
      <formula>WEEKDAY($A36,3)=6</formula>
    </cfRule>
  </conditionalFormatting>
  <conditionalFormatting sqref="W36:Y38">
    <cfRule type="expression" dxfId="106" priority="11">
      <formula>WEEKDAY($A36,3)=6</formula>
    </cfRule>
  </conditionalFormatting>
  <conditionalFormatting sqref="Z36:AB38">
    <cfRule type="expression" dxfId="105" priority="10">
      <formula>WEEKDAY($A36,3)=6</formula>
    </cfRule>
  </conditionalFormatting>
  <conditionalFormatting sqref="AC36:AE37 AC38:AD38">
    <cfRule type="expression" dxfId="104" priority="9">
      <formula>WEEKDAY($A36,3)=6</formula>
    </cfRule>
  </conditionalFormatting>
  <conditionalFormatting sqref="AG36:AI38">
    <cfRule type="expression" dxfId="103" priority="8">
      <formula>WEEKDAY($A36,3)=6</formula>
    </cfRule>
  </conditionalFormatting>
  <conditionalFormatting sqref="AJ36:AL38">
    <cfRule type="expression" dxfId="102" priority="7">
      <formula>WEEKDAY($A36,3)=6</formula>
    </cfRule>
  </conditionalFormatting>
  <conditionalFormatting sqref="AM36:AO38">
    <cfRule type="expression" dxfId="101" priority="6">
      <formula>WEEKDAY($A36,3)=6</formula>
    </cfRule>
  </conditionalFormatting>
  <conditionalFormatting sqref="AP36:AR38">
    <cfRule type="expression" dxfId="100" priority="5">
      <formula>WEEKDAY($A36,3)=6</formula>
    </cfRule>
  </conditionalFormatting>
  <conditionalFormatting sqref="AS36:AU38">
    <cfRule type="expression" dxfId="99" priority="4">
      <formula>WEEKDAY($A36,3)=6</formula>
    </cfRule>
  </conditionalFormatting>
  <conditionalFormatting sqref="H38">
    <cfRule type="expression" dxfId="98" priority="3">
      <formula>WEEKDAY($A38,3)=6</formula>
    </cfRule>
  </conditionalFormatting>
  <conditionalFormatting sqref="L38">
    <cfRule type="expression" dxfId="97" priority="2">
      <formula>WEEKDAY($A38,3)=6</formula>
    </cfRule>
  </conditionalFormatting>
  <conditionalFormatting sqref="AE38">
    <cfRule type="expression" dxfId="96" priority="1">
      <formula>WEEKDAY($A38,3)=6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0" operator="containsText" id="{38BC2772-9A93-48EC-A139-81EBA6BB5B3A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B05C-3537-47CC-A513-19E08FB5C83B}">
  <dimension ref="A1:Y33"/>
  <sheetViews>
    <sheetView topLeftCell="A16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45505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45506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45507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45508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45509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45510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45511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45512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45513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45514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45515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45516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45517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45518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45519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45520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45521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45522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45523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45524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45525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45526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45527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45528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45529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45530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45531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45532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45533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45534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45535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D62FC-103B-4A00-B820-E2D1F769628A}">
  <dimension ref="A1:AU65"/>
  <sheetViews>
    <sheetView zoomScale="60" zoomScaleNormal="6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45536</v>
      </c>
      <c r="B7" s="12"/>
      <c r="C7" s="60"/>
      <c r="D7" s="13"/>
      <c r="E7" s="9" t="str">
        <f>IFERROR((C7/B7)/B$5," ")</f>
        <v xml:space="preserve"> </v>
      </c>
      <c r="F7" s="12"/>
      <c r="G7" s="60"/>
      <c r="H7" s="13"/>
      <c r="I7" s="9" t="str">
        <f>IFERROR((G7/F7)/F$5," ")</f>
        <v xml:space="preserve"> </v>
      </c>
      <c r="J7" s="12"/>
      <c r="K7" s="60"/>
      <c r="L7" s="13"/>
      <c r="M7" s="9" t="str">
        <f>IFERROR((K7/J7)/J$5," ")</f>
        <v xml:space="preserve"> </v>
      </c>
      <c r="N7" s="12"/>
      <c r="O7" s="14"/>
      <c r="P7" s="9" t="str">
        <f t="shared" ref="P7:P38" si="2">IFERROR((O7/N7)/N$5," ")</f>
        <v xml:space="preserve"> </v>
      </c>
      <c r="Q7" s="18"/>
      <c r="R7" s="19"/>
      <c r="S7" s="9" t="str">
        <f t="shared" ref="S7:S38" si="3">IFERROR((R7/Q7)/Q$5," ")</f>
        <v xml:space="preserve"> </v>
      </c>
      <c r="T7" s="18"/>
      <c r="U7" s="20"/>
      <c r="V7" s="9" t="str">
        <f t="shared" ref="V7:V37" si="4">IFERROR(U7/T7/T$5," ")</f>
        <v xml:space="preserve"> </v>
      </c>
      <c r="W7" s="18"/>
      <c r="X7" s="20"/>
      <c r="Y7" s="9" t="str">
        <f t="shared" ref="Y7:Y37" si="5">IFERROR(X7/W7/W$5," ")</f>
        <v xml:space="preserve"> </v>
      </c>
      <c r="Z7" s="21"/>
      <c r="AA7" s="19"/>
      <c r="AB7" s="9" t="str">
        <f t="shared" ref="AB7:AB38" si="6">IFERROR(AA7/Z7/Z$5," ")</f>
        <v xml:space="preserve"> </v>
      </c>
      <c r="AC7" s="18"/>
      <c r="AD7" s="21"/>
      <c r="AE7" s="19"/>
      <c r="AF7" s="9" t="str">
        <f>IFERROR((AD7/AC7)/AC$5," ")</f>
        <v xml:space="preserve"> </v>
      </c>
      <c r="AG7" s="18"/>
      <c r="AH7" s="20"/>
      <c r="AI7" s="9" t="str">
        <f t="shared" ref="AI7:AI38" si="7">IFERROR(AH7/AG7/AG$5," ")</f>
        <v xml:space="preserve"> </v>
      </c>
      <c r="AJ7" s="18"/>
      <c r="AK7" s="19"/>
      <c r="AL7" s="9" t="str">
        <f>IFERROR(AK7/AJ7/AJ$5," ")</f>
        <v xml:space="preserve"> </v>
      </c>
      <c r="AM7" s="18"/>
      <c r="AN7" s="19"/>
      <c r="AO7" s="9" t="str">
        <f t="shared" ref="AO7:AO38" si="8">IFERROR(AN7/AM7/AM$5," ")</f>
        <v xml:space="preserve"> </v>
      </c>
      <c r="AP7" s="18"/>
      <c r="AQ7" s="19"/>
      <c r="AR7" s="9" t="str">
        <f t="shared" ref="AR7:AR38" si="9">IFERROR(AQ7/AP7/AP$5," ")</f>
        <v xml:space="preserve"> </v>
      </c>
      <c r="AS7" s="18"/>
      <c r="AT7" s="19"/>
      <c r="AU7" s="9" t="str">
        <f t="shared" ref="AU7:AU38" si="10">IFERROR(AT7/AS7/AS$5," ")</f>
        <v xml:space="preserve"> </v>
      </c>
    </row>
    <row r="8" spans="1:47" ht="15.6" x14ac:dyDescent="0.3">
      <c r="A8" s="58">
        <v>45537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45538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45539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45540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45541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45542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45543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7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45544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45545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45546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45547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45548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45549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45550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7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45551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45552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45553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45554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45555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45556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45557</v>
      </c>
      <c r="B28" s="76"/>
      <c r="C28" s="82"/>
      <c r="D28" s="78">
        <f>SUM(D22:D27)</f>
        <v>0</v>
      </c>
      <c r="E28" s="75" t="str">
        <f t="shared" si="11"/>
        <v xml:space="preserve"> </v>
      </c>
      <c r="F28" s="76"/>
      <c r="G28" s="82"/>
      <c r="H28" s="78">
        <f>SUM(H22:H27)</f>
        <v>0</v>
      </c>
      <c r="I28" s="75" t="str">
        <f t="shared" si="12"/>
        <v xml:space="preserve"> </v>
      </c>
      <c r="J28" s="76"/>
      <c r="K28" s="82"/>
      <c r="L28" s="78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7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45558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45559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45560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45561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45562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45563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45564</v>
      </c>
      <c r="B35" s="76"/>
      <c r="C35" s="82"/>
      <c r="D35" s="78">
        <f>SUM(D29:D34)</f>
        <v>0</v>
      </c>
      <c r="E35" s="75" t="str">
        <f t="shared" si="11"/>
        <v xml:space="preserve"> </v>
      </c>
      <c r="F35" s="76"/>
      <c r="G35" s="82"/>
      <c r="H35" s="78">
        <f>SUM(H29:H34)</f>
        <v>0</v>
      </c>
      <c r="I35" s="75" t="str">
        <f t="shared" si="12"/>
        <v xml:space="preserve"> </v>
      </c>
      <c r="J35" s="76"/>
      <c r="K35" s="82"/>
      <c r="L35" s="78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7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45565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95">
        <f>SUM(D36)</f>
        <v>0</v>
      </c>
      <c r="E37" s="92" t="str">
        <f t="shared" ref="E37" si="16">IFERROR((D37/B37)/B$5," ")</f>
        <v xml:space="preserve"> </v>
      </c>
      <c r="F37" s="105"/>
      <c r="G37" s="106"/>
      <c r="H37" s="95">
        <f>SUM(H36)</f>
        <v>0</v>
      </c>
      <c r="I37" s="92" t="str">
        <f t="shared" si="12"/>
        <v xml:space="preserve"> </v>
      </c>
      <c r="J37" s="105"/>
      <c r="K37" s="106"/>
      <c r="L37" s="95">
        <f>SUM(L36)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95">
        <f>SUM(AE36)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SUBTOTAL(101,Tableau2576823710241012141618202224262830323436819[%])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KzfVWJ9W+8wPqL0J+rclQMAVu4gyKFwxSD5WCCQX0dhFrSWHFJyUnMQ0/kBv+n8Ep+IO8uPgYcjN9g1uyW4xXw==" saltValue="z7hPuyLvEBe8Z+bFMbf0iQ==" spinCount="100000" sheet="1" objects="1" scenarios="1" selectLockedCells="1"/>
  <mergeCells count="57">
    <mergeCell ref="AM5:AO5"/>
    <mergeCell ref="AP5:AR5"/>
    <mergeCell ref="AS5:AU5"/>
    <mergeCell ref="T5:V5"/>
    <mergeCell ref="W5:Y5"/>
    <mergeCell ref="Z5:AB5"/>
    <mergeCell ref="AC5:AF5"/>
    <mergeCell ref="AG5:AI5"/>
    <mergeCell ref="AJ5:AL5"/>
    <mergeCell ref="AG4:AI4"/>
    <mergeCell ref="AJ4:AL4"/>
    <mergeCell ref="AM4:AO4"/>
    <mergeCell ref="AP4:AR4"/>
    <mergeCell ref="AS4:AU4"/>
    <mergeCell ref="B5:E5"/>
    <mergeCell ref="F5:I5"/>
    <mergeCell ref="J5:M5"/>
    <mergeCell ref="N5:P5"/>
    <mergeCell ref="Q5:S5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Q2:S2"/>
    <mergeCell ref="H1:I1"/>
    <mergeCell ref="B2:E2"/>
    <mergeCell ref="F2:I2"/>
    <mergeCell ref="J2:M2"/>
    <mergeCell ref="N2:P2"/>
  </mergeCells>
  <conditionalFormatting sqref="B7:AU37">
    <cfRule type="expression" dxfId="89" priority="22">
      <formula>WEEKDAY($A7,3)=6</formula>
    </cfRule>
  </conditionalFormatting>
  <conditionalFormatting sqref="I7:I38 M7:M38 P7:P38 S7:S38 V7:V38 AI7:AI38 AO7:AO38 AR7:AR38 AU7:AU38 Y7:Y38 AB7:AB38 AF7:AF38 AL7:AL38 E7:E38">
    <cfRule type="containsText" priority="23" stopIfTrue="1" operator="containsText" text=" ">
      <formula>NOT(ISERROR(SEARCH(" ",E7)))</formula>
    </cfRule>
    <cfRule type="cellIs" dxfId="88" priority="24" operator="greaterThanOrEqual">
      <formula>1</formula>
    </cfRule>
    <cfRule type="cellIs" dxfId="87" priority="25" operator="lessThan">
      <formula>1</formula>
    </cfRule>
  </conditionalFormatting>
  <conditionalFormatting sqref="B53:C53">
    <cfRule type="cellIs" dxfId="86" priority="20" operator="greaterThanOrEqual">
      <formula>1</formula>
    </cfRule>
    <cfRule type="cellIs" dxfId="85" priority="21" operator="lessThan">
      <formula>1</formula>
    </cfRule>
  </conditionalFormatting>
  <conditionalFormatting sqref="A7:A10 A12:A37">
    <cfRule type="containsText" dxfId="84" priority="19" operator="containsText" text="DIMANCHE">
      <formula>NOT(ISERROR(SEARCH("DIMANCHE",A7)))</formula>
    </cfRule>
  </conditionalFormatting>
  <conditionalFormatting sqref="A7:A10 A12:A37">
    <cfRule type="containsText" dxfId="83" priority="15" operator="containsText" text="MAI">
      <formula>NOT(ISERROR(SEARCH("MAI",A7)))</formula>
    </cfRule>
    <cfRule type="expression" dxfId="82" priority="17">
      <formula>WEEKDAY(A7:A37,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A70CAC89-CEC3-4629-8AD1-A84FD51E2030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containsText" priority="14" operator="containsText" id="{DD251BA9-FD8F-44C7-83C8-132E0C7EF7A4}">
            <xm:f>NOT(ISERROR(SEARCH($A$14,L14)))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Text" priority="13" operator="containsText" id="{E849D9AF-87F8-4BA2-9B94-071890B0210D}">
            <xm:f>NOT(ISERROR(SEARCH($A$14,AE14)))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AE14</xm:sqref>
        </x14:conditionalFormatting>
        <x14:conditionalFormatting xmlns:xm="http://schemas.microsoft.com/office/excel/2006/main">
          <x14:cfRule type="containsText" priority="12" operator="containsText" id="{D7EA7A5A-F9AB-407D-96E9-8D7EB5922D1C}">
            <xm:f>NOT(ISERROR(SEARCH($A$14,AE21)))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AE21</xm:sqref>
        </x14:conditionalFormatting>
        <x14:conditionalFormatting xmlns:xm="http://schemas.microsoft.com/office/excel/2006/main">
          <x14:cfRule type="containsText" priority="11" operator="containsText" id="{E7F5B76B-3315-441B-8659-089F58AF5DE0}">
            <xm:f>NOT(ISERROR(SEARCH($A$14,AE28)))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AE28</xm:sqref>
        </x14:conditionalFormatting>
        <x14:conditionalFormatting xmlns:xm="http://schemas.microsoft.com/office/excel/2006/main">
          <x14:cfRule type="containsText" priority="10" operator="containsText" id="{3219D5BD-9556-459B-8BB7-796AE082FF98}">
            <xm:f>NOT(ISERROR(SEARCH($A$14,AE35)))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AE35</xm:sqref>
        </x14:conditionalFormatting>
        <x14:conditionalFormatting xmlns:xm="http://schemas.microsoft.com/office/excel/2006/main">
          <x14:cfRule type="containsText" priority="9" operator="containsText" id="{F81EA9C7-0576-4F93-BA2F-BAEA9F6F6359}">
            <xm:f>NOT(ISERROR(SEARCH($A$14,L21)))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L21</xm:sqref>
        </x14:conditionalFormatting>
        <x14:conditionalFormatting xmlns:xm="http://schemas.microsoft.com/office/excel/2006/main">
          <x14:cfRule type="containsText" priority="8" operator="containsText" id="{643914D9-7750-4C9E-BAF1-99FB5B3D34EA}">
            <xm:f>NOT(ISERROR(SEARCH($A$14,L28)))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ontainsText" priority="7" operator="containsText" id="{1754B1B8-C4D4-40C0-821F-87A45B3A03E6}">
            <xm:f>NOT(ISERROR(SEARCH($A$14,L35)))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L35</xm:sqref>
        </x14:conditionalFormatting>
        <x14:conditionalFormatting xmlns:xm="http://schemas.microsoft.com/office/excel/2006/main">
          <x14:cfRule type="containsText" priority="6" operator="containsText" id="{96B045E2-E67B-4A6D-9935-566A227D41AC}">
            <xm:f>NOT(ISERROR(SEARCH($A$14,H21)))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</xm:sqref>
        </x14:conditionalFormatting>
        <x14:conditionalFormatting xmlns:xm="http://schemas.microsoft.com/office/excel/2006/main">
          <x14:cfRule type="containsText" priority="5" operator="containsText" id="{E35CC103-5146-4DA5-9575-02B5371EE0C1}">
            <xm:f>NOT(ISERROR(SEARCH($A$14,H28)))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4" operator="containsText" id="{0A5CBCC4-E7C3-4B31-87D3-ADD36DDAA8E2}">
            <xm:f>NOT(ISERROR(SEARCH($A$14,H35)))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H35</xm:sqref>
        </x14:conditionalFormatting>
        <x14:conditionalFormatting xmlns:xm="http://schemas.microsoft.com/office/excel/2006/main">
          <x14:cfRule type="containsText" priority="3" operator="containsText" id="{1F9B3217-73CE-4653-B04F-0A72A0198787}">
            <xm:f>NOT(ISERROR(SEARCH($A$14,D35)))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D35</xm:sqref>
        </x14:conditionalFormatting>
        <x14:conditionalFormatting xmlns:xm="http://schemas.microsoft.com/office/excel/2006/main">
          <x14:cfRule type="containsText" priority="2" operator="containsText" id="{15290B3A-60DE-423E-A955-B6DB8B07D2F0}">
            <xm:f>NOT(ISERROR(SEARCH($A$14,D28)))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containsText" priority="1" operator="containsText" id="{1B8D3CD1-4445-4EC2-A220-81942A7E5FE6}">
            <xm:f>NOT(ISERROR(SEARCH($A$14,D21)))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D21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DE722-1A14-4F5D-A124-59D14C0D60C0}">
  <dimension ref="A1:Y33"/>
  <sheetViews>
    <sheetView topLeftCell="A16" workbookViewId="0">
      <selection activeCell="C32" sqref="C32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45536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45537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45538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45539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45540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45541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45542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45543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45544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45545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45546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45547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45548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45549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45550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45551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45552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45553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45554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45555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45556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45557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45558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45559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45560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45561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45562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45563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45564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45565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E39C-0475-4D6E-8695-27B1A087568D}">
  <dimension ref="A1:AU66"/>
  <sheetViews>
    <sheetView topLeftCell="B1" zoomScale="60" zoomScaleNormal="60" workbookViewId="0">
      <selection activeCell="B8" sqref="B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45566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45567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45568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45569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45570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45571</v>
      </c>
      <c r="B12" s="76"/>
      <c r="C12" s="77"/>
      <c r="D12" s="78">
        <f>SUM(D7:D11)</f>
        <v>0</v>
      </c>
      <c r="E12" s="75" t="str">
        <f t="shared" si="11"/>
        <v xml:space="preserve"> </v>
      </c>
      <c r="F12" s="76"/>
      <c r="G12" s="77"/>
      <c r="H12" s="78">
        <f>SUM(H7:H11)</f>
        <v>0</v>
      </c>
      <c r="I12" s="75" t="str">
        <f t="shared" si="12"/>
        <v xml:space="preserve"> </v>
      </c>
      <c r="J12" s="76"/>
      <c r="K12" s="77"/>
      <c r="L12" s="78">
        <f>SUM(L7:L11)</f>
        <v>0</v>
      </c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78">
        <f>SUM(AE7:AE11)</f>
        <v>0</v>
      </c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45572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45573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45574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45575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45576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45577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45578</v>
      </c>
      <c r="B19" s="76"/>
      <c r="C19" s="77"/>
      <c r="D19" s="78">
        <f>SUM(D14:D18)</f>
        <v>0</v>
      </c>
      <c r="E19" s="75" t="str">
        <f t="shared" si="11"/>
        <v xml:space="preserve"> </v>
      </c>
      <c r="F19" s="76"/>
      <c r="G19" s="77"/>
      <c r="H19" s="78">
        <f>SUM(H14:H18)</f>
        <v>0</v>
      </c>
      <c r="I19" s="75" t="str">
        <f t="shared" si="12"/>
        <v xml:space="preserve"> </v>
      </c>
      <c r="J19" s="76"/>
      <c r="K19" s="77"/>
      <c r="L19" s="78">
        <f>SUM(L14:L18)</f>
        <v>0</v>
      </c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78">
        <f>SUM(AE14:AE18)</f>
        <v>0</v>
      </c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45579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45580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45581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45582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45583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45584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45585</v>
      </c>
      <c r="B26" s="76"/>
      <c r="C26" s="82"/>
      <c r="D26" s="78">
        <f>SUM(D21:D25)</f>
        <v>0</v>
      </c>
      <c r="E26" s="75" t="str">
        <f t="shared" si="11"/>
        <v xml:space="preserve"> </v>
      </c>
      <c r="F26" s="76"/>
      <c r="G26" s="82"/>
      <c r="H26" s="78">
        <f>SUM(H21:H25)</f>
        <v>0</v>
      </c>
      <c r="I26" s="75" t="str">
        <f t="shared" si="12"/>
        <v xml:space="preserve"> </v>
      </c>
      <c r="J26" s="76"/>
      <c r="K26" s="82"/>
      <c r="L26" s="78">
        <f>SUM(L21:L25)</f>
        <v>0</v>
      </c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78">
        <f>SUM(AE21:AE25)</f>
        <v>0</v>
      </c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45586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45587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45588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45589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45590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45591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45592</v>
      </c>
      <c r="B33" s="76"/>
      <c r="C33" s="82"/>
      <c r="D33" s="78">
        <f>SUM(D28:D32)</f>
        <v>0</v>
      </c>
      <c r="E33" s="75" t="str">
        <f t="shared" si="11"/>
        <v xml:space="preserve"> </v>
      </c>
      <c r="F33" s="76"/>
      <c r="G33" s="82"/>
      <c r="H33" s="78">
        <f>SUM(H28:H32)</f>
        <v>0</v>
      </c>
      <c r="I33" s="75" t="str">
        <f t="shared" si="12"/>
        <v xml:space="preserve"> </v>
      </c>
      <c r="J33" s="76"/>
      <c r="K33" s="82"/>
      <c r="L33" s="78">
        <f>SUM(L28:L32)</f>
        <v>0</v>
      </c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78">
        <f>SUM(AE28:AE32)</f>
        <v>0</v>
      </c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45593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45594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45595</v>
      </c>
      <c r="B36" s="79"/>
      <c r="C36" s="80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45596</v>
      </c>
      <c r="B37" s="76"/>
      <c r="C37" s="82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SUM(D34:D37)</f>
        <v>0</v>
      </c>
      <c r="E38" s="104"/>
      <c r="F38" s="93"/>
      <c r="G38" s="94"/>
      <c r="H38" s="95">
        <f>SUM(H34:H37)</f>
        <v>0</v>
      </c>
      <c r="I38" s="104"/>
      <c r="J38" s="93"/>
      <c r="K38" s="94"/>
      <c r="L38" s="95">
        <f>SUM(L34:L37)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SUM(AE34:AE37)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2">
        <f>SUM(B7:B35)</f>
        <v>0</v>
      </c>
      <c r="C39" s="62">
        <f>SUM(C7:C36)</f>
        <v>0</v>
      </c>
      <c r="D39" s="3">
        <f>SUM(D7:D35)</f>
        <v>0</v>
      </c>
      <c r="E39" s="7" t="str">
        <f>IFERROR((C39/B39)/B$5," ")</f>
        <v xml:space="preserve"> </v>
      </c>
      <c r="F39" s="6">
        <f>SUM(F7:F35)</f>
        <v>0</v>
      </c>
      <c r="G39" s="11">
        <f>SUM(G7:G36)</f>
        <v>0</v>
      </c>
      <c r="H39" s="3">
        <f>SUM(H7:H35)</f>
        <v>0</v>
      </c>
      <c r="I39" s="7" t="str">
        <f>IFERROR((G39/F39)/F$5," ")</f>
        <v xml:space="preserve"> </v>
      </c>
      <c r="J39" s="6">
        <f>SUM(J7:J35)</f>
        <v>0</v>
      </c>
      <c r="K39" s="11">
        <f>SUM(K7:K36)</f>
        <v>0</v>
      </c>
      <c r="L39" s="3">
        <f>SUM(L7:L35)</f>
        <v>0</v>
      </c>
      <c r="M39" s="7" t="str">
        <f>IFERROR((K39/J39)/J$5," ")</f>
        <v xml:space="preserve"> </v>
      </c>
      <c r="N39" s="6">
        <f>SUM(N7:N35)</f>
        <v>0</v>
      </c>
      <c r="O39" s="3">
        <f>SUM(O7:O35)</f>
        <v>0</v>
      </c>
      <c r="P39" s="7" t="str">
        <f t="shared" si="2"/>
        <v xml:space="preserve"> </v>
      </c>
      <c r="Q39" s="6">
        <f>SUM(Q7:Q35)</f>
        <v>0</v>
      </c>
      <c r="R39" s="3">
        <f>SUM(R7:R35)</f>
        <v>0</v>
      </c>
      <c r="S39" s="7" t="str">
        <f t="shared" si="3"/>
        <v xml:space="preserve"> </v>
      </c>
      <c r="T39" s="6">
        <f>SUM(T7:T35)</f>
        <v>0</v>
      </c>
      <c r="U39" s="3">
        <f>SUM(U7:U35)</f>
        <v>0</v>
      </c>
      <c r="V39" s="7" t="str">
        <f>IFERROR(AVERAGE(V7:V35)," ")</f>
        <v xml:space="preserve"> </v>
      </c>
      <c r="W39" s="6">
        <f>SUM(W7:W35)</f>
        <v>0</v>
      </c>
      <c r="X39" s="3">
        <f>SUM(X7:X35)</f>
        <v>0</v>
      </c>
      <c r="Y39" s="7" t="str">
        <f>IFERROR(AVERAGE(Y7:Y35)," ")</f>
        <v xml:space="preserve"> </v>
      </c>
      <c r="Z39" s="11">
        <f>SUM(Z7:Z35)</f>
        <v>0</v>
      </c>
      <c r="AA39" s="3">
        <f>SUM(AA7:AA35)</f>
        <v>0</v>
      </c>
      <c r="AB39" s="7" t="str">
        <f t="shared" si="6"/>
        <v xml:space="preserve"> </v>
      </c>
      <c r="AC39" s="2">
        <f>SUM(AC7:AC35)</f>
        <v>0</v>
      </c>
      <c r="AD39" s="62">
        <f>SUM(AD7:AD36)</f>
        <v>0</v>
      </c>
      <c r="AE39" s="3">
        <f>SUM(AE7:AE35)</f>
        <v>0</v>
      </c>
      <c r="AF39" s="7" t="str">
        <f>IFERROR(AD39/AC39/AC$5," ")</f>
        <v xml:space="preserve"> </v>
      </c>
      <c r="AG39" s="2">
        <f>SUM(AG7:AG35)</f>
        <v>0</v>
      </c>
      <c r="AH39" s="5">
        <f>SUM(AH7:AH35)</f>
        <v>0</v>
      </c>
      <c r="AI39" s="7" t="str">
        <f t="shared" si="7"/>
        <v xml:space="preserve"> </v>
      </c>
      <c r="AJ39" s="2">
        <f>SUM(AJ7:AJ35)</f>
        <v>0</v>
      </c>
      <c r="AK39" s="3">
        <f>SUM(AK7:AK35)</f>
        <v>0</v>
      </c>
      <c r="AL39" s="7" t="str">
        <f t="shared" si="15"/>
        <v xml:space="preserve"> </v>
      </c>
      <c r="AM39" s="2">
        <f>SUM(AM7:AM35)</f>
        <v>0</v>
      </c>
      <c r="AN39" s="3">
        <f>SUM(AN7:AN35)</f>
        <v>0</v>
      </c>
      <c r="AO39" s="7" t="str">
        <f t="shared" si="8"/>
        <v xml:space="preserve"> </v>
      </c>
      <c r="AP39" s="2">
        <f>SUM(AP7:AP35)</f>
        <v>0</v>
      </c>
      <c r="AQ39" s="3">
        <f>SUM(AQ7:AQ35)</f>
        <v>0</v>
      </c>
      <c r="AR39" s="7" t="str">
        <f t="shared" si="9"/>
        <v xml:space="preserve"> </v>
      </c>
      <c r="AS39" s="2">
        <f>SUM(AS7:AS35)</f>
        <v>0</v>
      </c>
      <c r="AT39" s="3">
        <f>SUM(AT7:AT35)</f>
        <v>0</v>
      </c>
      <c r="AU39" s="7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SUBTOTAL(101,Tableau2576823710241012141618202224262830323436820[%])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FcJT/ssZ/eZBUWtA8F6b2MQkE0RKD3OQcVlSLknTN9qBm4I3TjwvM5UGmx9ZCQgO0aQ9FWTslVrWW2Q/gqBxhA==" saltValue="iKGSdeq4EVVP9LNK+5U3kA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61" priority="8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9" stopIfTrue="1" operator="containsText" text=" ">
      <formula>NOT(ISERROR(SEARCH(" ",E7)))</formula>
    </cfRule>
    <cfRule type="cellIs" dxfId="60" priority="10" operator="greaterThanOrEqual">
      <formula>1</formula>
    </cfRule>
    <cfRule type="cellIs" dxfId="59" priority="11" operator="lessThan">
      <formula>1</formula>
    </cfRule>
  </conditionalFormatting>
  <conditionalFormatting sqref="B54:C54">
    <cfRule type="cellIs" dxfId="58" priority="6" operator="greaterThanOrEqual">
      <formula>1</formula>
    </cfRule>
    <cfRule type="cellIs" dxfId="57" priority="7" operator="lessThan">
      <formula>1</formula>
    </cfRule>
  </conditionalFormatting>
  <conditionalFormatting sqref="A7:A37">
    <cfRule type="containsText" dxfId="56" priority="5" operator="containsText" text="DIMANCHE">
      <formula>NOT(ISERROR(SEARCH("DIMANCHE",A7)))</formula>
    </cfRule>
  </conditionalFormatting>
  <conditionalFormatting sqref="A7">
    <cfRule type="containsText" dxfId="55" priority="1" operator="containsText" text="MAI">
      <formula>NOT(ISERROR(SEARCH("MAI",A7)))</formula>
    </cfRule>
    <cfRule type="expression" dxfId="54" priority="3">
      <formula>WEEKDAY(A7:A37, 2)&gt; 6</formula>
    </cfRule>
  </conditionalFormatting>
  <conditionalFormatting sqref="A11">
    <cfRule type="expression" dxfId="53" priority="2">
      <formula>WEEKDAY(A7:AU37, 2)&gt; 6</formula>
    </cfRule>
  </conditionalFormatting>
  <conditionalFormatting sqref="A8:A37">
    <cfRule type="containsText" dxfId="52" priority="62" operator="containsText" text="MAI">
      <formula>NOT(ISERROR(SEARCH("MAI",A8)))</formula>
    </cfRule>
    <cfRule type="expression" dxfId="51" priority="63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695081C8-B9F3-4E2A-9BAF-C24011265A22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41137-320F-483F-9FC6-6EF0AA60BB9C}">
  <dimension ref="A1:Y33"/>
  <sheetViews>
    <sheetView topLeftCell="A15" workbookViewId="0">
      <selection activeCell="A3" sqref="A3: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45566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45567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45568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45569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45570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45571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45572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45573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45574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45575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45576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45577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45578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45579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45580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45581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45582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45583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45584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45585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45586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45587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45588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45589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45590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45591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45592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45593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45594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45595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45596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00CF1-1548-4782-A57F-1F44A9A83102}">
  <dimension ref="A1:AU65"/>
  <sheetViews>
    <sheetView zoomScale="60" zoomScaleNormal="60" workbookViewId="0">
      <selection activeCell="AA35" sqref="AA35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45597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75" t="str">
        <f>IFERROR((G7/F7)/F$5," ")</f>
        <v xml:space="preserve"> </v>
      </c>
      <c r="J7" s="76"/>
      <c r="K7" s="77"/>
      <c r="L7" s="78"/>
      <c r="M7" s="75" t="str">
        <f>IFERROR((K7/J7)/J$5," ")</f>
        <v xml:space="preserve"> </v>
      </c>
      <c r="N7" s="76"/>
      <c r="O7" s="81"/>
      <c r="P7" s="75" t="str">
        <f t="shared" ref="P7:P38" si="2">IFERROR((O7/N7)/N$5," ")</f>
        <v xml:space="preserve"> </v>
      </c>
      <c r="Q7" s="87"/>
      <c r="R7" s="88"/>
      <c r="S7" s="75" t="str">
        <f t="shared" ref="S7:S38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8" si="6">IFERROR(AA7/Z7/Z$5," ")</f>
        <v xml:space="preserve"> </v>
      </c>
      <c r="AC7" s="87"/>
      <c r="AD7" s="90"/>
      <c r="AE7" s="88"/>
      <c r="AF7" s="75" t="str">
        <f>IFERROR((AD7/AC7)/AC$5," ")</f>
        <v xml:space="preserve"> </v>
      </c>
      <c r="AG7" s="87"/>
      <c r="AH7" s="89"/>
      <c r="AI7" s="75" t="str">
        <f t="shared" ref="AI7:AI38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8" si="8">IFERROR(AN7/AM7/AM$5," ")</f>
        <v xml:space="preserve"> </v>
      </c>
      <c r="AP7" s="87"/>
      <c r="AQ7" s="88"/>
      <c r="AR7" s="75" t="str">
        <f t="shared" ref="AR7:AR38" si="9">IFERROR(AQ7/AP7/AP$5," ")</f>
        <v xml:space="preserve"> </v>
      </c>
      <c r="AS7" s="87"/>
      <c r="AT7" s="88"/>
      <c r="AU7" s="75" t="str">
        <f t="shared" ref="AU7:AU38" si="10">IFERROR(AT7/AS7/AS$5," ")</f>
        <v xml:space="preserve"> </v>
      </c>
    </row>
    <row r="8" spans="1:47" ht="15.6" x14ac:dyDescent="0.3">
      <c r="A8" s="58">
        <v>45598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8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45599</v>
      </c>
      <c r="B9" s="76"/>
      <c r="C9" s="77"/>
      <c r="D9" s="78">
        <f>SUM(D7:D8)</f>
        <v>0</v>
      </c>
      <c r="E9" s="75" t="str">
        <f t="shared" si="11"/>
        <v xml:space="preserve"> </v>
      </c>
      <c r="F9" s="76"/>
      <c r="G9" s="77"/>
      <c r="H9" s="78">
        <f>SUM(H7:H8)</f>
        <v>0</v>
      </c>
      <c r="I9" s="75" t="str">
        <f t="shared" si="12"/>
        <v xml:space="preserve"> </v>
      </c>
      <c r="J9" s="76"/>
      <c r="K9" s="77"/>
      <c r="L9" s="78">
        <f>SUM(L7:L8)</f>
        <v>0</v>
      </c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78">
        <f>SUM(AE7:AE8)</f>
        <v>0</v>
      </c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45600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45601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45602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45603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45604</v>
      </c>
      <c r="B14" s="76"/>
      <c r="C14" s="77"/>
      <c r="D14" s="78"/>
      <c r="E14" s="75" t="str">
        <f t="shared" si="11"/>
        <v xml:space="preserve"> </v>
      </c>
      <c r="F14" s="76"/>
      <c r="G14" s="77"/>
      <c r="H14" s="78"/>
      <c r="I14" s="75" t="str">
        <f t="shared" si="12"/>
        <v xml:space="preserve"> </v>
      </c>
      <c r="J14" s="76"/>
      <c r="K14" s="77"/>
      <c r="L14" s="78"/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88"/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45605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45606</v>
      </c>
      <c r="B16" s="76"/>
      <c r="C16" s="77"/>
      <c r="D16" s="78">
        <f>SUM(D10:D15)</f>
        <v>0</v>
      </c>
      <c r="E16" s="75" t="str">
        <f t="shared" si="11"/>
        <v xml:space="preserve"> </v>
      </c>
      <c r="F16" s="76"/>
      <c r="G16" s="77"/>
      <c r="H16" s="78">
        <f>SUM(H10:H15)</f>
        <v>0</v>
      </c>
      <c r="I16" s="75" t="str">
        <f t="shared" si="12"/>
        <v xml:space="preserve"> </v>
      </c>
      <c r="J16" s="76"/>
      <c r="K16" s="77"/>
      <c r="L16" s="78">
        <f>SUM(L10:L15)</f>
        <v>0</v>
      </c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78">
        <f>SUM(AE10:AE15)</f>
        <v>0</v>
      </c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45607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45608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45609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45610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45611</v>
      </c>
      <c r="B21" s="76"/>
      <c r="C21" s="77"/>
      <c r="D21" s="78"/>
      <c r="E21" s="75" t="str">
        <f t="shared" si="11"/>
        <v xml:space="preserve"> </v>
      </c>
      <c r="F21" s="76"/>
      <c r="G21" s="77"/>
      <c r="H21" s="78"/>
      <c r="I21" s="75" t="str">
        <f t="shared" si="12"/>
        <v xml:space="preserve"> </v>
      </c>
      <c r="J21" s="76"/>
      <c r="K21" s="77"/>
      <c r="L21" s="78"/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88"/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45612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45613</v>
      </c>
      <c r="B23" s="79"/>
      <c r="C23" s="80"/>
      <c r="D23" s="78">
        <f>SUM(D17:D22)</f>
        <v>0</v>
      </c>
      <c r="E23" s="75" t="str">
        <f t="shared" si="11"/>
        <v xml:space="preserve"> </v>
      </c>
      <c r="F23" s="79"/>
      <c r="G23" s="80"/>
      <c r="H23" s="78">
        <f>SUM(H17:H22)</f>
        <v>0</v>
      </c>
      <c r="I23" s="75" t="str">
        <f t="shared" si="12"/>
        <v xml:space="preserve"> </v>
      </c>
      <c r="J23" s="79"/>
      <c r="K23" s="80"/>
      <c r="L23" s="78">
        <f>SUM(L17:L22)</f>
        <v>0</v>
      </c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78">
        <f>SUM(AE17:AE22)</f>
        <v>0</v>
      </c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45614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45615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45616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45617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45618</v>
      </c>
      <c r="B28" s="76"/>
      <c r="C28" s="82"/>
      <c r="D28" s="81"/>
      <c r="E28" s="75" t="str">
        <f t="shared" si="11"/>
        <v xml:space="preserve"> </v>
      </c>
      <c r="F28" s="76"/>
      <c r="G28" s="82"/>
      <c r="H28" s="81"/>
      <c r="I28" s="75" t="str">
        <f t="shared" si="12"/>
        <v xml:space="preserve"> </v>
      </c>
      <c r="J28" s="76"/>
      <c r="K28" s="82"/>
      <c r="L28" s="81"/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88"/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45619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45620</v>
      </c>
      <c r="B30" s="79"/>
      <c r="C30" s="80"/>
      <c r="D30" s="78">
        <f>SUM(D24:D29)</f>
        <v>0</v>
      </c>
      <c r="E30" s="75" t="str">
        <f t="shared" si="11"/>
        <v xml:space="preserve"> </v>
      </c>
      <c r="F30" s="79"/>
      <c r="G30" s="80"/>
      <c r="H30" s="78">
        <f>SUM(H24:H29)</f>
        <v>0</v>
      </c>
      <c r="I30" s="75" t="str">
        <f t="shared" si="12"/>
        <v xml:space="preserve"> </v>
      </c>
      <c r="J30" s="79"/>
      <c r="K30" s="80"/>
      <c r="L30" s="78">
        <f>SUM(L24:L29)</f>
        <v>0</v>
      </c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78">
        <f>SUM(AE24:AE29)</f>
        <v>0</v>
      </c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45621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45622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45623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45624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45625</v>
      </c>
      <c r="B35" s="76"/>
      <c r="C35" s="82"/>
      <c r="D35" s="81"/>
      <c r="E35" s="75" t="str">
        <f t="shared" si="11"/>
        <v xml:space="preserve"> </v>
      </c>
      <c r="F35" s="76"/>
      <c r="G35" s="82"/>
      <c r="H35" s="81"/>
      <c r="I35" s="75" t="str">
        <f t="shared" si="12"/>
        <v xml:space="preserve"> </v>
      </c>
      <c r="J35" s="76"/>
      <c r="K35" s="82"/>
      <c r="L35" s="81"/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88"/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45626</v>
      </c>
      <c r="B36" s="83"/>
      <c r="C36" s="84"/>
      <c r="D36" s="85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6.2" thickBot="1" x14ac:dyDescent="0.35">
      <c r="A37" s="64"/>
      <c r="B37" s="93"/>
      <c r="C37" s="94"/>
      <c r="D37" s="115">
        <f>SUM(D31:D36)</f>
        <v>0</v>
      </c>
      <c r="E37" s="92" t="str">
        <f t="shared" ref="E37" si="16">IFERROR((D37/B37)/B$5," ")</f>
        <v xml:space="preserve"> </v>
      </c>
      <c r="F37" s="105"/>
      <c r="G37" s="106"/>
      <c r="H37" s="115">
        <f>SUM(H31:H36)</f>
        <v>0</v>
      </c>
      <c r="I37" s="92" t="str">
        <f t="shared" si="12"/>
        <v xml:space="preserve"> </v>
      </c>
      <c r="J37" s="105"/>
      <c r="K37" s="106"/>
      <c r="L37" s="115">
        <f>SUM(L31:L36)</f>
        <v>0</v>
      </c>
      <c r="M37" s="92" t="str">
        <f t="shared" si="13"/>
        <v xml:space="preserve"> </v>
      </c>
      <c r="N37" s="107"/>
      <c r="O37" s="108"/>
      <c r="P37" s="92" t="str">
        <f t="shared" si="2"/>
        <v xml:space="preserve"> </v>
      </c>
      <c r="Q37" s="105"/>
      <c r="R37" s="109"/>
      <c r="S37" s="92" t="str">
        <f t="shared" si="3"/>
        <v xml:space="preserve"> </v>
      </c>
      <c r="T37" s="105"/>
      <c r="U37" s="110"/>
      <c r="V37" s="92" t="str">
        <f t="shared" si="4"/>
        <v xml:space="preserve"> </v>
      </c>
      <c r="W37" s="105"/>
      <c r="X37" s="110"/>
      <c r="Y37" s="92" t="str">
        <f t="shared" si="5"/>
        <v xml:space="preserve"> </v>
      </c>
      <c r="Z37" s="106"/>
      <c r="AA37" s="109"/>
      <c r="AB37" s="92" t="str">
        <f t="shared" si="6"/>
        <v xml:space="preserve"> </v>
      </c>
      <c r="AC37" s="105"/>
      <c r="AD37" s="106"/>
      <c r="AE37" s="115">
        <f>SUM(AE31:AE36)</f>
        <v>0</v>
      </c>
      <c r="AF37" s="92" t="str">
        <f t="shared" si="14"/>
        <v xml:space="preserve"> </v>
      </c>
      <c r="AG37" s="105"/>
      <c r="AH37" s="110"/>
      <c r="AI37" s="92" t="str">
        <f t="shared" si="7"/>
        <v xml:space="preserve"> </v>
      </c>
      <c r="AJ37" s="105"/>
      <c r="AK37" s="109"/>
      <c r="AL37" s="92" t="str">
        <f t="shared" si="15"/>
        <v xml:space="preserve"> </v>
      </c>
      <c r="AM37" s="105"/>
      <c r="AN37" s="109"/>
      <c r="AO37" s="92" t="str">
        <f t="shared" si="8"/>
        <v xml:space="preserve"> </v>
      </c>
      <c r="AP37" s="105"/>
      <c r="AQ37" s="109"/>
      <c r="AR37" s="92" t="str">
        <f t="shared" si="9"/>
        <v xml:space="preserve"> </v>
      </c>
      <c r="AS37" s="105"/>
      <c r="AT37" s="109"/>
      <c r="AU37" s="92" t="str">
        <f t="shared" si="10"/>
        <v xml:space="preserve"> </v>
      </c>
    </row>
    <row r="38" spans="1:47" ht="15" thickBot="1" x14ac:dyDescent="0.35">
      <c r="A38" s="8" t="s">
        <v>6</v>
      </c>
      <c r="B38" s="97">
        <f>SUM(B7:B35)</f>
        <v>0</v>
      </c>
      <c r="C38" s="98">
        <f>SUM(C7:C36)</f>
        <v>0</v>
      </c>
      <c r="D38" s="99">
        <f>SUM(D7:D35)</f>
        <v>0</v>
      </c>
      <c r="E38" s="100" t="str">
        <f>IFERROR((C38/B38)/B$5," ")</f>
        <v xml:space="preserve"> </v>
      </c>
      <c r="F38" s="101">
        <f>SUM(F7:F35)</f>
        <v>0</v>
      </c>
      <c r="G38" s="102">
        <f>SUM(G7:G36)</f>
        <v>0</v>
      </c>
      <c r="H38" s="99">
        <f>SUM(H7:H35)</f>
        <v>0</v>
      </c>
      <c r="I38" s="100" t="str">
        <f>IFERROR((G38/F38)/F$5," ")</f>
        <v xml:space="preserve"> </v>
      </c>
      <c r="J38" s="101">
        <f>SUM(J7:J35)</f>
        <v>0</v>
      </c>
      <c r="K38" s="102">
        <f>SUM(K7:K36)</f>
        <v>0</v>
      </c>
      <c r="L38" s="99">
        <f>SUM(L7:L35)</f>
        <v>0</v>
      </c>
      <c r="M38" s="100" t="str">
        <f>IFERROR((K38/J38)/J$5," ")</f>
        <v xml:space="preserve"> </v>
      </c>
      <c r="N38" s="101">
        <f>SUM(N7:N35)</f>
        <v>0</v>
      </c>
      <c r="O38" s="99">
        <f>SUM(O7:O35)</f>
        <v>0</v>
      </c>
      <c r="P38" s="100" t="str">
        <f t="shared" si="2"/>
        <v xml:space="preserve"> </v>
      </c>
      <c r="Q38" s="101">
        <f>SUM(Q7:Q35)</f>
        <v>0</v>
      </c>
      <c r="R38" s="99">
        <f>SUM(R7:R35)</f>
        <v>0</v>
      </c>
      <c r="S38" s="100" t="str">
        <f t="shared" si="3"/>
        <v xml:space="preserve"> </v>
      </c>
      <c r="T38" s="101">
        <f>SUM(T7:T35)</f>
        <v>0</v>
      </c>
      <c r="U38" s="99">
        <f>SUM(U7:U35)</f>
        <v>0</v>
      </c>
      <c r="V38" s="100" t="str">
        <f>IFERROR(AVERAGE(V7:V35)," ")</f>
        <v xml:space="preserve"> </v>
      </c>
      <c r="W38" s="101">
        <f>SUM(W7:W35)</f>
        <v>0</v>
      </c>
      <c r="X38" s="99">
        <f>SUM(X7:X35)</f>
        <v>0</v>
      </c>
      <c r="Y38" s="100" t="str">
        <f>IFERROR(AVERAGE(Y7:Y35)," ")</f>
        <v xml:space="preserve"> </v>
      </c>
      <c r="Z38" s="102">
        <f>SUM(Z7:Z35)</f>
        <v>0</v>
      </c>
      <c r="AA38" s="99">
        <f>SUM(AA7:AA35)</f>
        <v>0</v>
      </c>
      <c r="AB38" s="100" t="str">
        <f t="shared" si="6"/>
        <v xml:space="preserve"> </v>
      </c>
      <c r="AC38" s="97">
        <f>SUM(AC7:AC35)</f>
        <v>0</v>
      </c>
      <c r="AD38" s="98">
        <f>SUM(AD7:AD36)</f>
        <v>0</v>
      </c>
      <c r="AE38" s="99">
        <f>SUM(AE7:AE35)</f>
        <v>0</v>
      </c>
      <c r="AF38" s="100" t="str">
        <f>IFERROR(AD38/AC38/AC$5," ")</f>
        <v xml:space="preserve"> </v>
      </c>
      <c r="AG38" s="97">
        <f>SUM(AG7:AG35)</f>
        <v>0</v>
      </c>
      <c r="AH38" s="103">
        <f>SUM(AH7:AH35)</f>
        <v>0</v>
      </c>
      <c r="AI38" s="100" t="str">
        <f t="shared" si="7"/>
        <v xml:space="preserve"> </v>
      </c>
      <c r="AJ38" s="97">
        <f>SUM(AJ7:AJ35)</f>
        <v>0</v>
      </c>
      <c r="AK38" s="99">
        <f>SUM(AK7:AK35)</f>
        <v>0</v>
      </c>
      <c r="AL38" s="100" t="str">
        <f t="shared" si="15"/>
        <v xml:space="preserve"> </v>
      </c>
      <c r="AM38" s="97">
        <f>SUM(AM7:AM35)</f>
        <v>0</v>
      </c>
      <c r="AN38" s="99">
        <f>SUM(AN7:AN35)</f>
        <v>0</v>
      </c>
      <c r="AO38" s="100" t="str">
        <f t="shared" si="8"/>
        <v xml:space="preserve"> </v>
      </c>
      <c r="AP38" s="97">
        <f>SUM(AP7:AP35)</f>
        <v>0</v>
      </c>
      <c r="AQ38" s="99">
        <f>SUM(AQ7:AQ35)</f>
        <v>0</v>
      </c>
      <c r="AR38" s="100" t="str">
        <f t="shared" si="9"/>
        <v xml:space="preserve"> </v>
      </c>
      <c r="AS38" s="97">
        <f>SUM(AS7:AS35)</f>
        <v>0</v>
      </c>
      <c r="AT38" s="99">
        <f>SUM(AT7:AT35)</f>
        <v>0</v>
      </c>
      <c r="AU38" s="100" t="str">
        <f t="shared" si="10"/>
        <v xml:space="preserve"> </v>
      </c>
    </row>
    <row r="39" spans="1:47" x14ac:dyDescent="0.3">
      <c r="A39" s="5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N39" s="4"/>
      <c r="O39" s="4"/>
      <c r="Q39" s="4"/>
      <c r="R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1"/>
    </row>
    <row r="40" spans="1:47" x14ac:dyDescent="0.3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 t="s">
        <v>6</v>
      </c>
      <c r="B42" s="57" t="s">
        <v>11</v>
      </c>
      <c r="C42" s="57"/>
      <c r="D42" s="57"/>
      <c r="E42" s="57"/>
      <c r="F42" s="57"/>
      <c r="G42" s="57"/>
      <c r="H42" s="41"/>
      <c r="I42" s="5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22" t="s">
        <v>23</v>
      </c>
      <c r="B43" s="4" t="str">
        <f>IFERROR(AVERAGE(E38,I38,M38)," ")</f>
        <v xml:space="preserve"> </v>
      </c>
      <c r="C43" s="4"/>
      <c r="D43" s="57"/>
      <c r="E43" s="57"/>
      <c r="F43" s="57"/>
      <c r="G43" s="57"/>
      <c r="H43" s="57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24</v>
      </c>
      <c r="B44" s="4" t="str">
        <f>IFERROR(AVERAGE(P38,S38)," ")</f>
        <v xml:space="preserve"> </v>
      </c>
      <c r="C44" s="4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25</v>
      </c>
      <c r="B45" s="4" t="str">
        <f>V38</f>
        <v xml:space="preserve"> </v>
      </c>
      <c r="C45" s="4"/>
      <c r="D45" s="57"/>
      <c r="E45" s="57"/>
      <c r="F45" s="57"/>
      <c r="G45" s="57"/>
      <c r="H45" s="57"/>
      <c r="I45" s="5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57"/>
      <c r="U45" s="15"/>
      <c r="V45" s="15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26</v>
      </c>
      <c r="B46" s="4" t="str">
        <f>IFERROR(AVERAGE(Y38,AB38)," ")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27</v>
      </c>
      <c r="B47" s="4" t="str">
        <f>AF38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28</v>
      </c>
      <c r="B48" s="4" t="str">
        <f>AI38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57"/>
      <c r="V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13</v>
      </c>
      <c r="B49" s="4" t="str">
        <f>IFERROR(AVERAGE(AL38,AO38)," ")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29</v>
      </c>
      <c r="B50" s="4" t="str">
        <f>AR38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42"/>
      <c r="U50" s="42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30</v>
      </c>
      <c r="B51" s="4" t="str">
        <f>AR38</f>
        <v xml:space="preserve"> </v>
      </c>
      <c r="C51" s="4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/>
      <c r="B52" s="4" t="str">
        <f>AU38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10" t="s">
        <v>14</v>
      </c>
      <c r="B53" s="1" t="e">
        <f>SUBTOTAL(101,Tableau2576823710241012141618202224262830323436821[%])</f>
        <v>#DIV/0!</v>
      </c>
      <c r="C53" s="1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</sheetData>
  <sheetProtection algorithmName="SHA-512" hashValue="bLgee4Gq1Z3Dq9bIlU/m9YEHSXZcRER9PH9D9fvLCtdctvFpWZrkvoS06zyTXIUofYW+2G5KzNVnf+3C3F5VKg==" saltValue="DGCVr7xZG3LOhNsc35Jx6A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44" priority="8">
      <formula>WEEKDAY($A7,3)=6</formula>
    </cfRule>
  </conditionalFormatting>
  <conditionalFormatting sqref="I7:I38 M7:M38 P7:P38 S7:S38 V7:V38 AI7:AI38 AO7:AO38 AR7:AR38 AU7:AU38 Y7:Y38 AB7:AB38 AF7:AF38 AL7:AL38 E7:E38">
    <cfRule type="containsText" priority="9" stopIfTrue="1" operator="containsText" text=" ">
      <formula>NOT(ISERROR(SEARCH(" ",E7)))</formula>
    </cfRule>
    <cfRule type="cellIs" dxfId="43" priority="10" operator="greaterThanOrEqual">
      <formula>1</formula>
    </cfRule>
    <cfRule type="cellIs" dxfId="42" priority="11" operator="lessThan">
      <formula>1</formula>
    </cfRule>
  </conditionalFormatting>
  <conditionalFormatting sqref="B53:C53">
    <cfRule type="cellIs" dxfId="41" priority="6" operator="greaterThanOrEqual">
      <formula>1</formula>
    </cfRule>
    <cfRule type="cellIs" dxfId="40" priority="7" operator="lessThan">
      <formula>1</formula>
    </cfRule>
  </conditionalFormatting>
  <conditionalFormatting sqref="A7:A37">
    <cfRule type="containsText" dxfId="39" priority="5" operator="containsText" text="DIMANCHE">
      <formula>NOT(ISERROR(SEARCH("DIMANCHE",A7)))</formula>
    </cfRule>
  </conditionalFormatting>
  <conditionalFormatting sqref="A7:A37">
    <cfRule type="containsText" dxfId="38" priority="1" operator="containsText" text="MAI">
      <formula>NOT(ISERROR(SEARCH("MAI",A7)))</formula>
    </cfRule>
    <cfRule type="expression" dxfId="37" priority="3">
      <formula>WEEKDAY(A7:A37, 2)&gt; 6</formula>
    </cfRule>
  </conditionalFormatting>
  <conditionalFormatting sqref="A11">
    <cfRule type="expression" dxfId="36" priority="2">
      <formula>WEEKDAY(A7:AU37,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4A5EF53-2547-4668-8774-0A9E1C75DC93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CCF48-5152-4FD6-8378-DF68F6CA95C8}">
  <dimension ref="A1:Y33"/>
  <sheetViews>
    <sheetView topLeftCell="A16" workbookViewId="0">
      <selection activeCell="A33" sqref="A3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45597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45598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45599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45600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45601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45602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45603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45604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45605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45606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45607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45608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45609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45610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45611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45612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45613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45614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45615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45616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45617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45618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45619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45620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45621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45622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45623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45624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45625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45626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/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306FB-C142-4F01-91D3-F778C8AE7162}">
  <dimension ref="A1:AU66"/>
  <sheetViews>
    <sheetView zoomScale="60" zoomScaleNormal="60" workbookViewId="0">
      <selection activeCell="J8" sqref="J8"/>
    </sheetView>
  </sheetViews>
  <sheetFormatPr baseColWidth="10" defaultColWidth="8.88671875" defaultRowHeight="14.4" x14ac:dyDescent="0.3"/>
  <cols>
    <col min="1" max="1" width="41.6640625" style="10" bestFit="1" customWidth="1"/>
    <col min="2" max="3" width="13.6640625" style="10" customWidth="1"/>
    <col min="4" max="18" width="10.6640625" style="10" customWidth="1"/>
    <col min="19" max="19" width="16.44140625" style="10" customWidth="1"/>
    <col min="20" max="47" width="10.6640625" style="10" customWidth="1"/>
    <col min="48" max="16384" width="8.88671875" style="10"/>
  </cols>
  <sheetData>
    <row r="1" spans="1:47" ht="8.4" customHeight="1" thickBot="1" x14ac:dyDescent="0.65">
      <c r="A1" s="59"/>
      <c r="B1" s="57"/>
      <c r="C1" s="57"/>
      <c r="D1" s="57"/>
      <c r="E1" s="57"/>
      <c r="F1" s="57"/>
      <c r="G1" s="57"/>
      <c r="H1" s="122"/>
      <c r="I1" s="122"/>
      <c r="J1" s="57"/>
      <c r="K1" s="57"/>
      <c r="N1" s="57"/>
      <c r="Q1" s="57"/>
    </row>
    <row r="2" spans="1:47" s="47" customFormat="1" ht="61.5" customHeight="1" x14ac:dyDescent="0.3">
      <c r="A2" s="46"/>
      <c r="B2" s="119" t="s">
        <v>45</v>
      </c>
      <c r="C2" s="120"/>
      <c r="D2" s="120"/>
      <c r="E2" s="121"/>
      <c r="F2" s="120" t="s">
        <v>1</v>
      </c>
      <c r="G2" s="120"/>
      <c r="H2" s="120"/>
      <c r="I2" s="121"/>
      <c r="J2" s="119" t="s">
        <v>2</v>
      </c>
      <c r="K2" s="120"/>
      <c r="L2" s="120"/>
      <c r="M2" s="121"/>
      <c r="N2" s="119" t="s">
        <v>21</v>
      </c>
      <c r="O2" s="120"/>
      <c r="P2" s="121"/>
      <c r="Q2" s="119" t="s">
        <v>22</v>
      </c>
      <c r="R2" s="120"/>
      <c r="S2" s="121"/>
      <c r="T2" s="119" t="s">
        <v>17</v>
      </c>
      <c r="U2" s="120"/>
      <c r="V2" s="121"/>
      <c r="W2" s="119" t="s">
        <v>46</v>
      </c>
      <c r="X2" s="120"/>
      <c r="Y2" s="121"/>
      <c r="Z2" s="120" t="s">
        <v>16</v>
      </c>
      <c r="AA2" s="120"/>
      <c r="AB2" s="121"/>
      <c r="AC2" s="119" t="s">
        <v>5</v>
      </c>
      <c r="AD2" s="120"/>
      <c r="AE2" s="120"/>
      <c r="AF2" s="121"/>
      <c r="AG2" s="119" t="s">
        <v>8</v>
      </c>
      <c r="AH2" s="120"/>
      <c r="AI2" s="121"/>
      <c r="AJ2" s="119" t="s">
        <v>31</v>
      </c>
      <c r="AK2" s="120"/>
      <c r="AL2" s="121"/>
      <c r="AM2" s="119" t="s">
        <v>3</v>
      </c>
      <c r="AN2" s="120"/>
      <c r="AO2" s="121"/>
      <c r="AP2" s="119" t="s">
        <v>4</v>
      </c>
      <c r="AQ2" s="120"/>
      <c r="AR2" s="121"/>
      <c r="AS2" s="119" t="s">
        <v>15</v>
      </c>
      <c r="AT2" s="120"/>
      <c r="AU2" s="121"/>
    </row>
    <row r="3" spans="1:47" s="48" customFormat="1" ht="21" x14ac:dyDescent="0.3">
      <c r="A3" s="45"/>
      <c r="B3" s="123" t="s">
        <v>19</v>
      </c>
      <c r="C3" s="124"/>
      <c r="D3" s="124"/>
      <c r="E3" s="125"/>
      <c r="F3" s="123" t="s">
        <v>19</v>
      </c>
      <c r="G3" s="124"/>
      <c r="H3" s="124"/>
      <c r="I3" s="125"/>
      <c r="J3" s="123" t="s">
        <v>19</v>
      </c>
      <c r="K3" s="124"/>
      <c r="L3" s="124"/>
      <c r="M3" s="125"/>
      <c r="N3" s="123" t="s">
        <v>19</v>
      </c>
      <c r="O3" s="124"/>
      <c r="P3" s="125"/>
      <c r="Q3" s="123" t="s">
        <v>19</v>
      </c>
      <c r="R3" s="124"/>
      <c r="S3" s="125"/>
      <c r="T3" s="123" t="s">
        <v>20</v>
      </c>
      <c r="U3" s="124"/>
      <c r="V3" s="125"/>
      <c r="W3" s="123" t="s">
        <v>10</v>
      </c>
      <c r="X3" s="124"/>
      <c r="Y3" s="125"/>
      <c r="Z3" s="123" t="s">
        <v>10</v>
      </c>
      <c r="AA3" s="124"/>
      <c r="AB3" s="125"/>
      <c r="AC3" s="123" t="s">
        <v>19</v>
      </c>
      <c r="AD3" s="124"/>
      <c r="AE3" s="124"/>
      <c r="AF3" s="125"/>
      <c r="AG3" s="123" t="s">
        <v>10</v>
      </c>
      <c r="AH3" s="124"/>
      <c r="AI3" s="125"/>
      <c r="AJ3" s="123" t="s">
        <v>10</v>
      </c>
      <c r="AK3" s="124"/>
      <c r="AL3" s="125"/>
      <c r="AM3" s="123" t="s">
        <v>10</v>
      </c>
      <c r="AN3" s="124"/>
      <c r="AO3" s="125"/>
      <c r="AP3" s="123" t="s">
        <v>10</v>
      </c>
      <c r="AQ3" s="124"/>
      <c r="AR3" s="125"/>
      <c r="AS3" s="123" t="s">
        <v>10</v>
      </c>
      <c r="AT3" s="124"/>
      <c r="AU3" s="125"/>
    </row>
    <row r="4" spans="1:47" s="48" customFormat="1" ht="21" x14ac:dyDescent="0.3">
      <c r="A4" s="43" t="s">
        <v>7</v>
      </c>
      <c r="B4" s="126">
        <v>2.5</v>
      </c>
      <c r="C4" s="127"/>
      <c r="D4" s="127"/>
      <c r="E4" s="128"/>
      <c r="F4" s="126">
        <v>2.5</v>
      </c>
      <c r="G4" s="127"/>
      <c r="H4" s="127"/>
      <c r="I4" s="128"/>
      <c r="J4" s="126">
        <v>2.5</v>
      </c>
      <c r="K4" s="127"/>
      <c r="L4" s="127"/>
      <c r="M4" s="128"/>
      <c r="N4" s="126">
        <v>7</v>
      </c>
      <c r="O4" s="127"/>
      <c r="P4" s="128"/>
      <c r="Q4" s="126">
        <v>10</v>
      </c>
      <c r="R4" s="127"/>
      <c r="S4" s="128"/>
      <c r="T4" s="126">
        <v>10</v>
      </c>
      <c r="U4" s="127"/>
      <c r="V4" s="128"/>
      <c r="W4" s="126">
        <v>7</v>
      </c>
      <c r="X4" s="127"/>
      <c r="Y4" s="128"/>
      <c r="Z4" s="127">
        <v>7</v>
      </c>
      <c r="AA4" s="127"/>
      <c r="AB4" s="128"/>
      <c r="AC4" s="126">
        <v>10</v>
      </c>
      <c r="AD4" s="127"/>
      <c r="AE4" s="127"/>
      <c r="AF4" s="128"/>
      <c r="AG4" s="126">
        <v>4</v>
      </c>
      <c r="AH4" s="127"/>
      <c r="AI4" s="128"/>
      <c r="AJ4" s="126">
        <v>11.5</v>
      </c>
      <c r="AK4" s="127"/>
      <c r="AL4" s="128"/>
      <c r="AM4" s="126">
        <v>12.5</v>
      </c>
      <c r="AN4" s="127"/>
      <c r="AO4" s="128"/>
      <c r="AP4" s="126">
        <v>17.5</v>
      </c>
      <c r="AQ4" s="127"/>
      <c r="AR4" s="128"/>
      <c r="AS4" s="126">
        <v>25</v>
      </c>
      <c r="AT4" s="127"/>
      <c r="AU4" s="128"/>
    </row>
    <row r="5" spans="1:47" s="48" customFormat="1" ht="30" hidden="1" customHeight="1" x14ac:dyDescent="0.3">
      <c r="A5" s="44" t="s">
        <v>9</v>
      </c>
      <c r="B5" s="129">
        <f>B4/7</f>
        <v>0.35714285714285715</v>
      </c>
      <c r="C5" s="130"/>
      <c r="D5" s="130"/>
      <c r="E5" s="131"/>
      <c r="F5" s="129">
        <f>F4/7</f>
        <v>0.35714285714285715</v>
      </c>
      <c r="G5" s="130"/>
      <c r="H5" s="130"/>
      <c r="I5" s="131"/>
      <c r="J5" s="129">
        <f>J4/7</f>
        <v>0.35714285714285715</v>
      </c>
      <c r="K5" s="130"/>
      <c r="L5" s="130"/>
      <c r="M5" s="131"/>
      <c r="N5" s="129">
        <f>N4/7</f>
        <v>1</v>
      </c>
      <c r="O5" s="130"/>
      <c r="P5" s="131"/>
      <c r="Q5" s="129">
        <f>Q4/7</f>
        <v>1.4285714285714286</v>
      </c>
      <c r="R5" s="130"/>
      <c r="S5" s="131"/>
      <c r="T5" s="129">
        <f>T4/7</f>
        <v>1.4285714285714286</v>
      </c>
      <c r="U5" s="130"/>
      <c r="V5" s="131"/>
      <c r="W5" s="129">
        <f>W4/7</f>
        <v>1</v>
      </c>
      <c r="X5" s="130"/>
      <c r="Y5" s="131"/>
      <c r="Z5" s="130">
        <f>Z4/7</f>
        <v>1</v>
      </c>
      <c r="AA5" s="130"/>
      <c r="AB5" s="131"/>
      <c r="AC5" s="129">
        <f>AC4/7</f>
        <v>1.4285714285714286</v>
      </c>
      <c r="AD5" s="130"/>
      <c r="AE5" s="130"/>
      <c r="AF5" s="131"/>
      <c r="AG5" s="129">
        <f>AG4/7</f>
        <v>0.5714285714285714</v>
      </c>
      <c r="AH5" s="130"/>
      <c r="AI5" s="131"/>
      <c r="AJ5" s="129">
        <f>AJ4/7</f>
        <v>1.6428571428571428</v>
      </c>
      <c r="AK5" s="130"/>
      <c r="AL5" s="131"/>
      <c r="AM5" s="129">
        <f>AM4/7</f>
        <v>1.7857142857142858</v>
      </c>
      <c r="AN5" s="130"/>
      <c r="AO5" s="131"/>
      <c r="AP5" s="129">
        <f t="shared" ref="AP5" si="0">AP4/7</f>
        <v>2.5</v>
      </c>
      <c r="AQ5" s="130"/>
      <c r="AR5" s="131"/>
      <c r="AS5" s="129">
        <f t="shared" ref="AS5" si="1">AS4/7</f>
        <v>3.5714285714285716</v>
      </c>
      <c r="AT5" s="130"/>
      <c r="AU5" s="131"/>
    </row>
    <row r="6" spans="1:47" s="56" customFormat="1" ht="43.5" customHeight="1" x14ac:dyDescent="0.3">
      <c r="A6" s="49" t="s">
        <v>0</v>
      </c>
      <c r="B6" s="63" t="s">
        <v>12</v>
      </c>
      <c r="C6" s="63" t="s">
        <v>44</v>
      </c>
      <c r="D6" s="51" t="s">
        <v>10</v>
      </c>
      <c r="E6" s="52" t="s">
        <v>11</v>
      </c>
      <c r="F6" s="50" t="s">
        <v>12</v>
      </c>
      <c r="G6" s="63" t="s">
        <v>44</v>
      </c>
      <c r="H6" s="51" t="s">
        <v>10</v>
      </c>
      <c r="I6" s="53" t="s">
        <v>11</v>
      </c>
      <c r="J6" s="50" t="s">
        <v>12</v>
      </c>
      <c r="K6" s="63" t="s">
        <v>44</v>
      </c>
      <c r="L6" s="51" t="s">
        <v>10</v>
      </c>
      <c r="M6" s="53" t="s">
        <v>11</v>
      </c>
      <c r="N6" s="50" t="s">
        <v>12</v>
      </c>
      <c r="O6" s="54" t="s">
        <v>18</v>
      </c>
      <c r="P6" s="53" t="s">
        <v>11</v>
      </c>
      <c r="Q6" s="50" t="s">
        <v>12</v>
      </c>
      <c r="R6" s="54" t="s">
        <v>18</v>
      </c>
      <c r="S6" s="53" t="s">
        <v>11</v>
      </c>
      <c r="T6" s="50" t="s">
        <v>12</v>
      </c>
      <c r="U6" s="54" t="s">
        <v>18</v>
      </c>
      <c r="V6" s="53" t="s">
        <v>11</v>
      </c>
      <c r="W6" s="50" t="s">
        <v>12</v>
      </c>
      <c r="X6" s="51" t="s">
        <v>10</v>
      </c>
      <c r="Y6" s="53" t="s">
        <v>11</v>
      </c>
      <c r="Z6" s="55" t="s">
        <v>12</v>
      </c>
      <c r="AA6" s="51" t="s">
        <v>10</v>
      </c>
      <c r="AB6" s="53" t="s">
        <v>11</v>
      </c>
      <c r="AC6" s="50" t="s">
        <v>12</v>
      </c>
      <c r="AD6" s="63" t="s">
        <v>44</v>
      </c>
      <c r="AE6" s="51" t="s">
        <v>10</v>
      </c>
      <c r="AF6" s="53" t="s">
        <v>11</v>
      </c>
      <c r="AG6" s="50" t="s">
        <v>12</v>
      </c>
      <c r="AH6" s="51" t="s">
        <v>10</v>
      </c>
      <c r="AI6" s="53" t="s">
        <v>11</v>
      </c>
      <c r="AJ6" s="50" t="s">
        <v>12</v>
      </c>
      <c r="AK6" s="51" t="s">
        <v>10</v>
      </c>
      <c r="AL6" s="53" t="s">
        <v>11</v>
      </c>
      <c r="AM6" s="50" t="s">
        <v>12</v>
      </c>
      <c r="AN6" s="51" t="s">
        <v>10</v>
      </c>
      <c r="AO6" s="53" t="s">
        <v>11</v>
      </c>
      <c r="AP6" s="50" t="s">
        <v>12</v>
      </c>
      <c r="AQ6" s="51" t="s">
        <v>10</v>
      </c>
      <c r="AR6" s="53" t="s">
        <v>11</v>
      </c>
      <c r="AS6" s="50" t="s">
        <v>12</v>
      </c>
      <c r="AT6" s="51" t="s">
        <v>10</v>
      </c>
      <c r="AU6" s="53" t="s">
        <v>11</v>
      </c>
    </row>
    <row r="7" spans="1:47" ht="15.6" x14ac:dyDescent="0.3">
      <c r="A7" s="58">
        <v>45627</v>
      </c>
      <c r="B7" s="76"/>
      <c r="C7" s="77"/>
      <c r="D7" s="78"/>
      <c r="E7" s="75" t="str">
        <f>IFERROR((C7/B7)/B$5," ")</f>
        <v xml:space="preserve"> </v>
      </c>
      <c r="F7" s="76"/>
      <c r="G7" s="77"/>
      <c r="H7" s="78"/>
      <c r="I7" s="86" t="str">
        <f>IFERROR((G7/F7)/F$5," ")</f>
        <v xml:space="preserve"> </v>
      </c>
      <c r="J7" s="76"/>
      <c r="K7" s="77"/>
      <c r="L7" s="78"/>
      <c r="M7" s="86" t="str">
        <f>IFERROR((K7/J7)/J$5," ")</f>
        <v xml:space="preserve"> </v>
      </c>
      <c r="N7" s="76"/>
      <c r="O7" s="81"/>
      <c r="P7" s="86" t="str">
        <f t="shared" ref="P7:P39" si="2">IFERROR((O7/N7)/N$5," ")</f>
        <v xml:space="preserve"> </v>
      </c>
      <c r="Q7" s="87"/>
      <c r="R7" s="88"/>
      <c r="S7" s="75" t="str">
        <f t="shared" ref="S7:S39" si="3">IFERROR((R7/Q7)/Q$5," ")</f>
        <v xml:space="preserve"> </v>
      </c>
      <c r="T7" s="87"/>
      <c r="U7" s="89"/>
      <c r="V7" s="75" t="str">
        <f t="shared" ref="V7:V37" si="4">IFERROR(U7/T7/T$5," ")</f>
        <v xml:space="preserve"> </v>
      </c>
      <c r="W7" s="87"/>
      <c r="X7" s="89"/>
      <c r="Y7" s="75" t="str">
        <f t="shared" ref="Y7:Y37" si="5">IFERROR(X7/W7/W$5," ")</f>
        <v xml:space="preserve"> </v>
      </c>
      <c r="Z7" s="90"/>
      <c r="AA7" s="88"/>
      <c r="AB7" s="75" t="str">
        <f t="shared" ref="AB7:AB39" si="6">IFERROR(AA7/Z7/Z$5," ")</f>
        <v xml:space="preserve"> </v>
      </c>
      <c r="AC7" s="87"/>
      <c r="AD7" s="90"/>
      <c r="AE7" s="88"/>
      <c r="AF7" s="86" t="str">
        <f>IFERROR((AD7/AC7)/AC$5," ")</f>
        <v xml:space="preserve"> </v>
      </c>
      <c r="AG7" s="87"/>
      <c r="AH7" s="89"/>
      <c r="AI7" s="86" t="str">
        <f t="shared" ref="AI7:AI39" si="7">IFERROR(AH7/AG7/AG$5," ")</f>
        <v xml:space="preserve"> </v>
      </c>
      <c r="AJ7" s="87"/>
      <c r="AK7" s="88"/>
      <c r="AL7" s="75" t="str">
        <f>IFERROR(AK7/AJ7/AJ$5," ")</f>
        <v xml:space="preserve"> </v>
      </c>
      <c r="AM7" s="87"/>
      <c r="AN7" s="88"/>
      <c r="AO7" s="75" t="str">
        <f t="shared" ref="AO7:AO39" si="8">IFERROR(AN7/AM7/AM$5," ")</f>
        <v xml:space="preserve"> </v>
      </c>
      <c r="AP7" s="87"/>
      <c r="AQ7" s="88"/>
      <c r="AR7" s="75" t="str">
        <f t="shared" ref="AR7:AR39" si="9">IFERROR(AQ7/AP7/AP$5," ")</f>
        <v xml:space="preserve"> </v>
      </c>
      <c r="AS7" s="87"/>
      <c r="AT7" s="88"/>
      <c r="AU7" s="75" t="str">
        <f t="shared" ref="AU7:AU39" si="10">IFERROR(AT7/AS7/AS$5," ")</f>
        <v xml:space="preserve"> </v>
      </c>
    </row>
    <row r="8" spans="1:47" ht="15.6" x14ac:dyDescent="0.3">
      <c r="A8" s="58">
        <v>45628</v>
      </c>
      <c r="B8" s="76"/>
      <c r="C8" s="77"/>
      <c r="D8" s="78"/>
      <c r="E8" s="75" t="str">
        <f t="shared" ref="E8:E36" si="11">IFERROR((C8/B8)/B$5," ")</f>
        <v xml:space="preserve"> </v>
      </c>
      <c r="F8" s="76"/>
      <c r="G8" s="77"/>
      <c r="H8" s="78"/>
      <c r="I8" s="75" t="str">
        <f t="shared" ref="I8:I37" si="12">IFERROR(H8/F8/F$5," ")</f>
        <v xml:space="preserve"> </v>
      </c>
      <c r="J8" s="76"/>
      <c r="K8" s="77"/>
      <c r="L8" s="78"/>
      <c r="M8" s="75" t="str">
        <f t="shared" ref="M8:M37" si="13">IFERROR((L8/J8)/J$5," ")</f>
        <v xml:space="preserve"> </v>
      </c>
      <c r="N8" s="76"/>
      <c r="O8" s="81"/>
      <c r="P8" s="75" t="str">
        <f t="shared" si="2"/>
        <v xml:space="preserve"> </v>
      </c>
      <c r="Q8" s="87"/>
      <c r="R8" s="88"/>
      <c r="S8" s="75" t="str">
        <f t="shared" si="3"/>
        <v xml:space="preserve"> </v>
      </c>
      <c r="T8" s="87"/>
      <c r="U8" s="89"/>
      <c r="V8" s="75" t="str">
        <f t="shared" si="4"/>
        <v xml:space="preserve"> </v>
      </c>
      <c r="W8" s="87"/>
      <c r="X8" s="89"/>
      <c r="Y8" s="75" t="str">
        <f t="shared" si="5"/>
        <v xml:space="preserve"> </v>
      </c>
      <c r="Z8" s="90"/>
      <c r="AA8" s="88"/>
      <c r="AB8" s="75" t="str">
        <f t="shared" si="6"/>
        <v xml:space="preserve"> </v>
      </c>
      <c r="AC8" s="87"/>
      <c r="AD8" s="90"/>
      <c r="AE8" s="88"/>
      <c r="AF8" s="75" t="str">
        <f t="shared" ref="AF8:AF37" si="14">IFERROR(AE8/AC8/AC$5," ")</f>
        <v xml:space="preserve"> </v>
      </c>
      <c r="AG8" s="87"/>
      <c r="AH8" s="89"/>
      <c r="AI8" s="75" t="str">
        <f t="shared" si="7"/>
        <v xml:space="preserve"> </v>
      </c>
      <c r="AJ8" s="87"/>
      <c r="AK8" s="88"/>
      <c r="AL8" s="75" t="str">
        <f t="shared" ref="AL8:AL39" si="15">IFERROR(AK8/AJ8/AJ$5," ")</f>
        <v xml:space="preserve"> </v>
      </c>
      <c r="AM8" s="87"/>
      <c r="AN8" s="88"/>
      <c r="AO8" s="75" t="str">
        <f t="shared" si="8"/>
        <v xml:space="preserve"> </v>
      </c>
      <c r="AP8" s="87"/>
      <c r="AQ8" s="88"/>
      <c r="AR8" s="75" t="str">
        <f t="shared" si="9"/>
        <v xml:space="preserve"> </v>
      </c>
      <c r="AS8" s="87"/>
      <c r="AT8" s="88"/>
      <c r="AU8" s="75" t="str">
        <f t="shared" si="10"/>
        <v xml:space="preserve"> </v>
      </c>
    </row>
    <row r="9" spans="1:47" ht="15.6" x14ac:dyDescent="0.3">
      <c r="A9" s="58">
        <v>45629</v>
      </c>
      <c r="B9" s="76"/>
      <c r="C9" s="77"/>
      <c r="D9" s="78"/>
      <c r="E9" s="75" t="str">
        <f t="shared" si="11"/>
        <v xml:space="preserve"> </v>
      </c>
      <c r="F9" s="76"/>
      <c r="G9" s="77"/>
      <c r="H9" s="78"/>
      <c r="I9" s="75" t="str">
        <f t="shared" si="12"/>
        <v xml:space="preserve"> </v>
      </c>
      <c r="J9" s="76"/>
      <c r="K9" s="77"/>
      <c r="L9" s="78"/>
      <c r="M9" s="75" t="str">
        <f t="shared" si="13"/>
        <v xml:space="preserve"> </v>
      </c>
      <c r="N9" s="76"/>
      <c r="O9" s="81"/>
      <c r="P9" s="75" t="str">
        <f t="shared" si="2"/>
        <v xml:space="preserve"> </v>
      </c>
      <c r="Q9" s="87"/>
      <c r="R9" s="88"/>
      <c r="S9" s="75" t="str">
        <f t="shared" si="3"/>
        <v xml:space="preserve"> </v>
      </c>
      <c r="T9" s="87"/>
      <c r="U9" s="89"/>
      <c r="V9" s="75" t="str">
        <f t="shared" si="4"/>
        <v xml:space="preserve"> </v>
      </c>
      <c r="W9" s="87"/>
      <c r="X9" s="89"/>
      <c r="Y9" s="75" t="str">
        <f t="shared" si="5"/>
        <v xml:space="preserve"> </v>
      </c>
      <c r="Z9" s="90"/>
      <c r="AA9" s="88"/>
      <c r="AB9" s="75" t="str">
        <f t="shared" si="6"/>
        <v xml:space="preserve"> </v>
      </c>
      <c r="AC9" s="87"/>
      <c r="AD9" s="90"/>
      <c r="AE9" s="88"/>
      <c r="AF9" s="75" t="str">
        <f t="shared" si="14"/>
        <v xml:space="preserve"> </v>
      </c>
      <c r="AG9" s="87"/>
      <c r="AH9" s="89"/>
      <c r="AI9" s="75" t="str">
        <f t="shared" si="7"/>
        <v xml:space="preserve"> </v>
      </c>
      <c r="AJ9" s="87"/>
      <c r="AK9" s="88"/>
      <c r="AL9" s="75" t="str">
        <f t="shared" si="15"/>
        <v xml:space="preserve"> </v>
      </c>
      <c r="AM9" s="87"/>
      <c r="AN9" s="88"/>
      <c r="AO9" s="75" t="str">
        <f t="shared" si="8"/>
        <v xml:space="preserve"> </v>
      </c>
      <c r="AP9" s="87"/>
      <c r="AQ9" s="88"/>
      <c r="AR9" s="75" t="str">
        <f t="shared" si="9"/>
        <v xml:space="preserve"> </v>
      </c>
      <c r="AS9" s="87"/>
      <c r="AT9" s="88"/>
      <c r="AU9" s="75" t="str">
        <f t="shared" si="10"/>
        <v xml:space="preserve"> </v>
      </c>
    </row>
    <row r="10" spans="1:47" ht="15.6" x14ac:dyDescent="0.3">
      <c r="A10" s="58">
        <v>45630</v>
      </c>
      <c r="B10" s="76"/>
      <c r="C10" s="77"/>
      <c r="D10" s="78"/>
      <c r="E10" s="75" t="str">
        <f t="shared" si="11"/>
        <v xml:space="preserve"> </v>
      </c>
      <c r="F10" s="76"/>
      <c r="G10" s="77"/>
      <c r="H10" s="78"/>
      <c r="I10" s="75" t="str">
        <f t="shared" si="12"/>
        <v xml:space="preserve"> </v>
      </c>
      <c r="J10" s="76"/>
      <c r="K10" s="77"/>
      <c r="L10" s="78"/>
      <c r="M10" s="75" t="str">
        <f t="shared" si="13"/>
        <v xml:space="preserve"> </v>
      </c>
      <c r="N10" s="76"/>
      <c r="O10" s="81"/>
      <c r="P10" s="75" t="str">
        <f t="shared" si="2"/>
        <v xml:space="preserve"> </v>
      </c>
      <c r="Q10" s="87"/>
      <c r="R10" s="88"/>
      <c r="S10" s="75" t="str">
        <f t="shared" si="3"/>
        <v xml:space="preserve"> </v>
      </c>
      <c r="T10" s="87"/>
      <c r="U10" s="89"/>
      <c r="V10" s="75" t="str">
        <f t="shared" si="4"/>
        <v xml:space="preserve"> </v>
      </c>
      <c r="W10" s="87"/>
      <c r="X10" s="89"/>
      <c r="Y10" s="75" t="str">
        <f t="shared" si="5"/>
        <v xml:space="preserve"> </v>
      </c>
      <c r="Z10" s="90"/>
      <c r="AA10" s="88"/>
      <c r="AB10" s="75" t="str">
        <f t="shared" si="6"/>
        <v xml:space="preserve"> </v>
      </c>
      <c r="AC10" s="87"/>
      <c r="AD10" s="90"/>
      <c r="AE10" s="88"/>
      <c r="AF10" s="75" t="str">
        <f t="shared" si="14"/>
        <v xml:space="preserve"> </v>
      </c>
      <c r="AG10" s="87"/>
      <c r="AH10" s="89"/>
      <c r="AI10" s="75" t="str">
        <f t="shared" si="7"/>
        <v xml:space="preserve"> </v>
      </c>
      <c r="AJ10" s="87"/>
      <c r="AK10" s="88"/>
      <c r="AL10" s="75" t="str">
        <f t="shared" si="15"/>
        <v xml:space="preserve"> </v>
      </c>
      <c r="AM10" s="87"/>
      <c r="AN10" s="88"/>
      <c r="AO10" s="75" t="str">
        <f t="shared" si="8"/>
        <v xml:space="preserve"> </v>
      </c>
      <c r="AP10" s="87"/>
      <c r="AQ10" s="88"/>
      <c r="AR10" s="75" t="str">
        <f t="shared" si="9"/>
        <v xml:space="preserve"> </v>
      </c>
      <c r="AS10" s="87"/>
      <c r="AT10" s="88"/>
      <c r="AU10" s="75" t="str">
        <f t="shared" si="10"/>
        <v xml:space="preserve"> </v>
      </c>
    </row>
    <row r="11" spans="1:47" ht="15.6" x14ac:dyDescent="0.3">
      <c r="A11" s="58">
        <v>45631</v>
      </c>
      <c r="B11" s="76"/>
      <c r="C11" s="77"/>
      <c r="D11" s="78"/>
      <c r="E11" s="75" t="str">
        <f t="shared" si="11"/>
        <v xml:space="preserve"> </v>
      </c>
      <c r="F11" s="76"/>
      <c r="G11" s="77"/>
      <c r="H11" s="78"/>
      <c r="I11" s="75" t="str">
        <f t="shared" si="12"/>
        <v xml:space="preserve"> </v>
      </c>
      <c r="J11" s="76"/>
      <c r="K11" s="77"/>
      <c r="L11" s="78"/>
      <c r="M11" s="75" t="str">
        <f t="shared" si="13"/>
        <v xml:space="preserve"> </v>
      </c>
      <c r="N11" s="76"/>
      <c r="O11" s="81"/>
      <c r="P11" s="75" t="str">
        <f t="shared" si="2"/>
        <v xml:space="preserve"> </v>
      </c>
      <c r="Q11" s="87"/>
      <c r="R11" s="88"/>
      <c r="S11" s="75" t="str">
        <f t="shared" si="3"/>
        <v xml:space="preserve"> </v>
      </c>
      <c r="T11" s="87"/>
      <c r="U11" s="89"/>
      <c r="V11" s="75" t="str">
        <f t="shared" si="4"/>
        <v xml:space="preserve"> </v>
      </c>
      <c r="W11" s="87"/>
      <c r="X11" s="89"/>
      <c r="Y11" s="75" t="str">
        <f t="shared" si="5"/>
        <v xml:space="preserve"> </v>
      </c>
      <c r="Z11" s="90"/>
      <c r="AA11" s="88"/>
      <c r="AB11" s="75" t="str">
        <f t="shared" si="6"/>
        <v xml:space="preserve"> </v>
      </c>
      <c r="AC11" s="87"/>
      <c r="AD11" s="90"/>
      <c r="AE11" s="88"/>
      <c r="AF11" s="75" t="str">
        <f t="shared" si="14"/>
        <v xml:space="preserve"> </v>
      </c>
      <c r="AG11" s="87"/>
      <c r="AH11" s="89"/>
      <c r="AI11" s="75" t="str">
        <f t="shared" si="7"/>
        <v xml:space="preserve"> </v>
      </c>
      <c r="AJ11" s="87"/>
      <c r="AK11" s="88"/>
      <c r="AL11" s="75" t="str">
        <f t="shared" si="15"/>
        <v xml:space="preserve"> </v>
      </c>
      <c r="AM11" s="87"/>
      <c r="AN11" s="88"/>
      <c r="AO11" s="75" t="str">
        <f t="shared" si="8"/>
        <v xml:space="preserve"> </v>
      </c>
      <c r="AP11" s="87"/>
      <c r="AQ11" s="88"/>
      <c r="AR11" s="75" t="str">
        <f t="shared" si="9"/>
        <v xml:space="preserve"> </v>
      </c>
      <c r="AS11" s="87"/>
      <c r="AT11" s="88"/>
      <c r="AU11" s="75" t="str">
        <f t="shared" si="10"/>
        <v xml:space="preserve"> </v>
      </c>
    </row>
    <row r="12" spans="1:47" ht="15.6" x14ac:dyDescent="0.3">
      <c r="A12" s="58">
        <v>45632</v>
      </c>
      <c r="B12" s="76"/>
      <c r="C12" s="77"/>
      <c r="D12" s="78"/>
      <c r="E12" s="75" t="str">
        <f t="shared" si="11"/>
        <v xml:space="preserve"> </v>
      </c>
      <c r="F12" s="76"/>
      <c r="G12" s="77"/>
      <c r="H12" s="78"/>
      <c r="I12" s="75" t="str">
        <f t="shared" si="12"/>
        <v xml:space="preserve"> </v>
      </c>
      <c r="J12" s="76"/>
      <c r="K12" s="77"/>
      <c r="L12" s="78"/>
      <c r="M12" s="75" t="str">
        <f t="shared" si="13"/>
        <v xml:space="preserve"> </v>
      </c>
      <c r="N12" s="76"/>
      <c r="O12" s="81"/>
      <c r="P12" s="75" t="str">
        <f t="shared" si="2"/>
        <v xml:space="preserve"> </v>
      </c>
      <c r="Q12" s="87"/>
      <c r="R12" s="88"/>
      <c r="S12" s="75" t="str">
        <f t="shared" si="3"/>
        <v xml:space="preserve"> </v>
      </c>
      <c r="T12" s="87"/>
      <c r="U12" s="89"/>
      <c r="V12" s="75" t="str">
        <f t="shared" si="4"/>
        <v xml:space="preserve"> </v>
      </c>
      <c r="W12" s="87"/>
      <c r="X12" s="89"/>
      <c r="Y12" s="75" t="str">
        <f t="shared" si="5"/>
        <v xml:space="preserve"> </v>
      </c>
      <c r="Z12" s="90"/>
      <c r="AA12" s="88"/>
      <c r="AB12" s="75" t="str">
        <f t="shared" si="6"/>
        <v xml:space="preserve"> </v>
      </c>
      <c r="AC12" s="87"/>
      <c r="AD12" s="90"/>
      <c r="AE12" s="88"/>
      <c r="AF12" s="75" t="str">
        <f t="shared" si="14"/>
        <v xml:space="preserve"> </v>
      </c>
      <c r="AG12" s="87"/>
      <c r="AH12" s="89"/>
      <c r="AI12" s="75" t="str">
        <f t="shared" si="7"/>
        <v xml:space="preserve"> </v>
      </c>
      <c r="AJ12" s="87"/>
      <c r="AK12" s="88"/>
      <c r="AL12" s="75" t="str">
        <f t="shared" si="15"/>
        <v xml:space="preserve"> </v>
      </c>
      <c r="AM12" s="87"/>
      <c r="AN12" s="88"/>
      <c r="AO12" s="75" t="str">
        <f t="shared" si="8"/>
        <v xml:space="preserve"> </v>
      </c>
      <c r="AP12" s="87"/>
      <c r="AQ12" s="88"/>
      <c r="AR12" s="75" t="str">
        <f t="shared" si="9"/>
        <v xml:space="preserve"> </v>
      </c>
      <c r="AS12" s="87"/>
      <c r="AT12" s="88"/>
      <c r="AU12" s="75" t="str">
        <f t="shared" si="10"/>
        <v xml:space="preserve"> </v>
      </c>
    </row>
    <row r="13" spans="1:47" ht="15.6" x14ac:dyDescent="0.3">
      <c r="A13" s="58">
        <v>45633</v>
      </c>
      <c r="B13" s="76"/>
      <c r="C13" s="77"/>
      <c r="D13" s="78"/>
      <c r="E13" s="75" t="str">
        <f t="shared" si="11"/>
        <v xml:space="preserve"> </v>
      </c>
      <c r="F13" s="76"/>
      <c r="G13" s="77"/>
      <c r="H13" s="78"/>
      <c r="I13" s="75" t="str">
        <f t="shared" si="12"/>
        <v xml:space="preserve"> </v>
      </c>
      <c r="J13" s="76"/>
      <c r="K13" s="77"/>
      <c r="L13" s="78"/>
      <c r="M13" s="75" t="str">
        <f t="shared" si="13"/>
        <v xml:space="preserve"> </v>
      </c>
      <c r="N13" s="76"/>
      <c r="O13" s="81"/>
      <c r="P13" s="75" t="str">
        <f t="shared" si="2"/>
        <v xml:space="preserve"> </v>
      </c>
      <c r="Q13" s="87"/>
      <c r="R13" s="88"/>
      <c r="S13" s="75" t="str">
        <f t="shared" si="3"/>
        <v xml:space="preserve"> </v>
      </c>
      <c r="T13" s="87"/>
      <c r="U13" s="89"/>
      <c r="V13" s="75" t="str">
        <f t="shared" si="4"/>
        <v xml:space="preserve"> </v>
      </c>
      <c r="W13" s="87"/>
      <c r="X13" s="89"/>
      <c r="Y13" s="75" t="str">
        <f t="shared" si="5"/>
        <v xml:space="preserve"> </v>
      </c>
      <c r="Z13" s="90"/>
      <c r="AA13" s="88"/>
      <c r="AB13" s="75" t="str">
        <f t="shared" si="6"/>
        <v xml:space="preserve"> </v>
      </c>
      <c r="AC13" s="87"/>
      <c r="AD13" s="90"/>
      <c r="AE13" s="88"/>
      <c r="AF13" s="75" t="str">
        <f t="shared" si="14"/>
        <v xml:space="preserve"> </v>
      </c>
      <c r="AG13" s="87"/>
      <c r="AH13" s="89"/>
      <c r="AI13" s="75" t="str">
        <f t="shared" si="7"/>
        <v xml:space="preserve"> </v>
      </c>
      <c r="AJ13" s="87"/>
      <c r="AK13" s="88"/>
      <c r="AL13" s="75" t="str">
        <f t="shared" si="15"/>
        <v xml:space="preserve"> </v>
      </c>
      <c r="AM13" s="87"/>
      <c r="AN13" s="88"/>
      <c r="AO13" s="75" t="str">
        <f t="shared" si="8"/>
        <v xml:space="preserve"> </v>
      </c>
      <c r="AP13" s="87"/>
      <c r="AQ13" s="88"/>
      <c r="AR13" s="75" t="str">
        <f t="shared" si="9"/>
        <v xml:space="preserve"> </v>
      </c>
      <c r="AS13" s="87"/>
      <c r="AT13" s="88"/>
      <c r="AU13" s="75" t="str">
        <f t="shared" si="10"/>
        <v xml:space="preserve"> </v>
      </c>
    </row>
    <row r="14" spans="1:47" ht="15.6" x14ac:dyDescent="0.3">
      <c r="A14" s="58">
        <v>45634</v>
      </c>
      <c r="B14" s="76"/>
      <c r="C14" s="77"/>
      <c r="D14" s="78">
        <f>SUM(D8:D13)</f>
        <v>0</v>
      </c>
      <c r="E14" s="75" t="str">
        <f t="shared" si="11"/>
        <v xml:space="preserve"> </v>
      </c>
      <c r="F14" s="76"/>
      <c r="G14" s="77"/>
      <c r="H14" s="78">
        <f>SUM(H8:H13)</f>
        <v>0</v>
      </c>
      <c r="I14" s="75" t="str">
        <f t="shared" si="12"/>
        <v xml:space="preserve"> </v>
      </c>
      <c r="J14" s="76"/>
      <c r="K14" s="77"/>
      <c r="L14" s="78">
        <f>SUM(L8:L13)</f>
        <v>0</v>
      </c>
      <c r="M14" s="75" t="str">
        <f t="shared" si="13"/>
        <v xml:space="preserve"> </v>
      </c>
      <c r="N14" s="76"/>
      <c r="O14" s="81"/>
      <c r="P14" s="75" t="str">
        <f t="shared" si="2"/>
        <v xml:space="preserve"> </v>
      </c>
      <c r="Q14" s="87"/>
      <c r="R14" s="88"/>
      <c r="S14" s="75" t="str">
        <f t="shared" si="3"/>
        <v xml:space="preserve"> </v>
      </c>
      <c r="T14" s="87"/>
      <c r="U14" s="89"/>
      <c r="V14" s="75" t="str">
        <f t="shared" si="4"/>
        <v xml:space="preserve"> </v>
      </c>
      <c r="W14" s="87"/>
      <c r="X14" s="89"/>
      <c r="Y14" s="75" t="str">
        <f t="shared" si="5"/>
        <v xml:space="preserve"> </v>
      </c>
      <c r="Z14" s="90"/>
      <c r="AA14" s="88"/>
      <c r="AB14" s="75" t="str">
        <f t="shared" si="6"/>
        <v xml:space="preserve"> </v>
      </c>
      <c r="AC14" s="87"/>
      <c r="AD14" s="90"/>
      <c r="AE14" s="78">
        <f>SUM(AE8:AE13)</f>
        <v>0</v>
      </c>
      <c r="AF14" s="75" t="str">
        <f t="shared" si="14"/>
        <v xml:space="preserve"> </v>
      </c>
      <c r="AG14" s="87"/>
      <c r="AH14" s="89"/>
      <c r="AI14" s="75" t="str">
        <f t="shared" si="7"/>
        <v xml:space="preserve"> </v>
      </c>
      <c r="AJ14" s="87"/>
      <c r="AK14" s="88"/>
      <c r="AL14" s="75" t="str">
        <f t="shared" si="15"/>
        <v xml:space="preserve"> </v>
      </c>
      <c r="AM14" s="87"/>
      <c r="AN14" s="88"/>
      <c r="AO14" s="75" t="str">
        <f t="shared" si="8"/>
        <v xml:space="preserve"> </v>
      </c>
      <c r="AP14" s="87"/>
      <c r="AQ14" s="88"/>
      <c r="AR14" s="75" t="str">
        <f t="shared" si="9"/>
        <v xml:space="preserve"> </v>
      </c>
      <c r="AS14" s="87"/>
      <c r="AT14" s="88"/>
      <c r="AU14" s="75" t="str">
        <f t="shared" si="10"/>
        <v xml:space="preserve"> </v>
      </c>
    </row>
    <row r="15" spans="1:47" ht="15.6" x14ac:dyDescent="0.3">
      <c r="A15" s="58">
        <v>45635</v>
      </c>
      <c r="B15" s="76"/>
      <c r="C15" s="77"/>
      <c r="D15" s="78"/>
      <c r="E15" s="75" t="str">
        <f t="shared" si="11"/>
        <v xml:space="preserve"> </v>
      </c>
      <c r="F15" s="76"/>
      <c r="G15" s="77"/>
      <c r="H15" s="78"/>
      <c r="I15" s="75" t="str">
        <f t="shared" si="12"/>
        <v xml:space="preserve"> </v>
      </c>
      <c r="J15" s="76"/>
      <c r="K15" s="77"/>
      <c r="L15" s="78"/>
      <c r="M15" s="75" t="str">
        <f t="shared" si="13"/>
        <v xml:space="preserve"> </v>
      </c>
      <c r="N15" s="76"/>
      <c r="O15" s="81"/>
      <c r="P15" s="75" t="str">
        <f t="shared" si="2"/>
        <v xml:space="preserve"> </v>
      </c>
      <c r="Q15" s="87"/>
      <c r="R15" s="88"/>
      <c r="S15" s="75" t="str">
        <f t="shared" si="3"/>
        <v xml:space="preserve"> </v>
      </c>
      <c r="T15" s="87"/>
      <c r="U15" s="89"/>
      <c r="V15" s="75" t="str">
        <f t="shared" si="4"/>
        <v xml:space="preserve"> </v>
      </c>
      <c r="W15" s="87"/>
      <c r="X15" s="89"/>
      <c r="Y15" s="75" t="str">
        <f t="shared" si="5"/>
        <v xml:space="preserve"> </v>
      </c>
      <c r="Z15" s="90"/>
      <c r="AA15" s="88"/>
      <c r="AB15" s="75" t="str">
        <f t="shared" si="6"/>
        <v xml:space="preserve"> </v>
      </c>
      <c r="AC15" s="87"/>
      <c r="AD15" s="90"/>
      <c r="AE15" s="88"/>
      <c r="AF15" s="75" t="str">
        <f t="shared" si="14"/>
        <v xml:space="preserve"> </v>
      </c>
      <c r="AG15" s="87"/>
      <c r="AH15" s="89"/>
      <c r="AI15" s="75" t="str">
        <f t="shared" si="7"/>
        <v xml:space="preserve"> </v>
      </c>
      <c r="AJ15" s="87"/>
      <c r="AK15" s="88"/>
      <c r="AL15" s="75" t="str">
        <f t="shared" si="15"/>
        <v xml:space="preserve"> </v>
      </c>
      <c r="AM15" s="87"/>
      <c r="AN15" s="88"/>
      <c r="AO15" s="75" t="str">
        <f t="shared" si="8"/>
        <v xml:space="preserve"> </v>
      </c>
      <c r="AP15" s="87"/>
      <c r="AQ15" s="88"/>
      <c r="AR15" s="75" t="str">
        <f t="shared" si="9"/>
        <v xml:space="preserve"> </v>
      </c>
      <c r="AS15" s="87"/>
      <c r="AT15" s="88"/>
      <c r="AU15" s="75" t="str">
        <f t="shared" si="10"/>
        <v xml:space="preserve"> </v>
      </c>
    </row>
    <row r="16" spans="1:47" ht="15.6" x14ac:dyDescent="0.3">
      <c r="A16" s="58">
        <v>45636</v>
      </c>
      <c r="B16" s="76"/>
      <c r="C16" s="77"/>
      <c r="D16" s="78"/>
      <c r="E16" s="75" t="str">
        <f t="shared" si="11"/>
        <v xml:space="preserve"> </v>
      </c>
      <c r="F16" s="76"/>
      <c r="G16" s="77"/>
      <c r="H16" s="78"/>
      <c r="I16" s="75" t="str">
        <f t="shared" si="12"/>
        <v xml:space="preserve"> </v>
      </c>
      <c r="J16" s="76"/>
      <c r="K16" s="77"/>
      <c r="L16" s="78"/>
      <c r="M16" s="75" t="str">
        <f t="shared" si="13"/>
        <v xml:space="preserve"> </v>
      </c>
      <c r="N16" s="76"/>
      <c r="O16" s="81"/>
      <c r="P16" s="75" t="str">
        <f t="shared" si="2"/>
        <v xml:space="preserve"> </v>
      </c>
      <c r="Q16" s="87"/>
      <c r="R16" s="88"/>
      <c r="S16" s="75" t="str">
        <f t="shared" si="3"/>
        <v xml:space="preserve"> </v>
      </c>
      <c r="T16" s="87"/>
      <c r="U16" s="89"/>
      <c r="V16" s="75" t="str">
        <f t="shared" si="4"/>
        <v xml:space="preserve"> </v>
      </c>
      <c r="W16" s="87"/>
      <c r="X16" s="89"/>
      <c r="Y16" s="75" t="str">
        <f t="shared" si="5"/>
        <v xml:space="preserve"> </v>
      </c>
      <c r="Z16" s="90"/>
      <c r="AA16" s="88"/>
      <c r="AB16" s="75" t="str">
        <f t="shared" si="6"/>
        <v xml:space="preserve"> </v>
      </c>
      <c r="AC16" s="87"/>
      <c r="AD16" s="90"/>
      <c r="AE16" s="88"/>
      <c r="AF16" s="75" t="str">
        <f t="shared" si="14"/>
        <v xml:space="preserve"> </v>
      </c>
      <c r="AG16" s="87"/>
      <c r="AH16" s="89"/>
      <c r="AI16" s="75" t="str">
        <f t="shared" si="7"/>
        <v xml:space="preserve"> </v>
      </c>
      <c r="AJ16" s="87"/>
      <c r="AK16" s="88"/>
      <c r="AL16" s="75" t="str">
        <f t="shared" si="15"/>
        <v xml:space="preserve"> </v>
      </c>
      <c r="AM16" s="87"/>
      <c r="AN16" s="88"/>
      <c r="AO16" s="75" t="str">
        <f t="shared" si="8"/>
        <v xml:space="preserve"> </v>
      </c>
      <c r="AP16" s="87"/>
      <c r="AQ16" s="88"/>
      <c r="AR16" s="75" t="str">
        <f t="shared" si="9"/>
        <v xml:space="preserve"> </v>
      </c>
      <c r="AS16" s="87"/>
      <c r="AT16" s="88"/>
      <c r="AU16" s="75" t="str">
        <f t="shared" si="10"/>
        <v xml:space="preserve"> </v>
      </c>
    </row>
    <row r="17" spans="1:47" ht="15.6" x14ac:dyDescent="0.3">
      <c r="A17" s="58">
        <v>45637</v>
      </c>
      <c r="B17" s="76"/>
      <c r="C17" s="77"/>
      <c r="D17" s="78"/>
      <c r="E17" s="75" t="str">
        <f t="shared" si="11"/>
        <v xml:space="preserve"> </v>
      </c>
      <c r="F17" s="76"/>
      <c r="G17" s="77"/>
      <c r="H17" s="78"/>
      <c r="I17" s="75" t="str">
        <f t="shared" si="12"/>
        <v xml:space="preserve"> </v>
      </c>
      <c r="J17" s="76"/>
      <c r="K17" s="77"/>
      <c r="L17" s="78"/>
      <c r="M17" s="75" t="str">
        <f t="shared" si="13"/>
        <v xml:space="preserve"> </v>
      </c>
      <c r="N17" s="76"/>
      <c r="O17" s="81"/>
      <c r="P17" s="75" t="str">
        <f t="shared" si="2"/>
        <v xml:space="preserve"> </v>
      </c>
      <c r="Q17" s="87"/>
      <c r="R17" s="88"/>
      <c r="S17" s="75" t="str">
        <f t="shared" si="3"/>
        <v xml:space="preserve"> </v>
      </c>
      <c r="T17" s="87"/>
      <c r="U17" s="89"/>
      <c r="V17" s="75" t="str">
        <f t="shared" si="4"/>
        <v xml:space="preserve"> </v>
      </c>
      <c r="W17" s="87"/>
      <c r="X17" s="89"/>
      <c r="Y17" s="75" t="str">
        <f t="shared" si="5"/>
        <v xml:space="preserve"> </v>
      </c>
      <c r="Z17" s="90"/>
      <c r="AA17" s="88"/>
      <c r="AB17" s="75" t="str">
        <f t="shared" si="6"/>
        <v xml:space="preserve"> </v>
      </c>
      <c r="AC17" s="87"/>
      <c r="AD17" s="90"/>
      <c r="AE17" s="88"/>
      <c r="AF17" s="75" t="str">
        <f t="shared" si="14"/>
        <v xml:space="preserve"> </v>
      </c>
      <c r="AG17" s="87"/>
      <c r="AH17" s="89"/>
      <c r="AI17" s="75" t="str">
        <f t="shared" si="7"/>
        <v xml:space="preserve"> </v>
      </c>
      <c r="AJ17" s="87"/>
      <c r="AK17" s="88"/>
      <c r="AL17" s="75" t="str">
        <f t="shared" si="15"/>
        <v xml:space="preserve"> </v>
      </c>
      <c r="AM17" s="87"/>
      <c r="AN17" s="88"/>
      <c r="AO17" s="75" t="str">
        <f t="shared" si="8"/>
        <v xml:space="preserve"> </v>
      </c>
      <c r="AP17" s="87"/>
      <c r="AQ17" s="88"/>
      <c r="AR17" s="75" t="str">
        <f t="shared" si="9"/>
        <v xml:space="preserve"> </v>
      </c>
      <c r="AS17" s="87"/>
      <c r="AT17" s="88"/>
      <c r="AU17" s="75" t="str">
        <f t="shared" si="10"/>
        <v xml:space="preserve"> </v>
      </c>
    </row>
    <row r="18" spans="1:47" ht="15.6" x14ac:dyDescent="0.3">
      <c r="A18" s="58">
        <v>45638</v>
      </c>
      <c r="B18" s="76"/>
      <c r="C18" s="77"/>
      <c r="D18" s="78"/>
      <c r="E18" s="75" t="str">
        <f t="shared" si="11"/>
        <v xml:space="preserve"> </v>
      </c>
      <c r="F18" s="76"/>
      <c r="G18" s="77"/>
      <c r="H18" s="78"/>
      <c r="I18" s="75" t="str">
        <f t="shared" si="12"/>
        <v xml:space="preserve"> </v>
      </c>
      <c r="J18" s="76"/>
      <c r="K18" s="77"/>
      <c r="L18" s="78"/>
      <c r="M18" s="75" t="str">
        <f t="shared" si="13"/>
        <v xml:space="preserve"> </v>
      </c>
      <c r="N18" s="76"/>
      <c r="O18" s="81"/>
      <c r="P18" s="75" t="str">
        <f t="shared" si="2"/>
        <v xml:space="preserve"> </v>
      </c>
      <c r="Q18" s="87"/>
      <c r="R18" s="88"/>
      <c r="S18" s="75" t="str">
        <f t="shared" si="3"/>
        <v xml:space="preserve"> </v>
      </c>
      <c r="T18" s="87"/>
      <c r="U18" s="89"/>
      <c r="V18" s="75" t="str">
        <f t="shared" si="4"/>
        <v xml:space="preserve"> </v>
      </c>
      <c r="W18" s="87"/>
      <c r="X18" s="89"/>
      <c r="Y18" s="75" t="str">
        <f t="shared" si="5"/>
        <v xml:space="preserve"> </v>
      </c>
      <c r="Z18" s="90"/>
      <c r="AA18" s="88"/>
      <c r="AB18" s="75" t="str">
        <f t="shared" si="6"/>
        <v xml:space="preserve"> </v>
      </c>
      <c r="AC18" s="87"/>
      <c r="AD18" s="90"/>
      <c r="AE18" s="88"/>
      <c r="AF18" s="75" t="str">
        <f t="shared" si="14"/>
        <v xml:space="preserve"> </v>
      </c>
      <c r="AG18" s="87"/>
      <c r="AH18" s="89"/>
      <c r="AI18" s="75" t="str">
        <f t="shared" si="7"/>
        <v xml:space="preserve"> </v>
      </c>
      <c r="AJ18" s="87"/>
      <c r="AK18" s="88"/>
      <c r="AL18" s="75" t="str">
        <f t="shared" si="15"/>
        <v xml:space="preserve"> </v>
      </c>
      <c r="AM18" s="87"/>
      <c r="AN18" s="88"/>
      <c r="AO18" s="75" t="str">
        <f t="shared" si="8"/>
        <v xml:space="preserve"> </v>
      </c>
      <c r="AP18" s="87"/>
      <c r="AQ18" s="88"/>
      <c r="AR18" s="75" t="str">
        <f t="shared" si="9"/>
        <v xml:space="preserve"> </v>
      </c>
      <c r="AS18" s="87"/>
      <c r="AT18" s="88"/>
      <c r="AU18" s="75" t="str">
        <f t="shared" si="10"/>
        <v xml:space="preserve"> </v>
      </c>
    </row>
    <row r="19" spans="1:47" ht="15.6" x14ac:dyDescent="0.3">
      <c r="A19" s="58">
        <v>45639</v>
      </c>
      <c r="B19" s="76"/>
      <c r="C19" s="77"/>
      <c r="D19" s="78"/>
      <c r="E19" s="75" t="str">
        <f t="shared" si="11"/>
        <v xml:space="preserve"> </v>
      </c>
      <c r="F19" s="76"/>
      <c r="G19" s="77"/>
      <c r="H19" s="78"/>
      <c r="I19" s="75" t="str">
        <f t="shared" si="12"/>
        <v xml:space="preserve"> </v>
      </c>
      <c r="J19" s="76"/>
      <c r="K19" s="77"/>
      <c r="L19" s="78"/>
      <c r="M19" s="75" t="str">
        <f t="shared" si="13"/>
        <v xml:space="preserve"> </v>
      </c>
      <c r="N19" s="76"/>
      <c r="O19" s="81"/>
      <c r="P19" s="75" t="str">
        <f t="shared" si="2"/>
        <v xml:space="preserve"> </v>
      </c>
      <c r="Q19" s="87"/>
      <c r="R19" s="88"/>
      <c r="S19" s="75" t="str">
        <f t="shared" si="3"/>
        <v xml:space="preserve"> </v>
      </c>
      <c r="T19" s="87"/>
      <c r="U19" s="89"/>
      <c r="V19" s="75" t="str">
        <f t="shared" si="4"/>
        <v xml:space="preserve"> </v>
      </c>
      <c r="W19" s="87"/>
      <c r="X19" s="89"/>
      <c r="Y19" s="75" t="str">
        <f t="shared" si="5"/>
        <v xml:space="preserve"> </v>
      </c>
      <c r="Z19" s="90"/>
      <c r="AA19" s="88"/>
      <c r="AB19" s="75" t="str">
        <f t="shared" si="6"/>
        <v xml:space="preserve"> </v>
      </c>
      <c r="AC19" s="87"/>
      <c r="AD19" s="90"/>
      <c r="AE19" s="88"/>
      <c r="AF19" s="75" t="str">
        <f t="shared" si="14"/>
        <v xml:space="preserve"> </v>
      </c>
      <c r="AG19" s="87"/>
      <c r="AH19" s="89"/>
      <c r="AI19" s="75" t="str">
        <f t="shared" si="7"/>
        <v xml:space="preserve"> </v>
      </c>
      <c r="AJ19" s="87"/>
      <c r="AK19" s="88"/>
      <c r="AL19" s="75" t="str">
        <f t="shared" si="15"/>
        <v xml:space="preserve"> </v>
      </c>
      <c r="AM19" s="87"/>
      <c r="AN19" s="88"/>
      <c r="AO19" s="75" t="str">
        <f t="shared" si="8"/>
        <v xml:space="preserve"> </v>
      </c>
      <c r="AP19" s="87"/>
      <c r="AQ19" s="88"/>
      <c r="AR19" s="75" t="str">
        <f t="shared" si="9"/>
        <v xml:space="preserve"> </v>
      </c>
      <c r="AS19" s="87"/>
      <c r="AT19" s="88"/>
      <c r="AU19" s="75" t="str">
        <f t="shared" si="10"/>
        <v xml:space="preserve"> </v>
      </c>
    </row>
    <row r="20" spans="1:47" ht="15.6" x14ac:dyDescent="0.3">
      <c r="A20" s="58">
        <v>45640</v>
      </c>
      <c r="B20" s="76"/>
      <c r="C20" s="77"/>
      <c r="D20" s="78"/>
      <c r="E20" s="75" t="str">
        <f t="shared" si="11"/>
        <v xml:space="preserve"> </v>
      </c>
      <c r="F20" s="76"/>
      <c r="G20" s="77"/>
      <c r="H20" s="78"/>
      <c r="I20" s="75" t="str">
        <f t="shared" si="12"/>
        <v xml:space="preserve"> </v>
      </c>
      <c r="J20" s="76"/>
      <c r="K20" s="77"/>
      <c r="L20" s="78"/>
      <c r="M20" s="75" t="str">
        <f t="shared" si="13"/>
        <v xml:space="preserve"> </v>
      </c>
      <c r="N20" s="76"/>
      <c r="O20" s="81"/>
      <c r="P20" s="75" t="str">
        <f t="shared" si="2"/>
        <v xml:space="preserve"> </v>
      </c>
      <c r="Q20" s="87"/>
      <c r="R20" s="88"/>
      <c r="S20" s="75" t="str">
        <f t="shared" si="3"/>
        <v xml:space="preserve"> </v>
      </c>
      <c r="T20" s="87"/>
      <c r="U20" s="89"/>
      <c r="V20" s="75" t="str">
        <f t="shared" si="4"/>
        <v xml:space="preserve"> </v>
      </c>
      <c r="W20" s="87"/>
      <c r="X20" s="89"/>
      <c r="Y20" s="75" t="str">
        <f t="shared" si="5"/>
        <v xml:space="preserve"> </v>
      </c>
      <c r="Z20" s="90"/>
      <c r="AA20" s="88"/>
      <c r="AB20" s="75" t="str">
        <f t="shared" si="6"/>
        <v xml:space="preserve"> </v>
      </c>
      <c r="AC20" s="87"/>
      <c r="AD20" s="90"/>
      <c r="AE20" s="88"/>
      <c r="AF20" s="75" t="str">
        <f t="shared" si="14"/>
        <v xml:space="preserve"> </v>
      </c>
      <c r="AG20" s="87"/>
      <c r="AH20" s="89"/>
      <c r="AI20" s="75" t="str">
        <f t="shared" si="7"/>
        <v xml:space="preserve"> </v>
      </c>
      <c r="AJ20" s="87"/>
      <c r="AK20" s="88"/>
      <c r="AL20" s="75" t="str">
        <f t="shared" si="15"/>
        <v xml:space="preserve"> </v>
      </c>
      <c r="AM20" s="87"/>
      <c r="AN20" s="88"/>
      <c r="AO20" s="75" t="str">
        <f t="shared" si="8"/>
        <v xml:space="preserve"> </v>
      </c>
      <c r="AP20" s="87"/>
      <c r="AQ20" s="88"/>
      <c r="AR20" s="75" t="str">
        <f t="shared" si="9"/>
        <v xml:space="preserve"> </v>
      </c>
      <c r="AS20" s="87"/>
      <c r="AT20" s="88"/>
      <c r="AU20" s="75" t="str">
        <f t="shared" si="10"/>
        <v xml:space="preserve"> </v>
      </c>
    </row>
    <row r="21" spans="1:47" ht="15.6" x14ac:dyDescent="0.3">
      <c r="A21" s="58">
        <v>45641</v>
      </c>
      <c r="B21" s="76"/>
      <c r="C21" s="77"/>
      <c r="D21" s="78">
        <f>SUM(D15:D20)</f>
        <v>0</v>
      </c>
      <c r="E21" s="75" t="str">
        <f t="shared" si="11"/>
        <v xml:space="preserve"> </v>
      </c>
      <c r="F21" s="76"/>
      <c r="G21" s="77"/>
      <c r="H21" s="78">
        <f>SUM(H15:H20)</f>
        <v>0</v>
      </c>
      <c r="I21" s="75" t="str">
        <f t="shared" si="12"/>
        <v xml:space="preserve"> </v>
      </c>
      <c r="J21" s="76"/>
      <c r="K21" s="77"/>
      <c r="L21" s="78">
        <f>SUM(L15:L20)</f>
        <v>0</v>
      </c>
      <c r="M21" s="75" t="str">
        <f t="shared" si="13"/>
        <v xml:space="preserve"> </v>
      </c>
      <c r="N21" s="76"/>
      <c r="O21" s="81"/>
      <c r="P21" s="75" t="str">
        <f t="shared" si="2"/>
        <v xml:space="preserve"> </v>
      </c>
      <c r="Q21" s="87"/>
      <c r="R21" s="88"/>
      <c r="S21" s="75" t="str">
        <f t="shared" si="3"/>
        <v xml:space="preserve"> </v>
      </c>
      <c r="T21" s="87"/>
      <c r="U21" s="89"/>
      <c r="V21" s="75" t="str">
        <f t="shared" si="4"/>
        <v xml:space="preserve"> </v>
      </c>
      <c r="W21" s="87"/>
      <c r="X21" s="89"/>
      <c r="Y21" s="75" t="str">
        <f t="shared" si="5"/>
        <v xml:space="preserve"> </v>
      </c>
      <c r="Z21" s="90"/>
      <c r="AA21" s="88"/>
      <c r="AB21" s="75" t="str">
        <f t="shared" si="6"/>
        <v xml:space="preserve"> </v>
      </c>
      <c r="AC21" s="87"/>
      <c r="AD21" s="90"/>
      <c r="AE21" s="78">
        <f>SUM(AE15:AE20)</f>
        <v>0</v>
      </c>
      <c r="AF21" s="75" t="str">
        <f t="shared" si="14"/>
        <v xml:space="preserve"> </v>
      </c>
      <c r="AG21" s="87"/>
      <c r="AH21" s="89"/>
      <c r="AI21" s="75" t="str">
        <f t="shared" si="7"/>
        <v xml:space="preserve"> </v>
      </c>
      <c r="AJ21" s="87"/>
      <c r="AK21" s="88"/>
      <c r="AL21" s="75" t="str">
        <f t="shared" si="15"/>
        <v xml:space="preserve"> </v>
      </c>
      <c r="AM21" s="87"/>
      <c r="AN21" s="88"/>
      <c r="AO21" s="75" t="str">
        <f t="shared" si="8"/>
        <v xml:space="preserve"> </v>
      </c>
      <c r="AP21" s="87"/>
      <c r="AQ21" s="88"/>
      <c r="AR21" s="75" t="str">
        <f t="shared" si="9"/>
        <v xml:space="preserve"> </v>
      </c>
      <c r="AS21" s="87"/>
      <c r="AT21" s="88"/>
      <c r="AU21" s="75" t="str">
        <f t="shared" si="10"/>
        <v xml:space="preserve"> </v>
      </c>
    </row>
    <row r="22" spans="1:47" ht="15.6" x14ac:dyDescent="0.3">
      <c r="A22" s="58">
        <v>45642</v>
      </c>
      <c r="B22" s="76"/>
      <c r="C22" s="77"/>
      <c r="D22" s="78"/>
      <c r="E22" s="75" t="str">
        <f t="shared" si="11"/>
        <v xml:space="preserve"> </v>
      </c>
      <c r="F22" s="76"/>
      <c r="G22" s="77"/>
      <c r="H22" s="78"/>
      <c r="I22" s="75" t="str">
        <f t="shared" si="12"/>
        <v xml:space="preserve"> </v>
      </c>
      <c r="J22" s="76"/>
      <c r="K22" s="77"/>
      <c r="L22" s="78"/>
      <c r="M22" s="75" t="str">
        <f t="shared" si="13"/>
        <v xml:space="preserve"> </v>
      </c>
      <c r="N22" s="76"/>
      <c r="O22" s="81"/>
      <c r="P22" s="75" t="str">
        <f t="shared" si="2"/>
        <v xml:space="preserve"> </v>
      </c>
      <c r="Q22" s="87"/>
      <c r="R22" s="88"/>
      <c r="S22" s="75" t="str">
        <f t="shared" si="3"/>
        <v xml:space="preserve"> </v>
      </c>
      <c r="T22" s="87"/>
      <c r="U22" s="89"/>
      <c r="V22" s="75" t="str">
        <f t="shared" si="4"/>
        <v xml:space="preserve"> </v>
      </c>
      <c r="W22" s="87"/>
      <c r="X22" s="89"/>
      <c r="Y22" s="75" t="str">
        <f t="shared" si="5"/>
        <v xml:space="preserve"> </v>
      </c>
      <c r="Z22" s="90"/>
      <c r="AA22" s="88"/>
      <c r="AB22" s="75" t="str">
        <f t="shared" si="6"/>
        <v xml:space="preserve"> </v>
      </c>
      <c r="AC22" s="87"/>
      <c r="AD22" s="90"/>
      <c r="AE22" s="88"/>
      <c r="AF22" s="75" t="str">
        <f t="shared" si="14"/>
        <v xml:space="preserve"> </v>
      </c>
      <c r="AG22" s="87"/>
      <c r="AH22" s="89"/>
      <c r="AI22" s="75" t="str">
        <f t="shared" si="7"/>
        <v xml:space="preserve"> </v>
      </c>
      <c r="AJ22" s="87"/>
      <c r="AK22" s="88"/>
      <c r="AL22" s="75" t="str">
        <f t="shared" si="15"/>
        <v xml:space="preserve"> </v>
      </c>
      <c r="AM22" s="87"/>
      <c r="AN22" s="88"/>
      <c r="AO22" s="75" t="str">
        <f t="shared" si="8"/>
        <v xml:space="preserve"> </v>
      </c>
      <c r="AP22" s="87"/>
      <c r="AQ22" s="88"/>
      <c r="AR22" s="75" t="str">
        <f t="shared" si="9"/>
        <v xml:space="preserve"> </v>
      </c>
      <c r="AS22" s="87"/>
      <c r="AT22" s="88"/>
      <c r="AU22" s="75" t="str">
        <f t="shared" si="10"/>
        <v xml:space="preserve"> </v>
      </c>
    </row>
    <row r="23" spans="1:47" ht="15.6" x14ac:dyDescent="0.3">
      <c r="A23" s="58">
        <v>45643</v>
      </c>
      <c r="B23" s="79"/>
      <c r="C23" s="80"/>
      <c r="D23" s="81"/>
      <c r="E23" s="75" t="str">
        <f t="shared" si="11"/>
        <v xml:space="preserve"> </v>
      </c>
      <c r="F23" s="79"/>
      <c r="G23" s="80"/>
      <c r="H23" s="91"/>
      <c r="I23" s="75" t="str">
        <f t="shared" si="12"/>
        <v xml:space="preserve"> </v>
      </c>
      <c r="J23" s="79"/>
      <c r="K23" s="80"/>
      <c r="L23" s="81"/>
      <c r="M23" s="75" t="str">
        <f t="shared" si="13"/>
        <v xml:space="preserve"> </v>
      </c>
      <c r="N23" s="76"/>
      <c r="O23" s="81"/>
      <c r="P23" s="75" t="str">
        <f t="shared" si="2"/>
        <v xml:space="preserve"> </v>
      </c>
      <c r="Q23" s="87"/>
      <c r="R23" s="88"/>
      <c r="S23" s="75" t="str">
        <f t="shared" si="3"/>
        <v xml:space="preserve"> </v>
      </c>
      <c r="T23" s="87"/>
      <c r="U23" s="89"/>
      <c r="V23" s="75" t="str">
        <f t="shared" si="4"/>
        <v xml:space="preserve"> </v>
      </c>
      <c r="W23" s="87"/>
      <c r="X23" s="89"/>
      <c r="Y23" s="75" t="str">
        <f t="shared" si="5"/>
        <v xml:space="preserve"> </v>
      </c>
      <c r="Z23" s="90"/>
      <c r="AA23" s="88"/>
      <c r="AB23" s="75" t="str">
        <f t="shared" si="6"/>
        <v xml:space="preserve"> </v>
      </c>
      <c r="AC23" s="87"/>
      <c r="AD23" s="90"/>
      <c r="AE23" s="88"/>
      <c r="AF23" s="75" t="str">
        <f t="shared" si="14"/>
        <v xml:space="preserve"> </v>
      </c>
      <c r="AG23" s="87"/>
      <c r="AH23" s="89"/>
      <c r="AI23" s="75" t="str">
        <f t="shared" si="7"/>
        <v xml:space="preserve"> </v>
      </c>
      <c r="AJ23" s="87"/>
      <c r="AK23" s="88"/>
      <c r="AL23" s="75" t="str">
        <f t="shared" si="15"/>
        <v xml:space="preserve"> </v>
      </c>
      <c r="AM23" s="87"/>
      <c r="AN23" s="88"/>
      <c r="AO23" s="75" t="str">
        <f t="shared" si="8"/>
        <v xml:space="preserve"> </v>
      </c>
      <c r="AP23" s="87"/>
      <c r="AQ23" s="88"/>
      <c r="AR23" s="75" t="str">
        <f t="shared" si="9"/>
        <v xml:space="preserve"> </v>
      </c>
      <c r="AS23" s="87"/>
      <c r="AT23" s="88"/>
      <c r="AU23" s="75" t="str">
        <f t="shared" si="10"/>
        <v xml:space="preserve"> </v>
      </c>
    </row>
    <row r="24" spans="1:47" ht="15.6" x14ac:dyDescent="0.3">
      <c r="A24" s="58">
        <v>45644</v>
      </c>
      <c r="B24" s="79"/>
      <c r="C24" s="80"/>
      <c r="D24" s="81"/>
      <c r="E24" s="75" t="str">
        <f t="shared" si="11"/>
        <v xml:space="preserve"> </v>
      </c>
      <c r="F24" s="79"/>
      <c r="G24" s="80"/>
      <c r="H24" s="81"/>
      <c r="I24" s="75" t="str">
        <f t="shared" si="12"/>
        <v xml:space="preserve"> </v>
      </c>
      <c r="J24" s="79"/>
      <c r="K24" s="80"/>
      <c r="L24" s="81"/>
      <c r="M24" s="75" t="str">
        <f t="shared" si="13"/>
        <v xml:space="preserve"> </v>
      </c>
      <c r="N24" s="76"/>
      <c r="O24" s="81"/>
      <c r="P24" s="75" t="str">
        <f t="shared" si="2"/>
        <v xml:space="preserve"> </v>
      </c>
      <c r="Q24" s="87"/>
      <c r="R24" s="88"/>
      <c r="S24" s="75" t="str">
        <f t="shared" si="3"/>
        <v xml:space="preserve"> </v>
      </c>
      <c r="T24" s="87"/>
      <c r="U24" s="89"/>
      <c r="V24" s="75" t="str">
        <f t="shared" si="4"/>
        <v xml:space="preserve"> </v>
      </c>
      <c r="W24" s="87"/>
      <c r="X24" s="89"/>
      <c r="Y24" s="75" t="str">
        <f t="shared" si="5"/>
        <v xml:space="preserve"> </v>
      </c>
      <c r="Z24" s="90"/>
      <c r="AA24" s="88"/>
      <c r="AB24" s="75" t="str">
        <f t="shared" si="6"/>
        <v xml:space="preserve"> </v>
      </c>
      <c r="AC24" s="87"/>
      <c r="AD24" s="90"/>
      <c r="AE24" s="88"/>
      <c r="AF24" s="75" t="str">
        <f t="shared" si="14"/>
        <v xml:space="preserve"> </v>
      </c>
      <c r="AG24" s="87"/>
      <c r="AH24" s="89"/>
      <c r="AI24" s="75" t="str">
        <f t="shared" si="7"/>
        <v xml:space="preserve"> </v>
      </c>
      <c r="AJ24" s="87"/>
      <c r="AK24" s="88"/>
      <c r="AL24" s="75" t="str">
        <f t="shared" si="15"/>
        <v xml:space="preserve"> </v>
      </c>
      <c r="AM24" s="87"/>
      <c r="AN24" s="88"/>
      <c r="AO24" s="75" t="str">
        <f t="shared" si="8"/>
        <v xml:space="preserve"> </v>
      </c>
      <c r="AP24" s="87"/>
      <c r="AQ24" s="88"/>
      <c r="AR24" s="75" t="str">
        <f t="shared" si="9"/>
        <v xml:space="preserve"> </v>
      </c>
      <c r="AS24" s="87"/>
      <c r="AT24" s="88"/>
      <c r="AU24" s="75" t="str">
        <f t="shared" si="10"/>
        <v xml:space="preserve"> </v>
      </c>
    </row>
    <row r="25" spans="1:47" ht="15.6" x14ac:dyDescent="0.3">
      <c r="A25" s="58">
        <v>45645</v>
      </c>
      <c r="B25" s="76"/>
      <c r="C25" s="82"/>
      <c r="D25" s="81"/>
      <c r="E25" s="75" t="str">
        <f t="shared" si="11"/>
        <v xml:space="preserve"> </v>
      </c>
      <c r="F25" s="76"/>
      <c r="G25" s="82"/>
      <c r="H25" s="81"/>
      <c r="I25" s="75" t="str">
        <f t="shared" si="12"/>
        <v xml:space="preserve"> </v>
      </c>
      <c r="J25" s="76"/>
      <c r="K25" s="82"/>
      <c r="L25" s="81"/>
      <c r="M25" s="75" t="str">
        <f t="shared" si="13"/>
        <v xml:space="preserve"> </v>
      </c>
      <c r="N25" s="76"/>
      <c r="O25" s="81"/>
      <c r="P25" s="75" t="str">
        <f t="shared" si="2"/>
        <v xml:space="preserve"> </v>
      </c>
      <c r="Q25" s="87"/>
      <c r="R25" s="88"/>
      <c r="S25" s="75" t="str">
        <f t="shared" si="3"/>
        <v xml:space="preserve"> </v>
      </c>
      <c r="T25" s="87"/>
      <c r="U25" s="89"/>
      <c r="V25" s="75" t="str">
        <f t="shared" si="4"/>
        <v xml:space="preserve"> </v>
      </c>
      <c r="W25" s="87"/>
      <c r="X25" s="89"/>
      <c r="Y25" s="75" t="str">
        <f t="shared" si="5"/>
        <v xml:space="preserve"> </v>
      </c>
      <c r="Z25" s="90"/>
      <c r="AA25" s="88"/>
      <c r="AB25" s="75" t="str">
        <f t="shared" si="6"/>
        <v xml:space="preserve"> </v>
      </c>
      <c r="AC25" s="87"/>
      <c r="AD25" s="90"/>
      <c r="AE25" s="88"/>
      <c r="AF25" s="75" t="str">
        <f t="shared" si="14"/>
        <v xml:space="preserve"> </v>
      </c>
      <c r="AG25" s="87"/>
      <c r="AH25" s="89"/>
      <c r="AI25" s="75" t="str">
        <f t="shared" si="7"/>
        <v xml:space="preserve"> </v>
      </c>
      <c r="AJ25" s="87"/>
      <c r="AK25" s="88"/>
      <c r="AL25" s="75" t="str">
        <f t="shared" si="15"/>
        <v xml:space="preserve"> </v>
      </c>
      <c r="AM25" s="87"/>
      <c r="AN25" s="88"/>
      <c r="AO25" s="75" t="str">
        <f t="shared" si="8"/>
        <v xml:space="preserve"> </v>
      </c>
      <c r="AP25" s="87"/>
      <c r="AQ25" s="88"/>
      <c r="AR25" s="75" t="str">
        <f t="shared" si="9"/>
        <v xml:space="preserve"> </v>
      </c>
      <c r="AS25" s="87"/>
      <c r="AT25" s="88"/>
      <c r="AU25" s="75" t="str">
        <f t="shared" si="10"/>
        <v xml:space="preserve"> </v>
      </c>
    </row>
    <row r="26" spans="1:47" ht="15.6" x14ac:dyDescent="0.3">
      <c r="A26" s="58">
        <v>45646</v>
      </c>
      <c r="B26" s="76"/>
      <c r="C26" s="82"/>
      <c r="D26" s="81"/>
      <c r="E26" s="75" t="str">
        <f t="shared" si="11"/>
        <v xml:space="preserve"> </v>
      </c>
      <c r="F26" s="76"/>
      <c r="G26" s="82"/>
      <c r="H26" s="81"/>
      <c r="I26" s="75" t="str">
        <f t="shared" si="12"/>
        <v xml:space="preserve"> </v>
      </c>
      <c r="J26" s="76"/>
      <c r="K26" s="82"/>
      <c r="L26" s="81"/>
      <c r="M26" s="75" t="str">
        <f t="shared" si="13"/>
        <v xml:space="preserve"> </v>
      </c>
      <c r="N26" s="76"/>
      <c r="O26" s="81"/>
      <c r="P26" s="75" t="str">
        <f t="shared" si="2"/>
        <v xml:space="preserve"> </v>
      </c>
      <c r="Q26" s="87"/>
      <c r="R26" s="88"/>
      <c r="S26" s="75" t="str">
        <f t="shared" si="3"/>
        <v xml:space="preserve"> </v>
      </c>
      <c r="T26" s="87"/>
      <c r="U26" s="89"/>
      <c r="V26" s="75" t="str">
        <f t="shared" si="4"/>
        <v xml:space="preserve"> </v>
      </c>
      <c r="W26" s="87"/>
      <c r="X26" s="89"/>
      <c r="Y26" s="75" t="str">
        <f t="shared" si="5"/>
        <v xml:space="preserve"> </v>
      </c>
      <c r="Z26" s="90"/>
      <c r="AA26" s="88"/>
      <c r="AB26" s="75" t="str">
        <f t="shared" si="6"/>
        <v xml:space="preserve"> </v>
      </c>
      <c r="AC26" s="87"/>
      <c r="AD26" s="90"/>
      <c r="AE26" s="88"/>
      <c r="AF26" s="75" t="str">
        <f t="shared" si="14"/>
        <v xml:space="preserve"> </v>
      </c>
      <c r="AG26" s="87"/>
      <c r="AH26" s="89"/>
      <c r="AI26" s="75" t="str">
        <f t="shared" si="7"/>
        <v xml:space="preserve"> </v>
      </c>
      <c r="AJ26" s="87"/>
      <c r="AK26" s="88"/>
      <c r="AL26" s="75" t="str">
        <f t="shared" si="15"/>
        <v xml:space="preserve"> </v>
      </c>
      <c r="AM26" s="87"/>
      <c r="AN26" s="88"/>
      <c r="AO26" s="75" t="str">
        <f t="shared" si="8"/>
        <v xml:space="preserve"> </v>
      </c>
      <c r="AP26" s="87"/>
      <c r="AQ26" s="88"/>
      <c r="AR26" s="75" t="str">
        <f t="shared" si="9"/>
        <v xml:space="preserve"> </v>
      </c>
      <c r="AS26" s="87"/>
      <c r="AT26" s="88"/>
      <c r="AU26" s="75" t="str">
        <f t="shared" si="10"/>
        <v xml:space="preserve"> </v>
      </c>
    </row>
    <row r="27" spans="1:47" ht="15.6" x14ac:dyDescent="0.3">
      <c r="A27" s="58">
        <v>45647</v>
      </c>
      <c r="B27" s="76"/>
      <c r="C27" s="82"/>
      <c r="D27" s="81"/>
      <c r="E27" s="75" t="str">
        <f t="shared" si="11"/>
        <v xml:space="preserve"> </v>
      </c>
      <c r="F27" s="76"/>
      <c r="G27" s="82"/>
      <c r="H27" s="81"/>
      <c r="I27" s="75" t="str">
        <f t="shared" si="12"/>
        <v xml:space="preserve"> </v>
      </c>
      <c r="J27" s="76"/>
      <c r="K27" s="82"/>
      <c r="L27" s="81"/>
      <c r="M27" s="75" t="str">
        <f t="shared" si="13"/>
        <v xml:space="preserve"> </v>
      </c>
      <c r="N27" s="76"/>
      <c r="O27" s="81"/>
      <c r="P27" s="75" t="str">
        <f t="shared" si="2"/>
        <v xml:space="preserve"> </v>
      </c>
      <c r="Q27" s="87"/>
      <c r="R27" s="88"/>
      <c r="S27" s="75" t="str">
        <f t="shared" si="3"/>
        <v xml:space="preserve"> </v>
      </c>
      <c r="T27" s="87"/>
      <c r="U27" s="89"/>
      <c r="V27" s="75" t="str">
        <f t="shared" si="4"/>
        <v xml:space="preserve"> </v>
      </c>
      <c r="W27" s="87"/>
      <c r="X27" s="89"/>
      <c r="Y27" s="75" t="str">
        <f t="shared" si="5"/>
        <v xml:space="preserve"> </v>
      </c>
      <c r="Z27" s="90"/>
      <c r="AA27" s="88"/>
      <c r="AB27" s="75" t="str">
        <f t="shared" si="6"/>
        <v xml:space="preserve"> </v>
      </c>
      <c r="AC27" s="87"/>
      <c r="AD27" s="90"/>
      <c r="AE27" s="88"/>
      <c r="AF27" s="75" t="str">
        <f t="shared" si="14"/>
        <v xml:space="preserve"> </v>
      </c>
      <c r="AG27" s="87"/>
      <c r="AH27" s="89"/>
      <c r="AI27" s="75" t="str">
        <f t="shared" si="7"/>
        <v xml:space="preserve"> </v>
      </c>
      <c r="AJ27" s="87"/>
      <c r="AK27" s="88"/>
      <c r="AL27" s="75" t="str">
        <f t="shared" si="15"/>
        <v xml:space="preserve"> </v>
      </c>
      <c r="AM27" s="87"/>
      <c r="AN27" s="88"/>
      <c r="AO27" s="75" t="str">
        <f t="shared" si="8"/>
        <v xml:space="preserve"> </v>
      </c>
      <c r="AP27" s="87"/>
      <c r="AQ27" s="88"/>
      <c r="AR27" s="75" t="str">
        <f t="shared" si="9"/>
        <v xml:space="preserve"> </v>
      </c>
      <c r="AS27" s="87"/>
      <c r="AT27" s="88"/>
      <c r="AU27" s="75" t="str">
        <f t="shared" si="10"/>
        <v xml:space="preserve"> </v>
      </c>
    </row>
    <row r="28" spans="1:47" ht="15.6" x14ac:dyDescent="0.3">
      <c r="A28" s="58">
        <v>45648</v>
      </c>
      <c r="B28" s="76"/>
      <c r="C28" s="82"/>
      <c r="D28" s="78">
        <f>SUM(D22:D27)</f>
        <v>0</v>
      </c>
      <c r="E28" s="75" t="str">
        <f t="shared" si="11"/>
        <v xml:space="preserve"> </v>
      </c>
      <c r="F28" s="76"/>
      <c r="G28" s="82"/>
      <c r="H28" s="78">
        <f>SUM(H22:H27)</f>
        <v>0</v>
      </c>
      <c r="I28" s="75" t="str">
        <f t="shared" si="12"/>
        <v xml:space="preserve"> </v>
      </c>
      <c r="J28" s="76"/>
      <c r="K28" s="82"/>
      <c r="L28" s="78">
        <f>SUM(L22:L27)</f>
        <v>0</v>
      </c>
      <c r="M28" s="75" t="str">
        <f t="shared" si="13"/>
        <v xml:space="preserve"> </v>
      </c>
      <c r="N28" s="76"/>
      <c r="O28" s="81"/>
      <c r="P28" s="75" t="str">
        <f t="shared" si="2"/>
        <v xml:space="preserve"> </v>
      </c>
      <c r="Q28" s="87"/>
      <c r="R28" s="88"/>
      <c r="S28" s="75" t="str">
        <f t="shared" si="3"/>
        <v xml:space="preserve"> </v>
      </c>
      <c r="T28" s="87"/>
      <c r="U28" s="89"/>
      <c r="V28" s="75" t="str">
        <f t="shared" si="4"/>
        <v xml:space="preserve"> </v>
      </c>
      <c r="W28" s="87"/>
      <c r="X28" s="89"/>
      <c r="Y28" s="75" t="str">
        <f t="shared" si="5"/>
        <v xml:space="preserve"> </v>
      </c>
      <c r="Z28" s="90"/>
      <c r="AA28" s="88"/>
      <c r="AB28" s="75" t="str">
        <f t="shared" si="6"/>
        <v xml:space="preserve"> </v>
      </c>
      <c r="AC28" s="87"/>
      <c r="AD28" s="90"/>
      <c r="AE28" s="78">
        <f>SUM(AE22:AE27)</f>
        <v>0</v>
      </c>
      <c r="AF28" s="75" t="str">
        <f t="shared" si="14"/>
        <v xml:space="preserve"> </v>
      </c>
      <c r="AG28" s="87"/>
      <c r="AH28" s="89"/>
      <c r="AI28" s="75" t="str">
        <f t="shared" si="7"/>
        <v xml:space="preserve"> </v>
      </c>
      <c r="AJ28" s="87"/>
      <c r="AK28" s="88"/>
      <c r="AL28" s="75" t="str">
        <f t="shared" si="15"/>
        <v xml:space="preserve"> </v>
      </c>
      <c r="AM28" s="87"/>
      <c r="AN28" s="88"/>
      <c r="AO28" s="75" t="str">
        <f t="shared" si="8"/>
        <v xml:space="preserve"> </v>
      </c>
      <c r="AP28" s="87"/>
      <c r="AQ28" s="88"/>
      <c r="AR28" s="75" t="str">
        <f t="shared" si="9"/>
        <v xml:space="preserve"> </v>
      </c>
      <c r="AS28" s="87"/>
      <c r="AT28" s="88"/>
      <c r="AU28" s="75" t="str">
        <f t="shared" si="10"/>
        <v xml:space="preserve"> </v>
      </c>
    </row>
    <row r="29" spans="1:47" ht="15.6" x14ac:dyDescent="0.3">
      <c r="A29" s="58">
        <v>45649</v>
      </c>
      <c r="B29" s="79"/>
      <c r="C29" s="80"/>
      <c r="D29" s="81"/>
      <c r="E29" s="75" t="str">
        <f t="shared" si="11"/>
        <v xml:space="preserve"> </v>
      </c>
      <c r="F29" s="79"/>
      <c r="G29" s="80"/>
      <c r="H29" s="81"/>
      <c r="I29" s="75" t="str">
        <f t="shared" si="12"/>
        <v xml:space="preserve"> </v>
      </c>
      <c r="J29" s="79"/>
      <c r="K29" s="80"/>
      <c r="L29" s="81"/>
      <c r="M29" s="75" t="str">
        <f t="shared" si="13"/>
        <v xml:space="preserve"> </v>
      </c>
      <c r="N29" s="76"/>
      <c r="O29" s="81"/>
      <c r="P29" s="75" t="str">
        <f t="shared" si="2"/>
        <v xml:space="preserve"> </v>
      </c>
      <c r="Q29" s="87"/>
      <c r="R29" s="88"/>
      <c r="S29" s="75" t="str">
        <f t="shared" si="3"/>
        <v xml:space="preserve"> </v>
      </c>
      <c r="T29" s="87"/>
      <c r="U29" s="89"/>
      <c r="V29" s="75" t="str">
        <f t="shared" si="4"/>
        <v xml:space="preserve"> </v>
      </c>
      <c r="W29" s="87"/>
      <c r="X29" s="89"/>
      <c r="Y29" s="75" t="str">
        <f t="shared" si="5"/>
        <v xml:space="preserve"> </v>
      </c>
      <c r="Z29" s="90"/>
      <c r="AA29" s="88"/>
      <c r="AB29" s="75" t="str">
        <f t="shared" si="6"/>
        <v xml:space="preserve"> </v>
      </c>
      <c r="AC29" s="87"/>
      <c r="AD29" s="90"/>
      <c r="AE29" s="88"/>
      <c r="AF29" s="75" t="str">
        <f t="shared" si="14"/>
        <v xml:space="preserve"> </v>
      </c>
      <c r="AG29" s="87"/>
      <c r="AH29" s="89"/>
      <c r="AI29" s="75" t="str">
        <f t="shared" si="7"/>
        <v xml:space="preserve"> </v>
      </c>
      <c r="AJ29" s="87"/>
      <c r="AK29" s="88"/>
      <c r="AL29" s="75" t="str">
        <f t="shared" si="15"/>
        <v xml:space="preserve"> </v>
      </c>
      <c r="AM29" s="87"/>
      <c r="AN29" s="88"/>
      <c r="AO29" s="75" t="str">
        <f t="shared" si="8"/>
        <v xml:space="preserve"> </v>
      </c>
      <c r="AP29" s="87"/>
      <c r="AQ29" s="88"/>
      <c r="AR29" s="75" t="str">
        <f t="shared" si="9"/>
        <v xml:space="preserve"> </v>
      </c>
      <c r="AS29" s="87"/>
      <c r="AT29" s="88"/>
      <c r="AU29" s="75" t="str">
        <f t="shared" si="10"/>
        <v xml:space="preserve"> </v>
      </c>
    </row>
    <row r="30" spans="1:47" ht="15.6" x14ac:dyDescent="0.3">
      <c r="A30" s="58">
        <v>45650</v>
      </c>
      <c r="B30" s="79"/>
      <c r="C30" s="80"/>
      <c r="D30" s="81"/>
      <c r="E30" s="75" t="str">
        <f t="shared" si="11"/>
        <v xml:space="preserve"> </v>
      </c>
      <c r="F30" s="79"/>
      <c r="G30" s="80"/>
      <c r="H30" s="81"/>
      <c r="I30" s="75" t="str">
        <f t="shared" si="12"/>
        <v xml:space="preserve"> </v>
      </c>
      <c r="J30" s="79"/>
      <c r="K30" s="80"/>
      <c r="L30" s="81"/>
      <c r="M30" s="75" t="str">
        <f t="shared" si="13"/>
        <v xml:space="preserve"> </v>
      </c>
      <c r="N30" s="76"/>
      <c r="O30" s="81"/>
      <c r="P30" s="75" t="str">
        <f t="shared" si="2"/>
        <v xml:space="preserve"> </v>
      </c>
      <c r="Q30" s="87"/>
      <c r="R30" s="88"/>
      <c r="S30" s="75" t="str">
        <f t="shared" si="3"/>
        <v xml:space="preserve"> </v>
      </c>
      <c r="T30" s="87"/>
      <c r="U30" s="89"/>
      <c r="V30" s="75" t="str">
        <f t="shared" si="4"/>
        <v xml:space="preserve"> </v>
      </c>
      <c r="W30" s="87"/>
      <c r="X30" s="89"/>
      <c r="Y30" s="75" t="str">
        <f t="shared" si="5"/>
        <v xml:space="preserve"> </v>
      </c>
      <c r="Z30" s="90"/>
      <c r="AA30" s="88"/>
      <c r="AB30" s="75" t="str">
        <f t="shared" si="6"/>
        <v xml:space="preserve"> </v>
      </c>
      <c r="AC30" s="87"/>
      <c r="AD30" s="90"/>
      <c r="AE30" s="88"/>
      <c r="AF30" s="75" t="str">
        <f t="shared" si="14"/>
        <v xml:space="preserve"> </v>
      </c>
      <c r="AG30" s="87"/>
      <c r="AH30" s="89"/>
      <c r="AI30" s="75" t="str">
        <f t="shared" si="7"/>
        <v xml:space="preserve"> </v>
      </c>
      <c r="AJ30" s="87"/>
      <c r="AK30" s="88"/>
      <c r="AL30" s="75" t="str">
        <f t="shared" si="15"/>
        <v xml:space="preserve"> </v>
      </c>
      <c r="AM30" s="87"/>
      <c r="AN30" s="88"/>
      <c r="AO30" s="75" t="str">
        <f t="shared" si="8"/>
        <v xml:space="preserve"> </v>
      </c>
      <c r="AP30" s="87"/>
      <c r="AQ30" s="88"/>
      <c r="AR30" s="75" t="str">
        <f t="shared" si="9"/>
        <v xml:space="preserve"> </v>
      </c>
      <c r="AS30" s="87"/>
      <c r="AT30" s="88"/>
      <c r="AU30" s="75" t="str">
        <f t="shared" si="10"/>
        <v xml:space="preserve"> </v>
      </c>
    </row>
    <row r="31" spans="1:47" ht="15.6" x14ac:dyDescent="0.3">
      <c r="A31" s="58">
        <v>45651</v>
      </c>
      <c r="B31" s="79"/>
      <c r="C31" s="80"/>
      <c r="D31" s="81"/>
      <c r="E31" s="75" t="str">
        <f t="shared" si="11"/>
        <v xml:space="preserve"> </v>
      </c>
      <c r="F31" s="79"/>
      <c r="G31" s="80"/>
      <c r="H31" s="81"/>
      <c r="I31" s="75" t="str">
        <f t="shared" si="12"/>
        <v xml:space="preserve"> </v>
      </c>
      <c r="J31" s="79"/>
      <c r="K31" s="80"/>
      <c r="L31" s="81"/>
      <c r="M31" s="75" t="str">
        <f t="shared" si="13"/>
        <v xml:space="preserve"> </v>
      </c>
      <c r="N31" s="76"/>
      <c r="O31" s="81"/>
      <c r="P31" s="75" t="str">
        <f t="shared" si="2"/>
        <v xml:space="preserve"> </v>
      </c>
      <c r="Q31" s="87"/>
      <c r="R31" s="88"/>
      <c r="S31" s="75" t="str">
        <f t="shared" si="3"/>
        <v xml:space="preserve"> </v>
      </c>
      <c r="T31" s="87"/>
      <c r="U31" s="89"/>
      <c r="V31" s="75" t="str">
        <f t="shared" si="4"/>
        <v xml:space="preserve"> </v>
      </c>
      <c r="W31" s="87"/>
      <c r="X31" s="89"/>
      <c r="Y31" s="75" t="str">
        <f t="shared" si="5"/>
        <v xml:space="preserve"> </v>
      </c>
      <c r="Z31" s="90"/>
      <c r="AA31" s="88"/>
      <c r="AB31" s="75" t="str">
        <f t="shared" si="6"/>
        <v xml:space="preserve"> </v>
      </c>
      <c r="AC31" s="87"/>
      <c r="AD31" s="90"/>
      <c r="AE31" s="88"/>
      <c r="AF31" s="75" t="str">
        <f t="shared" si="14"/>
        <v xml:space="preserve"> </v>
      </c>
      <c r="AG31" s="87"/>
      <c r="AH31" s="89"/>
      <c r="AI31" s="75" t="str">
        <f t="shared" si="7"/>
        <v xml:space="preserve"> </v>
      </c>
      <c r="AJ31" s="87"/>
      <c r="AK31" s="88"/>
      <c r="AL31" s="75" t="str">
        <f t="shared" si="15"/>
        <v xml:space="preserve"> </v>
      </c>
      <c r="AM31" s="87"/>
      <c r="AN31" s="88"/>
      <c r="AO31" s="75" t="str">
        <f t="shared" si="8"/>
        <v xml:space="preserve"> </v>
      </c>
      <c r="AP31" s="87"/>
      <c r="AQ31" s="88"/>
      <c r="AR31" s="75" t="str">
        <f t="shared" si="9"/>
        <v xml:space="preserve"> </v>
      </c>
      <c r="AS31" s="87"/>
      <c r="AT31" s="88"/>
      <c r="AU31" s="75" t="str">
        <f t="shared" si="10"/>
        <v xml:space="preserve"> </v>
      </c>
    </row>
    <row r="32" spans="1:47" ht="15.6" x14ac:dyDescent="0.3">
      <c r="A32" s="58">
        <v>45652</v>
      </c>
      <c r="B32" s="76"/>
      <c r="C32" s="82"/>
      <c r="D32" s="81"/>
      <c r="E32" s="75" t="str">
        <f t="shared" si="11"/>
        <v xml:space="preserve"> </v>
      </c>
      <c r="F32" s="76"/>
      <c r="G32" s="82"/>
      <c r="H32" s="81"/>
      <c r="I32" s="75" t="str">
        <f t="shared" si="12"/>
        <v xml:space="preserve"> </v>
      </c>
      <c r="J32" s="76"/>
      <c r="K32" s="82"/>
      <c r="L32" s="81"/>
      <c r="M32" s="75" t="str">
        <f t="shared" si="13"/>
        <v xml:space="preserve"> </v>
      </c>
      <c r="N32" s="76"/>
      <c r="O32" s="81"/>
      <c r="P32" s="75" t="str">
        <f t="shared" si="2"/>
        <v xml:space="preserve"> </v>
      </c>
      <c r="Q32" s="87"/>
      <c r="R32" s="88"/>
      <c r="S32" s="75" t="str">
        <f t="shared" si="3"/>
        <v xml:space="preserve"> </v>
      </c>
      <c r="T32" s="87"/>
      <c r="U32" s="89"/>
      <c r="V32" s="75" t="str">
        <f t="shared" si="4"/>
        <v xml:space="preserve"> </v>
      </c>
      <c r="W32" s="87"/>
      <c r="X32" s="89"/>
      <c r="Y32" s="75" t="str">
        <f t="shared" si="5"/>
        <v xml:space="preserve"> </v>
      </c>
      <c r="Z32" s="90"/>
      <c r="AA32" s="88"/>
      <c r="AB32" s="75" t="str">
        <f t="shared" si="6"/>
        <v xml:space="preserve"> </v>
      </c>
      <c r="AC32" s="87"/>
      <c r="AD32" s="90"/>
      <c r="AE32" s="88"/>
      <c r="AF32" s="75" t="str">
        <f t="shared" si="14"/>
        <v xml:space="preserve"> </v>
      </c>
      <c r="AG32" s="87"/>
      <c r="AH32" s="89"/>
      <c r="AI32" s="75" t="str">
        <f t="shared" si="7"/>
        <v xml:space="preserve"> </v>
      </c>
      <c r="AJ32" s="87"/>
      <c r="AK32" s="88"/>
      <c r="AL32" s="75" t="str">
        <f t="shared" si="15"/>
        <v xml:space="preserve"> </v>
      </c>
      <c r="AM32" s="87"/>
      <c r="AN32" s="88"/>
      <c r="AO32" s="75" t="str">
        <f t="shared" si="8"/>
        <v xml:space="preserve"> </v>
      </c>
      <c r="AP32" s="87"/>
      <c r="AQ32" s="88"/>
      <c r="AR32" s="75" t="str">
        <f t="shared" si="9"/>
        <v xml:space="preserve"> </v>
      </c>
      <c r="AS32" s="87"/>
      <c r="AT32" s="88"/>
      <c r="AU32" s="75" t="str">
        <f t="shared" si="10"/>
        <v xml:space="preserve"> </v>
      </c>
    </row>
    <row r="33" spans="1:47" ht="15.6" x14ac:dyDescent="0.3">
      <c r="A33" s="58">
        <v>45653</v>
      </c>
      <c r="B33" s="76"/>
      <c r="C33" s="82"/>
      <c r="D33" s="81"/>
      <c r="E33" s="75" t="str">
        <f t="shared" si="11"/>
        <v xml:space="preserve"> </v>
      </c>
      <c r="F33" s="76"/>
      <c r="G33" s="82"/>
      <c r="H33" s="81"/>
      <c r="I33" s="75" t="str">
        <f t="shared" si="12"/>
        <v xml:space="preserve"> </v>
      </c>
      <c r="J33" s="76"/>
      <c r="K33" s="82"/>
      <c r="L33" s="81"/>
      <c r="M33" s="75" t="str">
        <f t="shared" si="13"/>
        <v xml:space="preserve"> </v>
      </c>
      <c r="N33" s="76"/>
      <c r="O33" s="81"/>
      <c r="P33" s="75" t="str">
        <f t="shared" si="2"/>
        <v xml:space="preserve"> </v>
      </c>
      <c r="Q33" s="87"/>
      <c r="R33" s="88"/>
      <c r="S33" s="75" t="str">
        <f t="shared" si="3"/>
        <v xml:space="preserve"> </v>
      </c>
      <c r="T33" s="87"/>
      <c r="U33" s="89"/>
      <c r="V33" s="75" t="str">
        <f t="shared" si="4"/>
        <v xml:space="preserve"> </v>
      </c>
      <c r="W33" s="87"/>
      <c r="X33" s="89"/>
      <c r="Y33" s="75" t="str">
        <f t="shared" si="5"/>
        <v xml:space="preserve"> </v>
      </c>
      <c r="Z33" s="90"/>
      <c r="AA33" s="88"/>
      <c r="AB33" s="75" t="str">
        <f t="shared" si="6"/>
        <v xml:space="preserve"> </v>
      </c>
      <c r="AC33" s="87"/>
      <c r="AD33" s="90"/>
      <c r="AE33" s="88"/>
      <c r="AF33" s="75" t="str">
        <f t="shared" si="14"/>
        <v xml:space="preserve"> </v>
      </c>
      <c r="AG33" s="87"/>
      <c r="AH33" s="89"/>
      <c r="AI33" s="75" t="str">
        <f t="shared" si="7"/>
        <v xml:space="preserve"> </v>
      </c>
      <c r="AJ33" s="87"/>
      <c r="AK33" s="88"/>
      <c r="AL33" s="75" t="str">
        <f t="shared" si="15"/>
        <v xml:space="preserve"> </v>
      </c>
      <c r="AM33" s="87"/>
      <c r="AN33" s="88"/>
      <c r="AO33" s="75" t="str">
        <f t="shared" si="8"/>
        <v xml:space="preserve"> </v>
      </c>
      <c r="AP33" s="87"/>
      <c r="AQ33" s="88"/>
      <c r="AR33" s="75" t="str">
        <f t="shared" si="9"/>
        <v xml:space="preserve"> </v>
      </c>
      <c r="AS33" s="87"/>
      <c r="AT33" s="88"/>
      <c r="AU33" s="75" t="str">
        <f t="shared" si="10"/>
        <v xml:space="preserve"> </v>
      </c>
    </row>
    <row r="34" spans="1:47" ht="15.6" x14ac:dyDescent="0.3">
      <c r="A34" s="58">
        <v>45654</v>
      </c>
      <c r="B34" s="76"/>
      <c r="C34" s="82"/>
      <c r="D34" s="81"/>
      <c r="E34" s="75" t="str">
        <f t="shared" si="11"/>
        <v xml:space="preserve"> </v>
      </c>
      <c r="F34" s="76"/>
      <c r="G34" s="82"/>
      <c r="H34" s="81"/>
      <c r="I34" s="75" t="str">
        <f t="shared" si="12"/>
        <v xml:space="preserve"> </v>
      </c>
      <c r="J34" s="76"/>
      <c r="K34" s="82"/>
      <c r="L34" s="81"/>
      <c r="M34" s="75" t="str">
        <f t="shared" si="13"/>
        <v xml:space="preserve"> </v>
      </c>
      <c r="N34" s="76"/>
      <c r="O34" s="81"/>
      <c r="P34" s="75" t="str">
        <f t="shared" si="2"/>
        <v xml:space="preserve"> </v>
      </c>
      <c r="Q34" s="87"/>
      <c r="R34" s="88"/>
      <c r="S34" s="75" t="str">
        <f t="shared" si="3"/>
        <v xml:space="preserve"> </v>
      </c>
      <c r="T34" s="87"/>
      <c r="U34" s="89"/>
      <c r="V34" s="75" t="str">
        <f t="shared" si="4"/>
        <v xml:space="preserve"> </v>
      </c>
      <c r="W34" s="87"/>
      <c r="X34" s="89"/>
      <c r="Y34" s="75" t="str">
        <f t="shared" si="5"/>
        <v xml:space="preserve"> </v>
      </c>
      <c r="Z34" s="90"/>
      <c r="AA34" s="88"/>
      <c r="AB34" s="75" t="str">
        <f t="shared" si="6"/>
        <v xml:space="preserve"> </v>
      </c>
      <c r="AC34" s="87"/>
      <c r="AD34" s="90"/>
      <c r="AE34" s="88"/>
      <c r="AF34" s="75" t="str">
        <f t="shared" si="14"/>
        <v xml:space="preserve"> </v>
      </c>
      <c r="AG34" s="87"/>
      <c r="AH34" s="89"/>
      <c r="AI34" s="75" t="str">
        <f t="shared" si="7"/>
        <v xml:space="preserve"> </v>
      </c>
      <c r="AJ34" s="87"/>
      <c r="AK34" s="88"/>
      <c r="AL34" s="75" t="str">
        <f t="shared" si="15"/>
        <v xml:space="preserve"> </v>
      </c>
      <c r="AM34" s="87"/>
      <c r="AN34" s="88"/>
      <c r="AO34" s="75" t="str">
        <f t="shared" si="8"/>
        <v xml:space="preserve"> </v>
      </c>
      <c r="AP34" s="87"/>
      <c r="AQ34" s="88"/>
      <c r="AR34" s="75" t="str">
        <f t="shared" si="9"/>
        <v xml:space="preserve"> </v>
      </c>
      <c r="AS34" s="87"/>
      <c r="AT34" s="88"/>
      <c r="AU34" s="75" t="str">
        <f t="shared" si="10"/>
        <v xml:space="preserve"> </v>
      </c>
    </row>
    <row r="35" spans="1:47" ht="15.6" x14ac:dyDescent="0.3">
      <c r="A35" s="58">
        <v>45655</v>
      </c>
      <c r="B35" s="76"/>
      <c r="C35" s="82"/>
      <c r="D35" s="78">
        <f>SUM(D29:D34)</f>
        <v>0</v>
      </c>
      <c r="E35" s="75" t="str">
        <f t="shared" si="11"/>
        <v xml:space="preserve"> </v>
      </c>
      <c r="F35" s="76"/>
      <c r="G35" s="82"/>
      <c r="H35" s="78">
        <f>SUM(H29:H34)</f>
        <v>0</v>
      </c>
      <c r="I35" s="75" t="str">
        <f t="shared" si="12"/>
        <v xml:space="preserve"> </v>
      </c>
      <c r="J35" s="76"/>
      <c r="K35" s="82"/>
      <c r="L35" s="78">
        <f>SUM(L29:L34)</f>
        <v>0</v>
      </c>
      <c r="M35" s="75" t="str">
        <f t="shared" si="13"/>
        <v xml:space="preserve"> </v>
      </c>
      <c r="N35" s="76"/>
      <c r="O35" s="81"/>
      <c r="P35" s="75" t="str">
        <f t="shared" si="2"/>
        <v xml:space="preserve"> </v>
      </c>
      <c r="Q35" s="87"/>
      <c r="R35" s="88"/>
      <c r="S35" s="75" t="str">
        <f t="shared" si="3"/>
        <v xml:space="preserve"> </v>
      </c>
      <c r="T35" s="87"/>
      <c r="U35" s="89"/>
      <c r="V35" s="75" t="str">
        <f t="shared" si="4"/>
        <v xml:space="preserve"> </v>
      </c>
      <c r="W35" s="87"/>
      <c r="X35" s="89"/>
      <c r="Y35" s="75" t="str">
        <f t="shared" si="5"/>
        <v xml:space="preserve"> </v>
      </c>
      <c r="Z35" s="90"/>
      <c r="AA35" s="88"/>
      <c r="AB35" s="75" t="str">
        <f t="shared" si="6"/>
        <v xml:space="preserve"> </v>
      </c>
      <c r="AC35" s="87"/>
      <c r="AD35" s="90"/>
      <c r="AE35" s="78">
        <f>SUM(AE29:AE34)</f>
        <v>0</v>
      </c>
      <c r="AF35" s="75" t="str">
        <f t="shared" si="14"/>
        <v xml:space="preserve"> </v>
      </c>
      <c r="AG35" s="87"/>
      <c r="AH35" s="89"/>
      <c r="AI35" s="75" t="str">
        <f t="shared" si="7"/>
        <v xml:space="preserve"> </v>
      </c>
      <c r="AJ35" s="87"/>
      <c r="AK35" s="88"/>
      <c r="AL35" s="75" t="str">
        <f t="shared" si="15"/>
        <v xml:space="preserve"> </v>
      </c>
      <c r="AM35" s="87"/>
      <c r="AN35" s="88"/>
      <c r="AO35" s="75" t="str">
        <f t="shared" si="8"/>
        <v xml:space="preserve"> </v>
      </c>
      <c r="AP35" s="87"/>
      <c r="AQ35" s="88"/>
      <c r="AR35" s="75" t="str">
        <f t="shared" si="9"/>
        <v xml:space="preserve"> </v>
      </c>
      <c r="AS35" s="87"/>
      <c r="AT35" s="88"/>
      <c r="AU35" s="75" t="str">
        <f t="shared" si="10"/>
        <v xml:space="preserve"> </v>
      </c>
    </row>
    <row r="36" spans="1:47" ht="15.6" x14ac:dyDescent="0.3">
      <c r="A36" s="58">
        <v>45656</v>
      </c>
      <c r="B36" s="79"/>
      <c r="C36" s="80"/>
      <c r="D36" s="81"/>
      <c r="E36" s="75" t="str">
        <f t="shared" si="11"/>
        <v xml:space="preserve"> </v>
      </c>
      <c r="F36" s="87"/>
      <c r="G36" s="90"/>
      <c r="H36" s="88"/>
      <c r="I36" s="75" t="str">
        <f t="shared" si="12"/>
        <v xml:space="preserve"> </v>
      </c>
      <c r="J36" s="87"/>
      <c r="K36" s="90"/>
      <c r="L36" s="88"/>
      <c r="M36" s="75" t="str">
        <f t="shared" si="13"/>
        <v xml:space="preserve"> </v>
      </c>
      <c r="N36" s="76"/>
      <c r="O36" s="81"/>
      <c r="P36" s="75" t="str">
        <f t="shared" si="2"/>
        <v xml:space="preserve"> </v>
      </c>
      <c r="Q36" s="87"/>
      <c r="R36" s="88"/>
      <c r="S36" s="75" t="str">
        <f t="shared" si="3"/>
        <v xml:space="preserve"> </v>
      </c>
      <c r="T36" s="87"/>
      <c r="U36" s="89"/>
      <c r="V36" s="75" t="str">
        <f t="shared" si="4"/>
        <v xml:space="preserve"> </v>
      </c>
      <c r="W36" s="87"/>
      <c r="X36" s="89"/>
      <c r="Y36" s="75" t="str">
        <f t="shared" si="5"/>
        <v xml:space="preserve"> </v>
      </c>
      <c r="Z36" s="90"/>
      <c r="AA36" s="88"/>
      <c r="AB36" s="75" t="str">
        <f t="shared" si="6"/>
        <v xml:space="preserve"> </v>
      </c>
      <c r="AC36" s="87"/>
      <c r="AD36" s="90"/>
      <c r="AE36" s="88"/>
      <c r="AF36" s="75" t="str">
        <f t="shared" si="14"/>
        <v xml:space="preserve"> </v>
      </c>
      <c r="AG36" s="87"/>
      <c r="AH36" s="89"/>
      <c r="AI36" s="75" t="str">
        <f t="shared" si="7"/>
        <v xml:space="preserve"> </v>
      </c>
      <c r="AJ36" s="87"/>
      <c r="AK36" s="88"/>
      <c r="AL36" s="75" t="str">
        <f t="shared" si="15"/>
        <v xml:space="preserve"> </v>
      </c>
      <c r="AM36" s="87"/>
      <c r="AN36" s="88"/>
      <c r="AO36" s="75" t="str">
        <f t="shared" si="8"/>
        <v xml:space="preserve"> </v>
      </c>
      <c r="AP36" s="87"/>
      <c r="AQ36" s="88"/>
      <c r="AR36" s="75" t="str">
        <f t="shared" si="9"/>
        <v xml:space="preserve"> </v>
      </c>
      <c r="AS36" s="87"/>
      <c r="AT36" s="88"/>
      <c r="AU36" s="75" t="str">
        <f t="shared" si="10"/>
        <v xml:space="preserve"> </v>
      </c>
    </row>
    <row r="37" spans="1:47" ht="15.6" x14ac:dyDescent="0.3">
      <c r="A37" s="58">
        <v>45657</v>
      </c>
      <c r="B37" s="79"/>
      <c r="C37" s="80"/>
      <c r="D37" s="81"/>
      <c r="E37" s="75" t="str">
        <f t="shared" ref="E37" si="16">IFERROR((D37/B37)/B$5," ")</f>
        <v xml:space="preserve"> </v>
      </c>
      <c r="F37" s="87"/>
      <c r="G37" s="90"/>
      <c r="H37" s="88"/>
      <c r="I37" s="75" t="str">
        <f t="shared" si="12"/>
        <v xml:space="preserve"> </v>
      </c>
      <c r="J37" s="87"/>
      <c r="K37" s="90"/>
      <c r="L37" s="88"/>
      <c r="M37" s="75" t="str">
        <f t="shared" si="13"/>
        <v xml:space="preserve"> </v>
      </c>
      <c r="N37" s="76"/>
      <c r="O37" s="81"/>
      <c r="P37" s="75" t="str">
        <f t="shared" si="2"/>
        <v xml:space="preserve"> </v>
      </c>
      <c r="Q37" s="87"/>
      <c r="R37" s="88"/>
      <c r="S37" s="75" t="str">
        <f t="shared" si="3"/>
        <v xml:space="preserve"> </v>
      </c>
      <c r="T37" s="87"/>
      <c r="U37" s="89"/>
      <c r="V37" s="75" t="str">
        <f t="shared" si="4"/>
        <v xml:space="preserve"> </v>
      </c>
      <c r="W37" s="87"/>
      <c r="X37" s="89"/>
      <c r="Y37" s="75" t="str">
        <f t="shared" si="5"/>
        <v xml:space="preserve"> </v>
      </c>
      <c r="Z37" s="90"/>
      <c r="AA37" s="88"/>
      <c r="AB37" s="75" t="str">
        <f t="shared" si="6"/>
        <v xml:space="preserve"> </v>
      </c>
      <c r="AC37" s="87"/>
      <c r="AD37" s="90"/>
      <c r="AE37" s="88"/>
      <c r="AF37" s="75" t="str">
        <f t="shared" si="14"/>
        <v xml:space="preserve"> </v>
      </c>
      <c r="AG37" s="87"/>
      <c r="AH37" s="89"/>
      <c r="AI37" s="75" t="str">
        <f t="shared" si="7"/>
        <v xml:space="preserve"> </v>
      </c>
      <c r="AJ37" s="87"/>
      <c r="AK37" s="88"/>
      <c r="AL37" s="75" t="str">
        <f t="shared" si="15"/>
        <v xml:space="preserve"> </v>
      </c>
      <c r="AM37" s="87"/>
      <c r="AN37" s="88"/>
      <c r="AO37" s="75" t="str">
        <f t="shared" si="8"/>
        <v xml:space="preserve"> </v>
      </c>
      <c r="AP37" s="87"/>
      <c r="AQ37" s="88"/>
      <c r="AR37" s="75" t="str">
        <f t="shared" si="9"/>
        <v xml:space="preserve"> </v>
      </c>
      <c r="AS37" s="87"/>
      <c r="AT37" s="88"/>
      <c r="AU37" s="75" t="str">
        <f t="shared" si="10"/>
        <v xml:space="preserve"> </v>
      </c>
    </row>
    <row r="38" spans="1:47" ht="16.2" thickBot="1" x14ac:dyDescent="0.35">
      <c r="A38" s="74"/>
      <c r="B38" s="93"/>
      <c r="C38" s="94"/>
      <c r="D38" s="95">
        <f>SUM(D36:D37)</f>
        <v>0</v>
      </c>
      <c r="E38" s="104"/>
      <c r="F38" s="93"/>
      <c r="G38" s="94"/>
      <c r="H38" s="95">
        <f>SUM(H36:H37)</f>
        <v>0</v>
      </c>
      <c r="I38" s="104"/>
      <c r="J38" s="93"/>
      <c r="K38" s="94"/>
      <c r="L38" s="95">
        <f>SUM(L36:L37)</f>
        <v>0</v>
      </c>
      <c r="M38" s="104"/>
      <c r="N38" s="93"/>
      <c r="O38" s="95"/>
      <c r="P38" s="104"/>
      <c r="Q38" s="93"/>
      <c r="R38" s="95"/>
      <c r="S38" s="104"/>
      <c r="T38" s="93"/>
      <c r="U38" s="96"/>
      <c r="V38" s="104"/>
      <c r="W38" s="93"/>
      <c r="X38" s="96"/>
      <c r="Y38" s="104"/>
      <c r="Z38" s="94"/>
      <c r="AA38" s="95"/>
      <c r="AB38" s="104"/>
      <c r="AC38" s="93"/>
      <c r="AD38" s="94"/>
      <c r="AE38" s="95">
        <f>SUM(AE36:AE37)</f>
        <v>0</v>
      </c>
      <c r="AF38" s="104"/>
      <c r="AG38" s="93"/>
      <c r="AH38" s="96"/>
      <c r="AI38" s="104"/>
      <c r="AJ38" s="93"/>
      <c r="AK38" s="95"/>
      <c r="AL38" s="104"/>
      <c r="AM38" s="93"/>
      <c r="AN38" s="95"/>
      <c r="AO38" s="104"/>
      <c r="AP38" s="93"/>
      <c r="AQ38" s="95"/>
      <c r="AR38" s="104"/>
      <c r="AS38" s="93"/>
      <c r="AT38" s="95"/>
      <c r="AU38" s="104"/>
    </row>
    <row r="39" spans="1:47" ht="15" thickBot="1" x14ac:dyDescent="0.35">
      <c r="A39" s="8" t="s">
        <v>6</v>
      </c>
      <c r="B39" s="97">
        <f>SUM(B7:B35)</f>
        <v>0</v>
      </c>
      <c r="C39" s="98">
        <f>SUM(C7:C36)</f>
        <v>0</v>
      </c>
      <c r="D39" s="99">
        <f>SUM(D7:D35)</f>
        <v>0</v>
      </c>
      <c r="E39" s="100" t="str">
        <f>IFERROR((C39/B39)/B$5," ")</f>
        <v xml:space="preserve"> </v>
      </c>
      <c r="F39" s="101">
        <f>SUM(F7:F35)</f>
        <v>0</v>
      </c>
      <c r="G39" s="102">
        <f>SUM(G7:G36)</f>
        <v>0</v>
      </c>
      <c r="H39" s="99">
        <f>SUM(H7:H35)</f>
        <v>0</v>
      </c>
      <c r="I39" s="100" t="str">
        <f>IFERROR((G39/F39)/F$5," ")</f>
        <v xml:space="preserve"> </v>
      </c>
      <c r="J39" s="101">
        <f>SUM(J7:J35)</f>
        <v>0</v>
      </c>
      <c r="K39" s="102">
        <f>SUM(K7:K36)</f>
        <v>0</v>
      </c>
      <c r="L39" s="99">
        <f>SUM(L7:L35)</f>
        <v>0</v>
      </c>
      <c r="M39" s="100" t="str">
        <f>IFERROR((K39/J39)/J$5," ")</f>
        <v xml:space="preserve"> </v>
      </c>
      <c r="N39" s="101">
        <f>SUM(N7:N35)</f>
        <v>0</v>
      </c>
      <c r="O39" s="99">
        <f>SUM(O7:O35)</f>
        <v>0</v>
      </c>
      <c r="P39" s="100" t="str">
        <f t="shared" si="2"/>
        <v xml:space="preserve"> </v>
      </c>
      <c r="Q39" s="101">
        <f>SUM(Q7:Q35)</f>
        <v>0</v>
      </c>
      <c r="R39" s="99">
        <f>SUM(R7:R35)</f>
        <v>0</v>
      </c>
      <c r="S39" s="100" t="str">
        <f t="shared" si="3"/>
        <v xml:space="preserve"> </v>
      </c>
      <c r="T39" s="101">
        <f>SUM(T7:T35)</f>
        <v>0</v>
      </c>
      <c r="U39" s="99">
        <f>SUM(U7:U35)</f>
        <v>0</v>
      </c>
      <c r="V39" s="100" t="str">
        <f>IFERROR(AVERAGE(V7:V35)," ")</f>
        <v xml:space="preserve"> </v>
      </c>
      <c r="W39" s="101">
        <f>SUM(W7:W35)</f>
        <v>0</v>
      </c>
      <c r="X39" s="99">
        <f>SUM(X7:X35)</f>
        <v>0</v>
      </c>
      <c r="Y39" s="100" t="str">
        <f>IFERROR(AVERAGE(Y7:Y35)," ")</f>
        <v xml:space="preserve"> </v>
      </c>
      <c r="Z39" s="102">
        <f>SUM(Z7:Z35)</f>
        <v>0</v>
      </c>
      <c r="AA39" s="99">
        <f>SUM(AA7:AA35)</f>
        <v>0</v>
      </c>
      <c r="AB39" s="100" t="str">
        <f t="shared" si="6"/>
        <v xml:space="preserve"> </v>
      </c>
      <c r="AC39" s="97">
        <f>SUM(AC7:AC35)</f>
        <v>0</v>
      </c>
      <c r="AD39" s="98">
        <f>SUM(AD7:AD36)</f>
        <v>0</v>
      </c>
      <c r="AE39" s="99">
        <f>SUM(AE7:AE35)</f>
        <v>0</v>
      </c>
      <c r="AF39" s="100" t="str">
        <f>IFERROR(AD39/AC39/AC$5," ")</f>
        <v xml:space="preserve"> </v>
      </c>
      <c r="AG39" s="97">
        <f>SUM(AG7:AG35)</f>
        <v>0</v>
      </c>
      <c r="AH39" s="103">
        <f>SUM(AH7:AH35)</f>
        <v>0</v>
      </c>
      <c r="AI39" s="100" t="str">
        <f t="shared" si="7"/>
        <v xml:space="preserve"> </v>
      </c>
      <c r="AJ39" s="97">
        <f>SUM(AJ7:AJ35)</f>
        <v>0</v>
      </c>
      <c r="AK39" s="99">
        <f>SUM(AK7:AK35)</f>
        <v>0</v>
      </c>
      <c r="AL39" s="100" t="str">
        <f t="shared" si="15"/>
        <v xml:space="preserve"> </v>
      </c>
      <c r="AM39" s="97">
        <f>SUM(AM7:AM35)</f>
        <v>0</v>
      </c>
      <c r="AN39" s="99">
        <f>SUM(AN7:AN35)</f>
        <v>0</v>
      </c>
      <c r="AO39" s="100" t="str">
        <f t="shared" si="8"/>
        <v xml:space="preserve"> </v>
      </c>
      <c r="AP39" s="97">
        <f>SUM(AP7:AP35)</f>
        <v>0</v>
      </c>
      <c r="AQ39" s="99">
        <f>SUM(AQ7:AQ35)</f>
        <v>0</v>
      </c>
      <c r="AR39" s="100" t="str">
        <f t="shared" si="9"/>
        <v xml:space="preserve"> </v>
      </c>
      <c r="AS39" s="97">
        <f>SUM(AS7:AS35)</f>
        <v>0</v>
      </c>
      <c r="AT39" s="99">
        <f>SUM(AT7:AT35)</f>
        <v>0</v>
      </c>
      <c r="AU39" s="100" t="str">
        <f t="shared" si="10"/>
        <v xml:space="preserve"> </v>
      </c>
    </row>
    <row r="40" spans="1:47" x14ac:dyDescent="0.3">
      <c r="A40" s="5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N40" s="4"/>
      <c r="O40" s="4"/>
      <c r="Q40" s="4"/>
      <c r="R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1"/>
    </row>
    <row r="41" spans="1:47" x14ac:dyDescent="0.3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</row>
    <row r="42" spans="1:47" x14ac:dyDescent="0.3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</row>
    <row r="43" spans="1:47" x14ac:dyDescent="0.3">
      <c r="A43" s="57" t="s">
        <v>6</v>
      </c>
      <c r="B43" s="57" t="s">
        <v>11</v>
      </c>
      <c r="C43" s="57"/>
      <c r="D43" s="57"/>
      <c r="E43" s="57"/>
      <c r="F43" s="57"/>
      <c r="G43" s="57"/>
      <c r="H43" s="41"/>
      <c r="I43" s="5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</row>
    <row r="44" spans="1:47" x14ac:dyDescent="0.3">
      <c r="A44" s="22" t="s">
        <v>23</v>
      </c>
      <c r="B44" s="4" t="str">
        <f>IFERROR(AVERAGE(E39,I39,M39)," ")</f>
        <v xml:space="preserve"> </v>
      </c>
      <c r="C44" s="4"/>
      <c r="D44" s="57"/>
      <c r="E44" s="57"/>
      <c r="F44" s="57"/>
      <c r="G44" s="57"/>
      <c r="H44" s="57"/>
      <c r="I44" s="57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</row>
    <row r="45" spans="1:47" x14ac:dyDescent="0.3">
      <c r="A45" s="22" t="s">
        <v>24</v>
      </c>
      <c r="B45" s="4" t="str">
        <f>IFERROR(AVERAGE(P39,S39)," ")</f>
        <v xml:space="preserve"> </v>
      </c>
      <c r="C45" s="4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</row>
    <row r="46" spans="1:47" x14ac:dyDescent="0.3">
      <c r="A46" s="22" t="s">
        <v>25</v>
      </c>
      <c r="B46" s="4" t="str">
        <f>V39</f>
        <v xml:space="preserve"> </v>
      </c>
      <c r="C46" s="4"/>
      <c r="D46" s="57"/>
      <c r="E46" s="57"/>
      <c r="F46" s="57"/>
      <c r="G46" s="57"/>
      <c r="H46" s="57"/>
      <c r="I46" s="57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57"/>
      <c r="U46" s="15"/>
      <c r="V46" s="15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</row>
    <row r="47" spans="1:47" x14ac:dyDescent="0.3">
      <c r="A47" s="22" t="s">
        <v>26</v>
      </c>
      <c r="B47" s="4" t="str">
        <f>IFERROR(AVERAGE(Y39,AB39)," ")</f>
        <v xml:space="preserve"> </v>
      </c>
      <c r="C47" s="4"/>
      <c r="D47" s="57"/>
      <c r="E47" s="57"/>
      <c r="F47" s="57"/>
      <c r="G47" s="57"/>
      <c r="H47" s="57"/>
      <c r="I47" s="57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57"/>
      <c r="U47" s="15"/>
      <c r="V47" s="15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</row>
    <row r="48" spans="1:47" x14ac:dyDescent="0.3">
      <c r="A48" s="22" t="s">
        <v>27</v>
      </c>
      <c r="B48" s="4" t="str">
        <f>AF39</f>
        <v xml:space="preserve"> </v>
      </c>
      <c r="C48" s="4"/>
      <c r="D48" s="57"/>
      <c r="E48" s="57"/>
      <c r="F48" s="57"/>
      <c r="G48" s="57"/>
      <c r="H48" s="57"/>
      <c r="I48" s="57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57"/>
      <c r="U48" s="15"/>
      <c r="V48" s="15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</row>
    <row r="49" spans="1:39" x14ac:dyDescent="0.3">
      <c r="A49" s="22" t="s">
        <v>28</v>
      </c>
      <c r="B49" s="4" t="str">
        <f>AI39</f>
        <v xml:space="preserve"> </v>
      </c>
      <c r="C49" s="4"/>
      <c r="D49" s="57"/>
      <c r="E49" s="57"/>
      <c r="F49" s="57"/>
      <c r="G49" s="57"/>
      <c r="H49" s="57"/>
      <c r="I49" s="5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57"/>
      <c r="U49" s="57"/>
      <c r="V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</row>
    <row r="50" spans="1:39" x14ac:dyDescent="0.3">
      <c r="A50" s="22" t="s">
        <v>13</v>
      </c>
      <c r="B50" s="4" t="str">
        <f>IFERROR(AVERAGE(AL39,AO39)," ")</f>
        <v xml:space="preserve"> </v>
      </c>
      <c r="C50" s="4"/>
      <c r="D50" s="57"/>
      <c r="E50" s="57"/>
      <c r="F50" s="57"/>
      <c r="G50" s="57"/>
      <c r="H50" s="57"/>
      <c r="I50" s="57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57"/>
      <c r="U50" s="57"/>
      <c r="V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</row>
    <row r="51" spans="1:39" x14ac:dyDescent="0.3">
      <c r="A51" s="22" t="s">
        <v>29</v>
      </c>
      <c r="B51" s="4" t="str">
        <f>AR39</f>
        <v xml:space="preserve"> </v>
      </c>
      <c r="C51" s="4"/>
      <c r="D51" s="57"/>
      <c r="E51" s="57"/>
      <c r="F51" s="57"/>
      <c r="G51" s="57"/>
      <c r="H51" s="57"/>
      <c r="I51" s="57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42"/>
      <c r="U51" s="42"/>
      <c r="V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</row>
    <row r="52" spans="1:39" x14ac:dyDescent="0.3">
      <c r="A52" s="22" t="s">
        <v>30</v>
      </c>
      <c r="B52" s="4" t="str">
        <f>AR39</f>
        <v xml:space="preserve"> </v>
      </c>
      <c r="C52" s="4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</row>
    <row r="53" spans="1:39" x14ac:dyDescent="0.3">
      <c r="A53" s="22"/>
      <c r="B53" s="4" t="str">
        <f>AU39</f>
        <v xml:space="preserve"> </v>
      </c>
      <c r="C53" s="4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</row>
    <row r="54" spans="1:39" x14ac:dyDescent="0.3">
      <c r="A54" s="10" t="s">
        <v>14</v>
      </c>
      <c r="B54" s="1" t="e">
        <f>SUBTOTAL(101,Tableau2576823710241012141618202224262830323436822[%])</f>
        <v>#DIV/0!</v>
      </c>
      <c r="C54" s="1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</row>
    <row r="55" spans="1:39" x14ac:dyDescent="0.3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</row>
    <row r="56" spans="1:39" x14ac:dyDescent="0.3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</row>
    <row r="57" spans="1:39" x14ac:dyDescent="0.3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</row>
    <row r="58" spans="1:39" x14ac:dyDescent="0.3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</row>
    <row r="59" spans="1:39" x14ac:dyDescent="0.3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</row>
    <row r="60" spans="1:39" x14ac:dyDescent="0.3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</row>
    <row r="61" spans="1:39" x14ac:dyDescent="0.3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</row>
    <row r="62" spans="1:39" x14ac:dyDescent="0.3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</row>
    <row r="63" spans="1:39" x14ac:dyDescent="0.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</row>
    <row r="64" spans="1:39" x14ac:dyDescent="0.3">
      <c r="A64" s="57"/>
      <c r="B64" s="57"/>
      <c r="C64" s="57"/>
    </row>
    <row r="65" spans="1:3" x14ac:dyDescent="0.3">
      <c r="A65" s="57"/>
      <c r="B65" s="57"/>
      <c r="C65" s="57"/>
    </row>
    <row r="66" spans="1:3" x14ac:dyDescent="0.3">
      <c r="A66" s="57"/>
      <c r="B66" s="57"/>
      <c r="C66" s="57"/>
    </row>
  </sheetData>
  <sheetProtection algorithmName="SHA-512" hashValue="eZiJUY9ig/R6AipNkwjClLO7khmopoa3ne47uBDAFSRgRzafciwVTL9+jThMDrsvZ4xjR2hnUNxzYLt8ZxZtYA==" saltValue="M7UuEzT3pXn+9a2J8FK/zQ==" spinCount="100000" sheet="1" objects="1" scenarios="1" selectLockedCells="1"/>
  <mergeCells count="57">
    <mergeCell ref="Q2:S2"/>
    <mergeCell ref="H1:I1"/>
    <mergeCell ref="B2:E2"/>
    <mergeCell ref="F2:I2"/>
    <mergeCell ref="J2:M2"/>
    <mergeCell ref="N2:P2"/>
    <mergeCell ref="AM2:AO2"/>
    <mergeCell ref="AP2:AR2"/>
    <mergeCell ref="AS2:AU2"/>
    <mergeCell ref="B3:E3"/>
    <mergeCell ref="F3:I3"/>
    <mergeCell ref="J3:M3"/>
    <mergeCell ref="N3:P3"/>
    <mergeCell ref="Q3:S3"/>
    <mergeCell ref="T3:V3"/>
    <mergeCell ref="W3:Y3"/>
    <mergeCell ref="T2:V2"/>
    <mergeCell ref="W2:Y2"/>
    <mergeCell ref="Z2:AB2"/>
    <mergeCell ref="AC2:AF2"/>
    <mergeCell ref="AG2:AI2"/>
    <mergeCell ref="AJ2:AL2"/>
    <mergeCell ref="AS3:AU3"/>
    <mergeCell ref="B4:E4"/>
    <mergeCell ref="F4:I4"/>
    <mergeCell ref="J4:M4"/>
    <mergeCell ref="N4:P4"/>
    <mergeCell ref="Q4:S4"/>
    <mergeCell ref="T4:V4"/>
    <mergeCell ref="W4:Y4"/>
    <mergeCell ref="Z4:AB4"/>
    <mergeCell ref="AC4:AF4"/>
    <mergeCell ref="Z3:AB3"/>
    <mergeCell ref="AC3:AF3"/>
    <mergeCell ref="AG3:AI3"/>
    <mergeCell ref="AJ3:AL3"/>
    <mergeCell ref="AM3:AO3"/>
    <mergeCell ref="AP3:AR3"/>
    <mergeCell ref="B5:E5"/>
    <mergeCell ref="F5:I5"/>
    <mergeCell ref="J5:M5"/>
    <mergeCell ref="N5:P5"/>
    <mergeCell ref="Q5:S5"/>
    <mergeCell ref="AG4:AI4"/>
    <mergeCell ref="AJ4:AL4"/>
    <mergeCell ref="AM4:AO4"/>
    <mergeCell ref="AP4:AR4"/>
    <mergeCell ref="AS4:AU4"/>
    <mergeCell ref="AM5:AO5"/>
    <mergeCell ref="AP5:AR5"/>
    <mergeCell ref="AS5:AU5"/>
    <mergeCell ref="T5:V5"/>
    <mergeCell ref="W5:Y5"/>
    <mergeCell ref="Z5:AB5"/>
    <mergeCell ref="AC5:AF5"/>
    <mergeCell ref="AG5:AI5"/>
    <mergeCell ref="AJ5:AL5"/>
  </mergeCells>
  <conditionalFormatting sqref="B7:AU37">
    <cfRule type="expression" dxfId="29" priority="22">
      <formula>WEEKDAY($A7,3)=6</formula>
    </cfRule>
  </conditionalFormatting>
  <conditionalFormatting sqref="I7:I37 M7:M37 P7:P37 S7:S37 V7:V37 AI7:AI37 AO7:AO37 AR7:AR37 AU7:AU37 Y7:Y37 AB7:AB37 AF7:AF37 AL7:AL37 E7:E37 E39 AL39 AF39 AB39 Y39 AU39 AR39 AO39 AI39 V39 S39 P39 M39 I39">
    <cfRule type="containsText" priority="23" stopIfTrue="1" operator="containsText" text=" ">
      <formula>NOT(ISERROR(SEARCH(" ",E7)))</formula>
    </cfRule>
    <cfRule type="cellIs" dxfId="28" priority="24" operator="greaterThanOrEqual">
      <formula>1</formula>
    </cfRule>
    <cfRule type="cellIs" dxfId="27" priority="25" operator="lessThan">
      <formula>1</formula>
    </cfRule>
  </conditionalFormatting>
  <conditionalFormatting sqref="B54:C54">
    <cfRule type="cellIs" dxfId="26" priority="20" operator="greaterThanOrEqual">
      <formula>1</formula>
    </cfRule>
    <cfRule type="cellIs" dxfId="25" priority="21" operator="lessThan">
      <formula>1</formula>
    </cfRule>
  </conditionalFormatting>
  <conditionalFormatting sqref="A7:A10 A12:A37">
    <cfRule type="containsText" dxfId="24" priority="19" operator="containsText" text="DIMANCHE">
      <formula>NOT(ISERROR(SEARCH("DIMANCHE",A7)))</formula>
    </cfRule>
  </conditionalFormatting>
  <conditionalFormatting sqref="A7">
    <cfRule type="containsText" dxfId="23" priority="15" operator="containsText" text="MAI">
      <formula>NOT(ISERROR(SEARCH("MAI",A7)))</formula>
    </cfRule>
    <cfRule type="expression" dxfId="22" priority="17">
      <formula>WEEKDAY(A7:A37, 2)&gt; 6</formula>
    </cfRule>
  </conditionalFormatting>
  <conditionalFormatting sqref="A8:A10 A12:A37">
    <cfRule type="containsText" dxfId="21" priority="80" operator="containsText" text="MAI">
      <formula>NOT(ISERROR(SEARCH("MAI",A8)))</formula>
    </cfRule>
    <cfRule type="expression" dxfId="20" priority="81">
      <formula>WEEKDAY(A8:A39, 2)&gt; 6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8" operator="containsText" id="{61D80B90-1A75-4148-8B82-B1E598E56C8A}">
            <xm:f>NOT(ISERROR(SEARCH($A$14,B14)))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B14:K14</xm:sqref>
        </x14:conditionalFormatting>
        <x14:conditionalFormatting xmlns:xm="http://schemas.microsoft.com/office/excel/2006/main">
          <x14:cfRule type="containsText" priority="14" operator="containsText" id="{EBE077EB-0405-4247-A688-E77FFDFBCF42}">
            <xm:f>NOT(ISERROR(SEARCH($A$14,L14)))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L14</xm:sqref>
        </x14:conditionalFormatting>
        <x14:conditionalFormatting xmlns:xm="http://schemas.microsoft.com/office/excel/2006/main">
          <x14:cfRule type="containsText" priority="13" operator="containsText" id="{266B8843-CBEE-4FE5-9F3D-E0CDFB469059}">
            <xm:f>NOT(ISERROR(SEARCH($A$14,D21)))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D21</xm:sqref>
        </x14:conditionalFormatting>
        <x14:conditionalFormatting xmlns:xm="http://schemas.microsoft.com/office/excel/2006/main">
          <x14:cfRule type="containsText" priority="12" operator="containsText" id="{ECC97102-0DE8-4A3C-87A2-DFE888259072}">
            <xm:f>NOT(ISERROR(SEARCH($A$14,H21)))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H21</xm:sqref>
        </x14:conditionalFormatting>
        <x14:conditionalFormatting xmlns:xm="http://schemas.microsoft.com/office/excel/2006/main">
          <x14:cfRule type="containsText" priority="11" operator="containsText" id="{1B2C574F-BF11-4E9B-BB13-4C2507D8FA37}">
            <xm:f>NOT(ISERROR(SEARCH($A$14,L21)))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L21</xm:sqref>
        </x14:conditionalFormatting>
        <x14:conditionalFormatting xmlns:xm="http://schemas.microsoft.com/office/excel/2006/main">
          <x14:cfRule type="containsText" priority="10" operator="containsText" id="{C4A3C678-11C2-4CC2-B1C1-7C8A524B0D10}">
            <xm:f>NOT(ISERROR(SEARCH($A$14,L28)))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ontainsText" priority="9" operator="containsText" id="{2BCB73D7-6BF4-471F-A35A-77AEFC18E34A}">
            <xm:f>NOT(ISERROR(SEARCH($A$14,H28)))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8" operator="containsText" id="{D898241E-3255-4443-AC92-0511CB98F1AF}">
            <xm:f>NOT(ISERROR(SEARCH($A$14,D28)))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D28</xm:sqref>
        </x14:conditionalFormatting>
        <x14:conditionalFormatting xmlns:xm="http://schemas.microsoft.com/office/excel/2006/main">
          <x14:cfRule type="containsText" priority="7" operator="containsText" id="{B95F6E23-97B6-448E-A948-8A9C69B1D7A2}">
            <xm:f>NOT(ISERROR(SEARCH($A$14,D35)))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D35</xm:sqref>
        </x14:conditionalFormatting>
        <x14:conditionalFormatting xmlns:xm="http://schemas.microsoft.com/office/excel/2006/main">
          <x14:cfRule type="containsText" priority="6" operator="containsText" id="{958AFD29-B4D4-40C1-B3EB-CFA57DAEDD16}">
            <xm:f>NOT(ISERROR(SEARCH($A$14,H35)))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H35</xm:sqref>
        </x14:conditionalFormatting>
        <x14:conditionalFormatting xmlns:xm="http://schemas.microsoft.com/office/excel/2006/main">
          <x14:cfRule type="containsText" priority="5" operator="containsText" id="{986265A2-58C6-406E-AB53-14F0762DA5AB}">
            <xm:f>NOT(ISERROR(SEARCH($A$14,L35)))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L35</xm:sqref>
        </x14:conditionalFormatting>
        <x14:conditionalFormatting xmlns:xm="http://schemas.microsoft.com/office/excel/2006/main">
          <x14:cfRule type="containsText" priority="4" operator="containsText" id="{701DF6E4-5C3C-42FA-AAC9-DB104D7EB588}">
            <xm:f>NOT(ISERROR(SEARCH($A$14,AE14)))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AE14</xm:sqref>
        </x14:conditionalFormatting>
        <x14:conditionalFormatting xmlns:xm="http://schemas.microsoft.com/office/excel/2006/main">
          <x14:cfRule type="containsText" priority="3" operator="containsText" id="{A6919D75-C405-4C60-89A2-377DD9A3F9E8}">
            <xm:f>NOT(ISERROR(SEARCH($A$14,AE21)))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AE21</xm:sqref>
        </x14:conditionalFormatting>
        <x14:conditionalFormatting xmlns:xm="http://schemas.microsoft.com/office/excel/2006/main">
          <x14:cfRule type="containsText" priority="2" operator="containsText" id="{05F97D54-57F4-42CA-BACF-D24AE98C428C}">
            <xm:f>NOT(ISERROR(SEARCH($A$14,AE28)))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AE28</xm:sqref>
        </x14:conditionalFormatting>
        <x14:conditionalFormatting xmlns:xm="http://schemas.microsoft.com/office/excel/2006/main">
          <x14:cfRule type="containsText" priority="1" operator="containsText" id="{C87CA834-27B8-47E4-AE27-F188FD121429}">
            <xm:f>NOT(ISERROR(SEARCH($A$14,AE35)))</xm:f>
            <xm:f>$A$14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AE35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26136-131B-413F-8352-4B4BA6FF2F35}">
  <dimension ref="A1:Y33"/>
  <sheetViews>
    <sheetView workbookViewId="0">
      <selection activeCell="A3" sqref="A3"/>
    </sheetView>
  </sheetViews>
  <sheetFormatPr baseColWidth="10" defaultColWidth="11.44140625" defaultRowHeight="14.4" x14ac:dyDescent="0.3"/>
  <cols>
    <col min="1" max="1" width="16.109375" style="10" bestFit="1" customWidth="1"/>
    <col min="2" max="2" width="11.44140625" style="10"/>
    <col min="3" max="3" width="50.33203125" style="10" customWidth="1"/>
    <col min="4" max="4" width="11.44140625" style="10"/>
    <col min="5" max="5" width="50.33203125" style="10" customWidth="1"/>
    <col min="6" max="6" width="11.44140625" style="10"/>
    <col min="7" max="7" width="50.33203125" style="10" customWidth="1"/>
    <col min="8" max="8" width="11.44140625" style="10"/>
    <col min="9" max="9" width="50.33203125" style="10" customWidth="1"/>
    <col min="10" max="10" width="11.44140625" style="10"/>
    <col min="11" max="11" width="50.33203125" style="10" customWidth="1"/>
    <col min="12" max="12" width="11.44140625" style="10"/>
    <col min="13" max="13" width="50.33203125" style="10" customWidth="1"/>
    <col min="14" max="14" width="11.44140625" style="10"/>
    <col min="15" max="15" width="50.33203125" style="10" customWidth="1"/>
    <col min="16" max="16" width="11.44140625" style="10"/>
    <col min="17" max="17" width="50.33203125" style="10" customWidth="1"/>
    <col min="18" max="18" width="11.44140625" style="10"/>
    <col min="19" max="19" width="50.33203125" style="10" customWidth="1"/>
    <col min="20" max="20" width="11.44140625" style="10"/>
    <col min="21" max="21" width="50.33203125" style="10" customWidth="1"/>
    <col min="22" max="22" width="11.44140625" style="10"/>
    <col min="23" max="23" width="50.33203125" style="10" customWidth="1"/>
    <col min="24" max="24" width="11.44140625" style="10"/>
    <col min="25" max="25" width="50.33203125" style="10" customWidth="1"/>
    <col min="26" max="16384" width="11.44140625" style="10"/>
  </cols>
  <sheetData>
    <row r="1" spans="1:25" ht="30" customHeight="1" x14ac:dyDescent="0.3">
      <c r="A1" s="23"/>
      <c r="B1" s="134" t="s">
        <v>33</v>
      </c>
      <c r="C1" s="133"/>
      <c r="D1" s="134" t="s">
        <v>35</v>
      </c>
      <c r="E1" s="133"/>
      <c r="F1" s="134" t="s">
        <v>36</v>
      </c>
      <c r="G1" s="133"/>
      <c r="H1" s="134" t="s">
        <v>37</v>
      </c>
      <c r="I1" s="133"/>
      <c r="J1" s="134" t="s">
        <v>38</v>
      </c>
      <c r="K1" s="133"/>
      <c r="L1" s="135" t="s">
        <v>39</v>
      </c>
      <c r="M1" s="132"/>
      <c r="N1" s="132" t="s">
        <v>40</v>
      </c>
      <c r="O1" s="132"/>
      <c r="P1" s="132" t="s">
        <v>8</v>
      </c>
      <c r="Q1" s="132"/>
      <c r="R1" s="132" t="s">
        <v>13</v>
      </c>
      <c r="S1" s="132"/>
      <c r="T1" s="132" t="s">
        <v>25</v>
      </c>
      <c r="U1" s="132"/>
      <c r="V1" s="132" t="s">
        <v>42</v>
      </c>
      <c r="W1" s="132"/>
      <c r="X1" s="132" t="s">
        <v>43</v>
      </c>
      <c r="Y1" s="133"/>
    </row>
    <row r="2" spans="1:25" ht="30" customHeight="1" thickBot="1" x14ac:dyDescent="0.35">
      <c r="A2" s="30" t="s">
        <v>32</v>
      </c>
      <c r="B2" s="29" t="s">
        <v>41</v>
      </c>
      <c r="C2" s="25" t="s">
        <v>34</v>
      </c>
      <c r="D2" s="29" t="s">
        <v>41</v>
      </c>
      <c r="E2" s="25" t="s">
        <v>34</v>
      </c>
      <c r="F2" s="29" t="s">
        <v>41</v>
      </c>
      <c r="G2" s="25" t="s">
        <v>34</v>
      </c>
      <c r="H2" s="29" t="s">
        <v>41</v>
      </c>
      <c r="I2" s="25" t="s">
        <v>34</v>
      </c>
      <c r="J2" s="29" t="s">
        <v>41</v>
      </c>
      <c r="K2" s="25" t="s">
        <v>34</v>
      </c>
      <c r="L2" s="28" t="s">
        <v>41</v>
      </c>
      <c r="M2" s="26" t="s">
        <v>34</v>
      </c>
      <c r="N2" s="27" t="s">
        <v>41</v>
      </c>
      <c r="O2" s="26" t="s">
        <v>34</v>
      </c>
      <c r="P2" s="27" t="s">
        <v>41</v>
      </c>
      <c r="Q2" s="26" t="s">
        <v>34</v>
      </c>
      <c r="R2" s="27" t="s">
        <v>41</v>
      </c>
      <c r="S2" s="26" t="s">
        <v>34</v>
      </c>
      <c r="T2" s="27" t="s">
        <v>41</v>
      </c>
      <c r="U2" s="26" t="s">
        <v>34</v>
      </c>
      <c r="V2" s="27" t="s">
        <v>41</v>
      </c>
      <c r="W2" s="26" t="s">
        <v>34</v>
      </c>
      <c r="X2" s="27" t="s">
        <v>41</v>
      </c>
      <c r="Y2" s="25" t="s">
        <v>34</v>
      </c>
    </row>
    <row r="3" spans="1:25" ht="30" customHeight="1" x14ac:dyDescent="0.3">
      <c r="A3" s="31">
        <v>45627</v>
      </c>
      <c r="B3" s="32"/>
      <c r="C3" s="33"/>
      <c r="D3" s="32"/>
      <c r="E3" s="33"/>
      <c r="F3" s="32"/>
      <c r="G3" s="33"/>
      <c r="H3" s="32"/>
      <c r="I3" s="33"/>
      <c r="J3" s="32"/>
      <c r="K3" s="33"/>
      <c r="L3" s="34"/>
      <c r="M3" s="35"/>
      <c r="N3" s="34"/>
      <c r="O3" s="35"/>
      <c r="P3" s="34"/>
      <c r="Q3" s="35"/>
      <c r="R3" s="34"/>
      <c r="S3" s="35"/>
      <c r="T3" s="34"/>
      <c r="U3" s="35"/>
      <c r="V3" s="34"/>
      <c r="W3" s="35"/>
      <c r="X3" s="34"/>
      <c r="Y3" s="35"/>
    </row>
    <row r="4" spans="1:25" ht="30" customHeight="1" x14ac:dyDescent="0.3">
      <c r="A4" s="31">
        <v>45628</v>
      </c>
      <c r="B4" s="36"/>
      <c r="C4" s="37"/>
      <c r="D4" s="36"/>
      <c r="E4" s="37"/>
      <c r="F4" s="36"/>
      <c r="G4" s="37"/>
      <c r="H4" s="36"/>
      <c r="I4" s="37"/>
      <c r="J4" s="36"/>
      <c r="K4" s="37"/>
      <c r="L4" s="36"/>
      <c r="M4" s="37"/>
      <c r="N4" s="36"/>
      <c r="O4" s="37"/>
      <c r="P4" s="36"/>
      <c r="Q4" s="37"/>
      <c r="R4" s="36"/>
      <c r="S4" s="37"/>
      <c r="T4" s="36"/>
      <c r="U4" s="37"/>
      <c r="V4" s="36"/>
      <c r="W4" s="37"/>
      <c r="X4" s="36"/>
      <c r="Y4" s="37"/>
    </row>
    <row r="5" spans="1:25" ht="30" customHeight="1" x14ac:dyDescent="0.3">
      <c r="A5" s="31">
        <v>45629</v>
      </c>
      <c r="B5" s="36"/>
      <c r="C5" s="37"/>
      <c r="D5" s="36"/>
      <c r="E5" s="37"/>
      <c r="F5" s="36"/>
      <c r="G5" s="37"/>
      <c r="H5" s="36"/>
      <c r="I5" s="37"/>
      <c r="J5" s="36"/>
      <c r="K5" s="37"/>
      <c r="L5" s="36"/>
      <c r="M5" s="37"/>
      <c r="N5" s="36"/>
      <c r="O5" s="37"/>
      <c r="P5" s="36"/>
      <c r="Q5" s="37"/>
      <c r="R5" s="36"/>
      <c r="S5" s="37"/>
      <c r="T5" s="36"/>
      <c r="U5" s="37"/>
      <c r="V5" s="36"/>
      <c r="W5" s="37"/>
      <c r="X5" s="36"/>
      <c r="Y5" s="37"/>
    </row>
    <row r="6" spans="1:25" ht="30" customHeight="1" x14ac:dyDescent="0.3">
      <c r="A6" s="31">
        <v>45630</v>
      </c>
      <c r="B6" s="36"/>
      <c r="C6" s="37"/>
      <c r="D6" s="36"/>
      <c r="E6" s="37"/>
      <c r="F6" s="36"/>
      <c r="G6" s="37"/>
      <c r="H6" s="36"/>
      <c r="I6" s="37"/>
      <c r="J6" s="36"/>
      <c r="K6" s="37"/>
      <c r="L6" s="36"/>
      <c r="M6" s="37"/>
      <c r="N6" s="36"/>
      <c r="O6" s="37"/>
      <c r="P6" s="36"/>
      <c r="Q6" s="37"/>
      <c r="R6" s="36"/>
      <c r="S6" s="37"/>
      <c r="T6" s="36"/>
      <c r="U6" s="37"/>
      <c r="V6" s="36"/>
      <c r="W6" s="37"/>
      <c r="X6" s="36"/>
      <c r="Y6" s="37"/>
    </row>
    <row r="7" spans="1:25" ht="30" customHeight="1" x14ac:dyDescent="0.3">
      <c r="A7" s="31">
        <v>45631</v>
      </c>
      <c r="B7" s="36"/>
      <c r="C7" s="37"/>
      <c r="D7" s="36"/>
      <c r="E7" s="37"/>
      <c r="F7" s="36"/>
      <c r="G7" s="37"/>
      <c r="H7" s="36"/>
      <c r="I7" s="37"/>
      <c r="J7" s="36"/>
      <c r="K7" s="37"/>
      <c r="L7" s="36"/>
      <c r="M7" s="37"/>
      <c r="N7" s="36"/>
      <c r="O7" s="37"/>
      <c r="P7" s="36"/>
      <c r="Q7" s="37"/>
      <c r="R7" s="36"/>
      <c r="S7" s="37"/>
      <c r="T7" s="36"/>
      <c r="U7" s="37"/>
      <c r="V7" s="36"/>
      <c r="W7" s="37"/>
      <c r="X7" s="36"/>
      <c r="Y7" s="37"/>
    </row>
    <row r="8" spans="1:25" ht="30" customHeight="1" x14ac:dyDescent="0.3">
      <c r="A8" s="31">
        <v>45632</v>
      </c>
      <c r="B8" s="36"/>
      <c r="C8" s="37"/>
      <c r="D8" s="36"/>
      <c r="E8" s="37"/>
      <c r="F8" s="36"/>
      <c r="G8" s="37"/>
      <c r="H8" s="36"/>
      <c r="I8" s="37"/>
      <c r="J8" s="36"/>
      <c r="K8" s="37"/>
      <c r="L8" s="36"/>
      <c r="M8" s="37"/>
      <c r="N8" s="36"/>
      <c r="O8" s="37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30" customHeight="1" x14ac:dyDescent="0.3">
      <c r="A9" s="31">
        <v>45633</v>
      </c>
      <c r="B9" s="36"/>
      <c r="C9" s="37"/>
      <c r="D9" s="36"/>
      <c r="E9" s="37"/>
      <c r="F9" s="36"/>
      <c r="G9" s="37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7"/>
      <c r="T9" s="36"/>
      <c r="U9" s="37"/>
      <c r="V9" s="36"/>
      <c r="W9" s="37"/>
      <c r="X9" s="36"/>
      <c r="Y9" s="37"/>
    </row>
    <row r="10" spans="1:25" ht="30" customHeight="1" x14ac:dyDescent="0.3">
      <c r="A10" s="31">
        <v>45634</v>
      </c>
      <c r="B10" s="36"/>
      <c r="C10" s="37"/>
      <c r="D10" s="36"/>
      <c r="E10" s="37"/>
      <c r="F10" s="36"/>
      <c r="G10" s="37"/>
      <c r="H10" s="36"/>
      <c r="I10" s="37"/>
      <c r="J10" s="36"/>
      <c r="K10" s="37"/>
      <c r="L10" s="36"/>
      <c r="M10" s="37"/>
      <c r="N10" s="36"/>
      <c r="O10" s="37"/>
      <c r="P10" s="36"/>
      <c r="Q10" s="37"/>
      <c r="R10" s="36"/>
      <c r="S10" s="37"/>
      <c r="T10" s="36"/>
      <c r="U10" s="37"/>
      <c r="V10" s="36"/>
      <c r="W10" s="37"/>
      <c r="X10" s="36"/>
      <c r="Y10" s="37"/>
    </row>
    <row r="11" spans="1:25" ht="30" customHeight="1" x14ac:dyDescent="0.3">
      <c r="A11" s="31">
        <v>45635</v>
      </c>
      <c r="B11" s="36"/>
      <c r="C11" s="37"/>
      <c r="D11" s="36"/>
      <c r="E11" s="37"/>
      <c r="F11" s="36"/>
      <c r="G11" s="37"/>
      <c r="H11" s="36"/>
      <c r="I11" s="37"/>
      <c r="J11" s="36"/>
      <c r="K11" s="37"/>
      <c r="L11" s="36"/>
      <c r="M11" s="37"/>
      <c r="N11" s="36"/>
      <c r="O11" s="37"/>
      <c r="P11" s="36"/>
      <c r="Q11" s="37"/>
      <c r="R11" s="36"/>
      <c r="S11" s="37"/>
      <c r="T11" s="36"/>
      <c r="U11" s="37"/>
      <c r="V11" s="36"/>
      <c r="W11" s="37"/>
      <c r="X11" s="36"/>
      <c r="Y11" s="37"/>
    </row>
    <row r="12" spans="1:25" ht="30" customHeight="1" x14ac:dyDescent="0.3">
      <c r="A12" s="31">
        <v>45636</v>
      </c>
      <c r="B12" s="36"/>
      <c r="C12" s="37"/>
      <c r="D12" s="36"/>
      <c r="E12" s="37"/>
      <c r="F12" s="36"/>
      <c r="G12" s="37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7"/>
      <c r="T12" s="36"/>
      <c r="U12" s="37"/>
      <c r="V12" s="36"/>
      <c r="W12" s="37"/>
      <c r="X12" s="36"/>
      <c r="Y12" s="37"/>
    </row>
    <row r="13" spans="1:25" ht="30" customHeight="1" x14ac:dyDescent="0.3">
      <c r="A13" s="31">
        <v>45637</v>
      </c>
      <c r="B13" s="36"/>
      <c r="C13" s="37"/>
      <c r="D13" s="36"/>
      <c r="E13" s="37"/>
      <c r="F13" s="36"/>
      <c r="G13" s="37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7"/>
      <c r="T13" s="36"/>
      <c r="U13" s="37"/>
      <c r="V13" s="36"/>
      <c r="W13" s="37"/>
      <c r="X13" s="36"/>
      <c r="Y13" s="37"/>
    </row>
    <row r="14" spans="1:25" ht="30" customHeight="1" x14ac:dyDescent="0.3">
      <c r="A14" s="31">
        <v>45638</v>
      </c>
      <c r="B14" s="36"/>
      <c r="C14" s="37"/>
      <c r="D14" s="36"/>
      <c r="E14" s="37"/>
      <c r="F14" s="36"/>
      <c r="G14" s="37"/>
      <c r="H14" s="36"/>
      <c r="I14" s="37"/>
      <c r="J14" s="36"/>
      <c r="K14" s="37"/>
      <c r="L14" s="36"/>
      <c r="M14" s="37"/>
      <c r="N14" s="36"/>
      <c r="O14" s="37"/>
      <c r="P14" s="36"/>
      <c r="Q14" s="37"/>
      <c r="R14" s="36"/>
      <c r="S14" s="37"/>
      <c r="T14" s="36"/>
      <c r="U14" s="37"/>
      <c r="V14" s="36"/>
      <c r="W14" s="37"/>
      <c r="X14" s="36"/>
      <c r="Y14" s="37"/>
    </row>
    <row r="15" spans="1:25" ht="30" customHeight="1" x14ac:dyDescent="0.3">
      <c r="A15" s="31">
        <v>45639</v>
      </c>
      <c r="B15" s="36"/>
      <c r="C15" s="37"/>
      <c r="D15" s="36"/>
      <c r="E15" s="37"/>
      <c r="F15" s="36"/>
      <c r="G15" s="37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</row>
    <row r="16" spans="1:25" ht="30" customHeight="1" x14ac:dyDescent="0.3">
      <c r="A16" s="31">
        <v>45640</v>
      </c>
      <c r="B16" s="36"/>
      <c r="C16" s="37"/>
      <c r="D16" s="36"/>
      <c r="E16" s="37"/>
      <c r="F16" s="36"/>
      <c r="G16" s="37"/>
      <c r="H16" s="36"/>
      <c r="I16" s="37"/>
      <c r="J16" s="36"/>
      <c r="K16" s="37"/>
      <c r="L16" s="36"/>
      <c r="M16" s="37"/>
      <c r="N16" s="36"/>
      <c r="O16" s="37"/>
      <c r="P16" s="36"/>
      <c r="Q16" s="37"/>
      <c r="R16" s="36"/>
      <c r="S16" s="37"/>
      <c r="T16" s="36"/>
      <c r="U16" s="37"/>
      <c r="V16" s="36"/>
      <c r="W16" s="37"/>
      <c r="X16" s="36"/>
      <c r="Y16" s="37"/>
    </row>
    <row r="17" spans="1:25" ht="30" customHeight="1" x14ac:dyDescent="0.3">
      <c r="A17" s="31">
        <v>45641</v>
      </c>
      <c r="B17" s="36"/>
      <c r="C17" s="37"/>
      <c r="D17" s="36"/>
      <c r="E17" s="37"/>
      <c r="F17" s="36"/>
      <c r="G17" s="37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7"/>
      <c r="T17" s="36"/>
      <c r="U17" s="37"/>
      <c r="V17" s="36"/>
      <c r="W17" s="37"/>
      <c r="X17" s="36"/>
      <c r="Y17" s="37"/>
    </row>
    <row r="18" spans="1:25" ht="30" customHeight="1" x14ac:dyDescent="0.3">
      <c r="A18" s="31">
        <v>45642</v>
      </c>
      <c r="B18" s="36"/>
      <c r="C18" s="37"/>
      <c r="D18" s="36"/>
      <c r="E18" s="37"/>
      <c r="F18" s="36"/>
      <c r="G18" s="37"/>
      <c r="H18" s="36"/>
      <c r="I18" s="37"/>
      <c r="J18" s="36"/>
      <c r="K18" s="37"/>
      <c r="L18" s="36"/>
      <c r="M18" s="37"/>
      <c r="N18" s="36"/>
      <c r="O18" s="37"/>
      <c r="P18" s="36"/>
      <c r="Q18" s="37"/>
      <c r="R18" s="36"/>
      <c r="S18" s="37"/>
      <c r="T18" s="36"/>
      <c r="U18" s="37"/>
      <c r="V18" s="36"/>
      <c r="W18" s="37"/>
      <c r="X18" s="36"/>
      <c r="Y18" s="37"/>
    </row>
    <row r="19" spans="1:25" ht="30" customHeight="1" x14ac:dyDescent="0.3">
      <c r="A19" s="31">
        <v>45643</v>
      </c>
      <c r="B19" s="36"/>
      <c r="C19" s="37"/>
      <c r="D19" s="36"/>
      <c r="E19" s="37"/>
      <c r="F19" s="36"/>
      <c r="G19" s="37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7"/>
      <c r="T19" s="36"/>
      <c r="U19" s="37"/>
      <c r="V19" s="36"/>
      <c r="W19" s="37"/>
      <c r="X19" s="36"/>
      <c r="Y19" s="37"/>
    </row>
    <row r="20" spans="1:25" ht="30" customHeight="1" x14ac:dyDescent="0.3">
      <c r="A20" s="31">
        <v>45644</v>
      </c>
      <c r="B20" s="36"/>
      <c r="C20" s="37"/>
      <c r="D20" s="36"/>
      <c r="E20" s="37"/>
      <c r="F20" s="36"/>
      <c r="G20" s="37"/>
      <c r="H20" s="36"/>
      <c r="I20" s="37"/>
      <c r="J20" s="36"/>
      <c r="K20" s="37"/>
      <c r="L20" s="36"/>
      <c r="M20" s="37"/>
      <c r="N20" s="36"/>
      <c r="O20" s="37"/>
      <c r="P20" s="36"/>
      <c r="Q20" s="37"/>
      <c r="R20" s="36"/>
      <c r="S20" s="37"/>
      <c r="T20" s="36"/>
      <c r="U20" s="37"/>
      <c r="V20" s="36"/>
      <c r="W20" s="37"/>
      <c r="X20" s="36"/>
      <c r="Y20" s="37"/>
    </row>
    <row r="21" spans="1:25" ht="30" customHeight="1" x14ac:dyDescent="0.3">
      <c r="A21" s="31">
        <v>45645</v>
      </c>
      <c r="B21" s="36"/>
      <c r="C21" s="37"/>
      <c r="D21" s="36"/>
      <c r="E21" s="37"/>
      <c r="F21" s="36"/>
      <c r="G21" s="37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7"/>
      <c r="T21" s="36"/>
      <c r="U21" s="37"/>
      <c r="V21" s="36"/>
      <c r="W21" s="37"/>
      <c r="X21" s="36"/>
      <c r="Y21" s="37"/>
    </row>
    <row r="22" spans="1:25" ht="30" customHeight="1" x14ac:dyDescent="0.3">
      <c r="A22" s="31">
        <v>45646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  <c r="L22" s="36"/>
      <c r="M22" s="37"/>
      <c r="N22" s="36"/>
      <c r="O22" s="37"/>
      <c r="P22" s="36"/>
      <c r="Q22" s="37"/>
      <c r="R22" s="36"/>
      <c r="S22" s="37"/>
      <c r="T22" s="36"/>
      <c r="U22" s="37"/>
      <c r="V22" s="36"/>
      <c r="W22" s="37"/>
      <c r="X22" s="36"/>
      <c r="Y22" s="37"/>
    </row>
    <row r="23" spans="1:25" ht="30" customHeight="1" x14ac:dyDescent="0.3">
      <c r="A23" s="31">
        <v>45647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7"/>
      <c r="T23" s="36"/>
      <c r="U23" s="37"/>
      <c r="V23" s="36"/>
      <c r="W23" s="37"/>
      <c r="X23" s="36"/>
      <c r="Y23" s="37"/>
    </row>
    <row r="24" spans="1:25" ht="30" customHeight="1" x14ac:dyDescent="0.3">
      <c r="A24" s="31">
        <v>45648</v>
      </c>
      <c r="B24" s="36"/>
      <c r="C24" s="37"/>
      <c r="D24" s="36"/>
      <c r="E24" s="37"/>
      <c r="F24" s="36"/>
      <c r="G24" s="37"/>
      <c r="H24" s="36"/>
      <c r="I24" s="37"/>
      <c r="J24" s="36"/>
      <c r="K24" s="37"/>
      <c r="L24" s="36"/>
      <c r="M24" s="37"/>
      <c r="N24" s="36"/>
      <c r="O24" s="37"/>
      <c r="P24" s="36"/>
      <c r="Q24" s="37"/>
      <c r="R24" s="36"/>
      <c r="S24" s="37"/>
      <c r="T24" s="36"/>
      <c r="U24" s="37"/>
      <c r="V24" s="36"/>
      <c r="W24" s="37"/>
      <c r="X24" s="36"/>
      <c r="Y24" s="37"/>
    </row>
    <row r="25" spans="1:25" ht="30" customHeight="1" x14ac:dyDescent="0.3">
      <c r="A25" s="31">
        <v>45649</v>
      </c>
      <c r="B25" s="36"/>
      <c r="C25" s="37"/>
      <c r="D25" s="36"/>
      <c r="E25" s="37"/>
      <c r="F25" s="36"/>
      <c r="G25" s="37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7"/>
      <c r="T25" s="36"/>
      <c r="U25" s="37"/>
      <c r="V25" s="36"/>
      <c r="W25" s="37"/>
      <c r="X25" s="36"/>
      <c r="Y25" s="37"/>
    </row>
    <row r="26" spans="1:25" ht="30" customHeight="1" x14ac:dyDescent="0.3">
      <c r="A26" s="31">
        <v>45650</v>
      </c>
      <c r="B26" s="36"/>
      <c r="C26" s="37"/>
      <c r="D26" s="36"/>
      <c r="E26" s="37"/>
      <c r="F26" s="36"/>
      <c r="G26" s="37"/>
      <c r="H26" s="36"/>
      <c r="I26" s="37"/>
      <c r="J26" s="36"/>
      <c r="K26" s="37"/>
      <c r="L26" s="36"/>
      <c r="M26" s="37"/>
      <c r="N26" s="36"/>
      <c r="O26" s="37"/>
      <c r="P26" s="36"/>
      <c r="Q26" s="37"/>
      <c r="R26" s="36"/>
      <c r="S26" s="37"/>
      <c r="T26" s="36"/>
      <c r="U26" s="37"/>
      <c r="V26" s="36"/>
      <c r="W26" s="37"/>
      <c r="X26" s="36"/>
      <c r="Y26" s="37"/>
    </row>
    <row r="27" spans="1:25" ht="30" customHeight="1" x14ac:dyDescent="0.3">
      <c r="A27" s="31">
        <v>45651</v>
      </c>
      <c r="B27" s="36"/>
      <c r="C27" s="37"/>
      <c r="D27" s="36"/>
      <c r="E27" s="37"/>
      <c r="F27" s="36"/>
      <c r="G27" s="37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7"/>
      <c r="T27" s="36"/>
      <c r="U27" s="37"/>
      <c r="V27" s="36"/>
      <c r="W27" s="37"/>
      <c r="X27" s="36"/>
      <c r="Y27" s="37"/>
    </row>
    <row r="28" spans="1:25" ht="30" customHeight="1" x14ac:dyDescent="0.3">
      <c r="A28" s="31">
        <v>45652</v>
      </c>
      <c r="B28" s="36"/>
      <c r="C28" s="37"/>
      <c r="D28" s="36"/>
      <c r="E28" s="37"/>
      <c r="F28" s="36"/>
      <c r="G28" s="37"/>
      <c r="H28" s="36"/>
      <c r="I28" s="37"/>
      <c r="J28" s="36"/>
      <c r="K28" s="37"/>
      <c r="L28" s="36"/>
      <c r="M28" s="37"/>
      <c r="N28" s="36"/>
      <c r="O28" s="37"/>
      <c r="P28" s="36"/>
      <c r="Q28" s="37"/>
      <c r="R28" s="36"/>
      <c r="S28" s="37"/>
      <c r="T28" s="36"/>
      <c r="U28" s="37"/>
      <c r="V28" s="36"/>
      <c r="W28" s="37"/>
      <c r="X28" s="36"/>
      <c r="Y28" s="37"/>
    </row>
    <row r="29" spans="1:25" ht="30" customHeight="1" x14ac:dyDescent="0.3">
      <c r="A29" s="31">
        <v>45653</v>
      </c>
      <c r="B29" s="36"/>
      <c r="C29" s="37"/>
      <c r="D29" s="36"/>
      <c r="E29" s="37"/>
      <c r="F29" s="36"/>
      <c r="G29" s="37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7"/>
      <c r="T29" s="36"/>
      <c r="U29" s="37"/>
      <c r="V29" s="36"/>
      <c r="W29" s="37"/>
      <c r="X29" s="36"/>
      <c r="Y29" s="37"/>
    </row>
    <row r="30" spans="1:25" ht="30" customHeight="1" x14ac:dyDescent="0.3">
      <c r="A30" s="31">
        <v>45654</v>
      </c>
      <c r="B30" s="36"/>
      <c r="C30" s="37"/>
      <c r="D30" s="36"/>
      <c r="E30" s="37"/>
      <c r="F30" s="36"/>
      <c r="G30" s="37"/>
      <c r="H30" s="36"/>
      <c r="I30" s="37"/>
      <c r="J30" s="36"/>
      <c r="K30" s="37"/>
      <c r="L30" s="36"/>
      <c r="M30" s="37"/>
      <c r="N30" s="36"/>
      <c r="O30" s="37"/>
      <c r="P30" s="36"/>
      <c r="Q30" s="37"/>
      <c r="R30" s="36"/>
      <c r="S30" s="37"/>
      <c r="T30" s="36"/>
      <c r="U30" s="37"/>
      <c r="V30" s="36"/>
      <c r="W30" s="37"/>
      <c r="X30" s="36"/>
      <c r="Y30" s="37"/>
    </row>
    <row r="31" spans="1:25" ht="30" customHeight="1" x14ac:dyDescent="0.3">
      <c r="A31" s="31">
        <v>45655</v>
      </c>
      <c r="B31" s="36"/>
      <c r="C31" s="37"/>
      <c r="D31" s="36"/>
      <c r="E31" s="37"/>
      <c r="F31" s="36"/>
      <c r="G31" s="37"/>
      <c r="H31" s="36"/>
      <c r="I31" s="37"/>
      <c r="J31" s="36"/>
      <c r="K31" s="37"/>
      <c r="L31" s="36"/>
      <c r="M31" s="37"/>
      <c r="N31" s="36"/>
      <c r="O31" s="37"/>
      <c r="P31" s="36"/>
      <c r="Q31" s="37"/>
      <c r="R31" s="36"/>
      <c r="S31" s="37"/>
      <c r="T31" s="36"/>
      <c r="U31" s="37"/>
      <c r="V31" s="36"/>
      <c r="W31" s="37"/>
      <c r="X31" s="36"/>
      <c r="Y31" s="37"/>
    </row>
    <row r="32" spans="1:25" ht="30" customHeight="1" x14ac:dyDescent="0.3">
      <c r="A32" s="31">
        <v>45656</v>
      </c>
      <c r="B32" s="36"/>
      <c r="C32" s="37"/>
      <c r="D32" s="36"/>
      <c r="E32" s="37"/>
      <c r="F32" s="36"/>
      <c r="G32" s="37"/>
      <c r="H32" s="36"/>
      <c r="I32" s="37"/>
      <c r="J32" s="36"/>
      <c r="K32" s="37"/>
      <c r="L32" s="36"/>
      <c r="M32" s="37"/>
      <c r="N32" s="36"/>
      <c r="O32" s="37"/>
      <c r="P32" s="36"/>
      <c r="Q32" s="37"/>
      <c r="R32" s="36"/>
      <c r="S32" s="37"/>
      <c r="T32" s="36"/>
      <c r="U32" s="37"/>
      <c r="V32" s="36"/>
      <c r="W32" s="37"/>
      <c r="X32" s="36"/>
      <c r="Y32" s="37"/>
    </row>
    <row r="33" spans="1:25" ht="30" customHeight="1" thickBot="1" x14ac:dyDescent="0.35">
      <c r="A33" s="31">
        <v>45657</v>
      </c>
      <c r="B33" s="38"/>
      <c r="C33" s="39"/>
      <c r="D33" s="38"/>
      <c r="E33" s="39"/>
      <c r="F33" s="38"/>
      <c r="G33" s="39"/>
      <c r="H33" s="38"/>
      <c r="I33" s="39"/>
      <c r="J33" s="38"/>
      <c r="K33" s="39"/>
      <c r="L33" s="38"/>
      <c r="M33" s="39"/>
      <c r="N33" s="38"/>
      <c r="O33" s="39"/>
      <c r="P33" s="38"/>
      <c r="Q33" s="39"/>
      <c r="R33" s="38"/>
      <c r="S33" s="39"/>
      <c r="T33" s="38"/>
      <c r="U33" s="39"/>
      <c r="V33" s="38"/>
      <c r="W33" s="39"/>
      <c r="X33" s="38"/>
      <c r="Y33" s="39"/>
    </row>
  </sheetData>
  <mergeCells count="12">
    <mergeCell ref="X1:Y1"/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32</vt:i4>
      </vt:variant>
    </vt:vector>
  </HeadingPairs>
  <TitlesOfParts>
    <vt:vector size="32" baseType="lpstr">
      <vt:lpstr>SEPTEMBRE 2023</vt:lpstr>
      <vt:lpstr> GPERF_SEPTEMBRE 2023</vt:lpstr>
      <vt:lpstr>OCTOBRE 2023</vt:lpstr>
      <vt:lpstr>GPERF_OCTOBRE 2023</vt:lpstr>
      <vt:lpstr>NOVEMBRE 2023 </vt:lpstr>
      <vt:lpstr>GPERF_NOVEMBRE 2023</vt:lpstr>
      <vt:lpstr>DECEMBRE 2023  </vt:lpstr>
      <vt:lpstr>GPERF_DECEMBRE 2023</vt:lpstr>
      <vt:lpstr>JANVIER 2024</vt:lpstr>
      <vt:lpstr>GPERF_JANVIER</vt:lpstr>
      <vt:lpstr>FEVRIER 2024 </vt:lpstr>
      <vt:lpstr>GPERF_FEVRIER</vt:lpstr>
      <vt:lpstr>MARS 2024 </vt:lpstr>
      <vt:lpstr>GPERF_MARS</vt:lpstr>
      <vt:lpstr>AVRIL 2024  </vt:lpstr>
      <vt:lpstr>GPERF_AVRIL</vt:lpstr>
      <vt:lpstr>MAI 2024</vt:lpstr>
      <vt:lpstr>GPERF_MAI</vt:lpstr>
      <vt:lpstr>JUIN 2024</vt:lpstr>
      <vt:lpstr>GPERF_JUIN</vt:lpstr>
      <vt:lpstr>JUILLET 2024</vt:lpstr>
      <vt:lpstr>GPERF_JUILLET</vt:lpstr>
      <vt:lpstr>AOUT 2024 </vt:lpstr>
      <vt:lpstr>GPERF_AOUT</vt:lpstr>
      <vt:lpstr>SEPTEMBRE 2024</vt:lpstr>
      <vt:lpstr>GPERF_SEPTEMBRE</vt:lpstr>
      <vt:lpstr>OCTOBRE 2024 </vt:lpstr>
      <vt:lpstr>GPERF_OCTOBRE</vt:lpstr>
      <vt:lpstr>NOVEMBRE 2024</vt:lpstr>
      <vt:lpstr>GPERF_NOVEMBRE</vt:lpstr>
      <vt:lpstr>DECEMBRE 2024 </vt:lpstr>
      <vt:lpstr>GPERF_DECEMBRE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2023-08-25T07:02:34Z</dcterms:modified>
</cp:coreProperties>
</file>