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iat\Downloads\"/>
    </mc:Choice>
  </mc:AlternateContent>
  <xr:revisionPtr revIDLastSave="0" documentId="13_ncr:1_{5F66CE46-150F-4D4B-802F-45FB7C461FAB}" xr6:coauthVersionLast="47" xr6:coauthVersionMax="47" xr10:uidLastSave="{00000000-0000-0000-0000-000000000000}"/>
  <workbookProtection lockStructure="1"/>
  <bookViews>
    <workbookView xWindow="-120" yWindow="-120" windowWidth="20730" windowHeight="11160" firstSheet="14" activeTab="15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  <sheet name="Conclusion " sheetId="32" r:id="rId32"/>
  </sheets>
  <calcPr calcId="181029"/>
</workbook>
</file>

<file path=xl/calcChain.xml><?xml version="1.0" encoding="utf-8"?>
<calcChain xmlns="http://schemas.openxmlformats.org/spreadsheetml/2006/main">
  <c r="B27" i="16" l="1"/>
  <c r="B27" i="31"/>
  <c r="B27" i="30"/>
  <c r="B27" i="29"/>
  <c r="B27" i="28"/>
  <c r="B27" i="27"/>
  <c r="B27" i="26"/>
  <c r="B27" i="25"/>
  <c r="B27" i="24"/>
  <c r="B27" i="23"/>
  <c r="B27" i="22"/>
  <c r="B27" i="21"/>
  <c r="B27" i="20"/>
  <c r="B27" i="19"/>
  <c r="B27" i="18"/>
  <c r="B27" i="17"/>
  <c r="B27" i="15"/>
  <c r="B27" i="14"/>
  <c r="B27" i="13"/>
  <c r="B27" i="12"/>
  <c r="B27" i="11"/>
  <c r="B27" i="10"/>
  <c r="B27" i="9"/>
  <c r="B27" i="8"/>
  <c r="B27" i="7"/>
  <c r="B27" i="6"/>
  <c r="B27" i="5"/>
  <c r="B27" i="4"/>
  <c r="B27" i="3"/>
  <c r="B27" i="2"/>
  <c r="B31" i="31"/>
  <c r="B31" i="30"/>
  <c r="B31" i="29"/>
  <c r="B31" i="28"/>
  <c r="B31" i="27"/>
  <c r="B31" i="26"/>
  <c r="B31" i="25"/>
  <c r="B31" i="24"/>
  <c r="B31" i="23"/>
  <c r="B31" i="22"/>
  <c r="B31" i="21"/>
  <c r="B31" i="20"/>
  <c r="B31" i="19"/>
  <c r="B31" i="18"/>
  <c r="B31" i="17"/>
  <c r="B31" i="16"/>
  <c r="B31" i="15"/>
  <c r="B31" i="14"/>
  <c r="B31" i="13"/>
  <c r="B31" i="12"/>
  <c r="B31" i="11"/>
  <c r="B31" i="10"/>
  <c r="B31" i="9"/>
  <c r="B31" i="8"/>
  <c r="B31" i="7"/>
  <c r="B31" i="6"/>
  <c r="B31" i="5"/>
  <c r="B31" i="4"/>
  <c r="B31" i="3"/>
  <c r="B31" i="2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8" i="31"/>
  <c r="B29" i="31"/>
  <c r="B30" i="31"/>
  <c r="B32" i="31"/>
  <c r="B33" i="31"/>
  <c r="B34" i="31"/>
  <c r="B35" i="31"/>
  <c r="B36" i="31"/>
  <c r="B37" i="31"/>
  <c r="B38" i="31"/>
  <c r="B39" i="31"/>
  <c r="B40" i="31"/>
  <c r="B2" i="31"/>
  <c r="B3" i="30"/>
  <c r="B4" i="30"/>
  <c r="B5" i="30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8" i="30"/>
  <c r="B29" i="30"/>
  <c r="B30" i="30"/>
  <c r="B32" i="30"/>
  <c r="B33" i="30"/>
  <c r="B34" i="30"/>
  <c r="B35" i="30"/>
  <c r="B36" i="30"/>
  <c r="B37" i="30"/>
  <c r="B38" i="30"/>
  <c r="B39" i="30"/>
  <c r="B40" i="30"/>
  <c r="B2" i="30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8" i="29"/>
  <c r="B29" i="29"/>
  <c r="B30" i="29"/>
  <c r="B32" i="29"/>
  <c r="B33" i="29"/>
  <c r="B34" i="29"/>
  <c r="B35" i="29"/>
  <c r="B36" i="29"/>
  <c r="B37" i="29"/>
  <c r="B38" i="29"/>
  <c r="B39" i="29"/>
  <c r="B40" i="29"/>
  <c r="B2" i="29"/>
  <c r="B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8" i="28"/>
  <c r="B29" i="28"/>
  <c r="B30" i="28"/>
  <c r="B32" i="28"/>
  <c r="B33" i="28"/>
  <c r="B34" i="28"/>
  <c r="B35" i="28"/>
  <c r="B36" i="28"/>
  <c r="B37" i="28"/>
  <c r="B38" i="28"/>
  <c r="B39" i="28"/>
  <c r="B40" i="28"/>
  <c r="B2" i="28"/>
  <c r="B3" i="27"/>
  <c r="B4" i="27"/>
  <c r="B5" i="27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8" i="27"/>
  <c r="B29" i="27"/>
  <c r="B30" i="27"/>
  <c r="B32" i="27"/>
  <c r="B33" i="27"/>
  <c r="B34" i="27"/>
  <c r="B35" i="27"/>
  <c r="B36" i="27"/>
  <c r="B37" i="27"/>
  <c r="B38" i="27"/>
  <c r="B39" i="27"/>
  <c r="B40" i="27"/>
  <c r="B2" i="27"/>
  <c r="B3" i="26"/>
  <c r="B4" i="26"/>
  <c r="B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8" i="26"/>
  <c r="B29" i="26"/>
  <c r="B30" i="26"/>
  <c r="B32" i="26"/>
  <c r="B33" i="26"/>
  <c r="B34" i="26"/>
  <c r="B35" i="26"/>
  <c r="B36" i="26"/>
  <c r="B37" i="26"/>
  <c r="B38" i="26"/>
  <c r="B39" i="26"/>
  <c r="B40" i="26"/>
  <c r="B2" i="26"/>
  <c r="B3" i="25"/>
  <c r="B4" i="25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8" i="25"/>
  <c r="B29" i="25"/>
  <c r="B30" i="25"/>
  <c r="B32" i="25"/>
  <c r="B33" i="25"/>
  <c r="B34" i="25"/>
  <c r="B35" i="25"/>
  <c r="B36" i="25"/>
  <c r="B37" i="25"/>
  <c r="B38" i="25"/>
  <c r="B39" i="25"/>
  <c r="B40" i="25"/>
  <c r="B2" i="25"/>
  <c r="B40" i="24"/>
  <c r="B39" i="24"/>
  <c r="B38" i="24"/>
  <c r="B37" i="24"/>
  <c r="B36" i="24"/>
  <c r="B35" i="24"/>
  <c r="B34" i="24"/>
  <c r="B33" i="24"/>
  <c r="B32" i="24"/>
  <c r="B30" i="24"/>
  <c r="B29" i="24"/>
  <c r="B28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4" i="24"/>
  <c r="B3" i="24"/>
  <c r="B2" i="24"/>
  <c r="B3" i="23"/>
  <c r="B4" i="23"/>
  <c r="B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8" i="23"/>
  <c r="B29" i="23"/>
  <c r="B30" i="23"/>
  <c r="B32" i="23"/>
  <c r="B33" i="23"/>
  <c r="B34" i="23"/>
  <c r="B35" i="23"/>
  <c r="B36" i="23"/>
  <c r="B37" i="23"/>
  <c r="B38" i="23"/>
  <c r="B39" i="23"/>
  <c r="B40" i="23"/>
  <c r="B2" i="23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8" i="22"/>
  <c r="B29" i="22"/>
  <c r="B30" i="22"/>
  <c r="B32" i="22"/>
  <c r="B33" i="22"/>
  <c r="B34" i="22"/>
  <c r="B35" i="22"/>
  <c r="B36" i="22"/>
  <c r="B37" i="22"/>
  <c r="B38" i="22"/>
  <c r="B39" i="22"/>
  <c r="B40" i="22"/>
  <c r="B2" i="22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8" i="21"/>
  <c r="B29" i="21"/>
  <c r="B30" i="21"/>
  <c r="B32" i="21"/>
  <c r="B33" i="21"/>
  <c r="B34" i="21"/>
  <c r="B35" i="21"/>
  <c r="B36" i="21"/>
  <c r="B37" i="21"/>
  <c r="B38" i="21"/>
  <c r="B39" i="21"/>
  <c r="B40" i="21"/>
  <c r="B2" i="21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8" i="20"/>
  <c r="B29" i="20"/>
  <c r="B30" i="20"/>
  <c r="B32" i="20"/>
  <c r="B33" i="20"/>
  <c r="B34" i="20"/>
  <c r="B35" i="20"/>
  <c r="B36" i="20"/>
  <c r="B37" i="20"/>
  <c r="B38" i="20"/>
  <c r="B39" i="20"/>
  <c r="B40" i="20"/>
  <c r="B2" i="20"/>
  <c r="B2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8" i="19"/>
  <c r="B29" i="19"/>
  <c r="B30" i="19"/>
  <c r="B32" i="19"/>
  <c r="B33" i="19"/>
  <c r="B34" i="19"/>
  <c r="B35" i="19"/>
  <c r="B36" i="19"/>
  <c r="B37" i="19"/>
  <c r="B38" i="19"/>
  <c r="B40" i="19"/>
  <c r="B39" i="19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8" i="18"/>
  <c r="B29" i="18"/>
  <c r="B30" i="18"/>
  <c r="B32" i="18"/>
  <c r="B33" i="18"/>
  <c r="B34" i="18"/>
  <c r="B35" i="18"/>
  <c r="B36" i="18"/>
  <c r="B37" i="18"/>
  <c r="B38" i="18"/>
  <c r="B39" i="18"/>
  <c r="B40" i="18"/>
  <c r="B2" i="18"/>
  <c r="C44" i="19"/>
  <c r="F41" i="19"/>
  <c r="C41" i="19"/>
  <c r="E40" i="19"/>
  <c r="D40" i="19"/>
  <c r="G40" i="19"/>
  <c r="E39" i="19"/>
  <c r="D39" i="19"/>
  <c r="G39" i="19"/>
  <c r="E38" i="19"/>
  <c r="D38" i="19"/>
  <c r="G38" i="19"/>
  <c r="E37" i="19"/>
  <c r="D37" i="19"/>
  <c r="G37" i="19"/>
  <c r="E36" i="19"/>
  <c r="E41" i="19" s="1"/>
  <c r="D36" i="19"/>
  <c r="G36" i="19"/>
  <c r="D35" i="19"/>
  <c r="G35" i="19"/>
  <c r="D34" i="19"/>
  <c r="G34" i="19"/>
  <c r="D33" i="19"/>
  <c r="G33" i="19"/>
  <c r="D32" i="19"/>
  <c r="G32" i="19"/>
  <c r="D31" i="19"/>
  <c r="G31" i="19"/>
  <c r="D30" i="19"/>
  <c r="G30" i="19"/>
  <c r="D29" i="19"/>
  <c r="G29" i="19"/>
  <c r="D28" i="19"/>
  <c r="G28" i="19"/>
  <c r="D27" i="19"/>
  <c r="G27" i="19"/>
  <c r="D26" i="19"/>
  <c r="G26" i="19"/>
  <c r="D25" i="19"/>
  <c r="G25" i="19"/>
  <c r="D24" i="19"/>
  <c r="G24" i="19"/>
  <c r="D23" i="19"/>
  <c r="G23" i="19"/>
  <c r="D22" i="19"/>
  <c r="G22" i="19"/>
  <c r="D21" i="19"/>
  <c r="G21" i="19"/>
  <c r="D20" i="19"/>
  <c r="G20" i="19"/>
  <c r="D19" i="19"/>
  <c r="G19" i="19"/>
  <c r="D18" i="19"/>
  <c r="G18" i="19"/>
  <c r="D17" i="19"/>
  <c r="G17" i="19"/>
  <c r="D16" i="19"/>
  <c r="G16" i="19"/>
  <c r="D15" i="19"/>
  <c r="G15" i="19"/>
  <c r="D14" i="19"/>
  <c r="G14" i="19"/>
  <c r="D13" i="19"/>
  <c r="G13" i="19"/>
  <c r="D12" i="19"/>
  <c r="G12" i="19"/>
  <c r="D11" i="19"/>
  <c r="G11" i="19"/>
  <c r="D10" i="19"/>
  <c r="G10" i="19"/>
  <c r="D9" i="19"/>
  <c r="G9" i="19"/>
  <c r="D8" i="19"/>
  <c r="G8" i="19"/>
  <c r="D7" i="19"/>
  <c r="G7" i="19"/>
  <c r="D6" i="19"/>
  <c r="G6" i="19"/>
  <c r="D5" i="19"/>
  <c r="G5" i="19"/>
  <c r="D4" i="19"/>
  <c r="G4" i="19"/>
  <c r="D3" i="19"/>
  <c r="G3" i="19"/>
  <c r="D2" i="19"/>
  <c r="D41" i="19" s="1"/>
  <c r="C44" i="20"/>
  <c r="F41" i="20"/>
  <c r="C41" i="20"/>
  <c r="E40" i="20"/>
  <c r="D40" i="20"/>
  <c r="G40" i="20"/>
  <c r="E39" i="20"/>
  <c r="D39" i="20"/>
  <c r="G39" i="20"/>
  <c r="E38" i="20"/>
  <c r="D38" i="20"/>
  <c r="G38" i="20"/>
  <c r="E37" i="20"/>
  <c r="D37" i="20"/>
  <c r="G37" i="20"/>
  <c r="E36" i="20"/>
  <c r="E41" i="20" s="1"/>
  <c r="D36" i="20"/>
  <c r="G36" i="20"/>
  <c r="D35" i="20"/>
  <c r="G35" i="20"/>
  <c r="D34" i="20"/>
  <c r="G34" i="20"/>
  <c r="D33" i="20"/>
  <c r="G33" i="20"/>
  <c r="D32" i="20"/>
  <c r="G32" i="20"/>
  <c r="D31" i="20"/>
  <c r="G31" i="20"/>
  <c r="D30" i="20"/>
  <c r="G30" i="20"/>
  <c r="D29" i="20"/>
  <c r="G29" i="20"/>
  <c r="D28" i="20"/>
  <c r="G28" i="20"/>
  <c r="D27" i="20"/>
  <c r="G27" i="20"/>
  <c r="D26" i="20"/>
  <c r="G26" i="20"/>
  <c r="D25" i="20"/>
  <c r="G25" i="20"/>
  <c r="D24" i="20"/>
  <c r="G24" i="20"/>
  <c r="D23" i="20"/>
  <c r="G23" i="20"/>
  <c r="D22" i="20"/>
  <c r="G22" i="20"/>
  <c r="D21" i="20"/>
  <c r="G21" i="20"/>
  <c r="D20" i="20"/>
  <c r="G20" i="20"/>
  <c r="D19" i="20"/>
  <c r="G19" i="20"/>
  <c r="D18" i="20"/>
  <c r="G18" i="20"/>
  <c r="D17" i="20"/>
  <c r="G17" i="20"/>
  <c r="D16" i="20"/>
  <c r="G16" i="20"/>
  <c r="D15" i="20"/>
  <c r="G15" i="20"/>
  <c r="D14" i="20"/>
  <c r="G14" i="20"/>
  <c r="D13" i="20"/>
  <c r="G13" i="20"/>
  <c r="D12" i="20"/>
  <c r="G12" i="20"/>
  <c r="D11" i="20"/>
  <c r="G11" i="20"/>
  <c r="D10" i="20"/>
  <c r="G10" i="20"/>
  <c r="D9" i="20"/>
  <c r="G9" i="20"/>
  <c r="D8" i="20"/>
  <c r="G8" i="20"/>
  <c r="D7" i="20"/>
  <c r="G7" i="20"/>
  <c r="D6" i="20"/>
  <c r="G6" i="20"/>
  <c r="D5" i="20"/>
  <c r="G5" i="20"/>
  <c r="D4" i="20"/>
  <c r="G4" i="20"/>
  <c r="D3" i="20"/>
  <c r="G3" i="20"/>
  <c r="D2" i="20"/>
  <c r="D41" i="20" s="1"/>
  <c r="C44" i="21"/>
  <c r="F41" i="21"/>
  <c r="C41" i="21"/>
  <c r="E40" i="21"/>
  <c r="D40" i="21"/>
  <c r="G40" i="21"/>
  <c r="E39" i="21"/>
  <c r="D39" i="21"/>
  <c r="G39" i="21"/>
  <c r="E38" i="21"/>
  <c r="D38" i="21"/>
  <c r="G38" i="21"/>
  <c r="E37" i="21"/>
  <c r="D37" i="21"/>
  <c r="G37" i="21"/>
  <c r="E36" i="21"/>
  <c r="E41" i="21" s="1"/>
  <c r="D36" i="21"/>
  <c r="G36" i="21"/>
  <c r="D35" i="21"/>
  <c r="G35" i="21"/>
  <c r="D34" i="21"/>
  <c r="G34" i="21"/>
  <c r="D33" i="21"/>
  <c r="G33" i="21"/>
  <c r="D32" i="21"/>
  <c r="G32" i="21"/>
  <c r="D31" i="21"/>
  <c r="G31" i="21"/>
  <c r="D30" i="21"/>
  <c r="G30" i="21"/>
  <c r="D29" i="21"/>
  <c r="G29" i="21"/>
  <c r="D28" i="21"/>
  <c r="G28" i="21"/>
  <c r="D27" i="21"/>
  <c r="G27" i="21"/>
  <c r="D26" i="21"/>
  <c r="G26" i="21"/>
  <c r="D25" i="21"/>
  <c r="G25" i="21"/>
  <c r="D24" i="21"/>
  <c r="G24" i="21"/>
  <c r="D23" i="21"/>
  <c r="G23" i="21"/>
  <c r="D22" i="21"/>
  <c r="G22" i="21"/>
  <c r="D21" i="21"/>
  <c r="G21" i="21"/>
  <c r="D20" i="21"/>
  <c r="G20" i="21"/>
  <c r="D19" i="21"/>
  <c r="G19" i="21"/>
  <c r="D18" i="21"/>
  <c r="G18" i="21"/>
  <c r="D17" i="21"/>
  <c r="G17" i="21"/>
  <c r="D16" i="21"/>
  <c r="G16" i="21"/>
  <c r="D15" i="21"/>
  <c r="G15" i="21"/>
  <c r="D14" i="21"/>
  <c r="G14" i="21"/>
  <c r="D13" i="21"/>
  <c r="G13" i="21"/>
  <c r="D12" i="21"/>
  <c r="G12" i="21"/>
  <c r="D11" i="21"/>
  <c r="G11" i="21"/>
  <c r="D10" i="21"/>
  <c r="G10" i="21"/>
  <c r="D9" i="21"/>
  <c r="G9" i="21"/>
  <c r="D8" i="21"/>
  <c r="G8" i="21"/>
  <c r="D7" i="21"/>
  <c r="G7" i="21"/>
  <c r="D6" i="21"/>
  <c r="G6" i="21"/>
  <c r="D5" i="21"/>
  <c r="G5" i="21"/>
  <c r="D4" i="21"/>
  <c r="G4" i="21"/>
  <c r="D3" i="21"/>
  <c r="G3" i="21"/>
  <c r="D2" i="21"/>
  <c r="D41" i="21" s="1"/>
  <c r="C44" i="22"/>
  <c r="F41" i="22"/>
  <c r="C41" i="22"/>
  <c r="E40" i="22"/>
  <c r="D40" i="22"/>
  <c r="G40" i="22"/>
  <c r="E39" i="22"/>
  <c r="D39" i="22"/>
  <c r="G39" i="22"/>
  <c r="E38" i="22"/>
  <c r="D38" i="22"/>
  <c r="G38" i="22"/>
  <c r="E37" i="22"/>
  <c r="D37" i="22"/>
  <c r="G37" i="22"/>
  <c r="E36" i="22"/>
  <c r="E41" i="22" s="1"/>
  <c r="D36" i="22"/>
  <c r="G36" i="22"/>
  <c r="D35" i="22"/>
  <c r="G35" i="22"/>
  <c r="D34" i="22"/>
  <c r="G34" i="22"/>
  <c r="D33" i="22"/>
  <c r="G33" i="22"/>
  <c r="D32" i="22"/>
  <c r="G32" i="22"/>
  <c r="D31" i="22"/>
  <c r="G31" i="22"/>
  <c r="D30" i="22"/>
  <c r="G30" i="22"/>
  <c r="D29" i="22"/>
  <c r="G29" i="22"/>
  <c r="D28" i="22"/>
  <c r="G28" i="22"/>
  <c r="D27" i="22"/>
  <c r="G27" i="22"/>
  <c r="D26" i="22"/>
  <c r="G26" i="22"/>
  <c r="D25" i="22"/>
  <c r="G25" i="22"/>
  <c r="D24" i="22"/>
  <c r="G24" i="22"/>
  <c r="D23" i="22"/>
  <c r="G23" i="22"/>
  <c r="D22" i="22"/>
  <c r="G22" i="22"/>
  <c r="D21" i="22"/>
  <c r="G21" i="22"/>
  <c r="D20" i="22"/>
  <c r="G20" i="22"/>
  <c r="D19" i="22"/>
  <c r="G19" i="22"/>
  <c r="D18" i="22"/>
  <c r="G18" i="22"/>
  <c r="D17" i="22"/>
  <c r="G17" i="22"/>
  <c r="D16" i="22"/>
  <c r="G16" i="22"/>
  <c r="D15" i="22"/>
  <c r="G15" i="22"/>
  <c r="D14" i="22"/>
  <c r="G14" i="22"/>
  <c r="D13" i="22"/>
  <c r="G13" i="22"/>
  <c r="D12" i="22"/>
  <c r="G12" i="22"/>
  <c r="D11" i="22"/>
  <c r="G11" i="22"/>
  <c r="D10" i="22"/>
  <c r="G10" i="22"/>
  <c r="D9" i="22"/>
  <c r="G9" i="22"/>
  <c r="D8" i="22"/>
  <c r="G8" i="22"/>
  <c r="D7" i="22"/>
  <c r="G7" i="22"/>
  <c r="D6" i="22"/>
  <c r="G6" i="22"/>
  <c r="D5" i="22"/>
  <c r="G5" i="22"/>
  <c r="D4" i="22"/>
  <c r="G4" i="22"/>
  <c r="D3" i="22"/>
  <c r="G3" i="22"/>
  <c r="D2" i="22"/>
  <c r="D41" i="22" s="1"/>
  <c r="C44" i="23"/>
  <c r="F41" i="23"/>
  <c r="C41" i="23"/>
  <c r="E40" i="23"/>
  <c r="D40" i="23"/>
  <c r="G40" i="23"/>
  <c r="E39" i="23"/>
  <c r="D39" i="23"/>
  <c r="G39" i="23"/>
  <c r="E38" i="23"/>
  <c r="D38" i="23"/>
  <c r="G38" i="23"/>
  <c r="E37" i="23"/>
  <c r="D37" i="23"/>
  <c r="G37" i="23"/>
  <c r="E36" i="23"/>
  <c r="E41" i="23" s="1"/>
  <c r="D36" i="23"/>
  <c r="G36" i="23"/>
  <c r="D35" i="23"/>
  <c r="G35" i="23"/>
  <c r="D34" i="23"/>
  <c r="G34" i="23"/>
  <c r="D33" i="23"/>
  <c r="G33" i="23"/>
  <c r="D32" i="23"/>
  <c r="G32" i="23"/>
  <c r="D31" i="23"/>
  <c r="G31" i="23"/>
  <c r="D30" i="23"/>
  <c r="G30" i="23"/>
  <c r="D29" i="23"/>
  <c r="G29" i="23"/>
  <c r="D28" i="23"/>
  <c r="G28" i="23"/>
  <c r="D27" i="23"/>
  <c r="G27" i="23"/>
  <c r="D26" i="23"/>
  <c r="G26" i="23"/>
  <c r="D25" i="23"/>
  <c r="G25" i="23"/>
  <c r="D24" i="23"/>
  <c r="G24" i="23"/>
  <c r="D23" i="23"/>
  <c r="G23" i="23"/>
  <c r="D22" i="23"/>
  <c r="G22" i="23"/>
  <c r="D21" i="23"/>
  <c r="G21" i="23"/>
  <c r="D20" i="23"/>
  <c r="G20" i="23"/>
  <c r="D19" i="23"/>
  <c r="G19" i="23"/>
  <c r="D18" i="23"/>
  <c r="G18" i="23"/>
  <c r="D17" i="23"/>
  <c r="G17" i="23"/>
  <c r="D16" i="23"/>
  <c r="G16" i="23"/>
  <c r="D15" i="23"/>
  <c r="G15" i="23"/>
  <c r="D14" i="23"/>
  <c r="G14" i="23"/>
  <c r="D13" i="23"/>
  <c r="G13" i="23"/>
  <c r="D12" i="23"/>
  <c r="G12" i="23"/>
  <c r="D11" i="23"/>
  <c r="G11" i="23"/>
  <c r="D10" i="23"/>
  <c r="G10" i="23"/>
  <c r="D9" i="23"/>
  <c r="G9" i="23"/>
  <c r="D8" i="23"/>
  <c r="G8" i="23"/>
  <c r="D7" i="23"/>
  <c r="G7" i="23"/>
  <c r="D6" i="23"/>
  <c r="G6" i="23"/>
  <c r="D5" i="23"/>
  <c r="G5" i="23"/>
  <c r="D4" i="23"/>
  <c r="G4" i="23"/>
  <c r="D3" i="23"/>
  <c r="G3" i="23"/>
  <c r="D2" i="23"/>
  <c r="D41" i="23" s="1"/>
  <c r="C44" i="24"/>
  <c r="F41" i="24"/>
  <c r="C41" i="24"/>
  <c r="E40" i="24"/>
  <c r="D40" i="24"/>
  <c r="G40" i="24"/>
  <c r="E39" i="24"/>
  <c r="D39" i="24"/>
  <c r="G39" i="24"/>
  <c r="E38" i="24"/>
  <c r="D38" i="24"/>
  <c r="G38" i="24"/>
  <c r="E37" i="24"/>
  <c r="D37" i="24"/>
  <c r="G37" i="24"/>
  <c r="E36" i="24"/>
  <c r="E41" i="24" s="1"/>
  <c r="D36" i="24"/>
  <c r="G36" i="24"/>
  <c r="D35" i="24"/>
  <c r="G35" i="24"/>
  <c r="D34" i="24"/>
  <c r="G34" i="24"/>
  <c r="D33" i="24"/>
  <c r="G33" i="24"/>
  <c r="D32" i="24"/>
  <c r="G32" i="24"/>
  <c r="D31" i="24"/>
  <c r="G31" i="24"/>
  <c r="D30" i="24"/>
  <c r="G30" i="24"/>
  <c r="D29" i="24"/>
  <c r="G29" i="24"/>
  <c r="D28" i="24"/>
  <c r="G28" i="24"/>
  <c r="D27" i="24"/>
  <c r="G27" i="24"/>
  <c r="D26" i="24"/>
  <c r="G26" i="24"/>
  <c r="D25" i="24"/>
  <c r="G25" i="24"/>
  <c r="D24" i="24"/>
  <c r="G24" i="24"/>
  <c r="D23" i="24"/>
  <c r="G23" i="24"/>
  <c r="D22" i="24"/>
  <c r="G22" i="24"/>
  <c r="D21" i="24"/>
  <c r="G21" i="24"/>
  <c r="D20" i="24"/>
  <c r="G20" i="24"/>
  <c r="D19" i="24"/>
  <c r="G19" i="24"/>
  <c r="D18" i="24"/>
  <c r="G18" i="24"/>
  <c r="D17" i="24"/>
  <c r="G17" i="24"/>
  <c r="D16" i="24"/>
  <c r="G16" i="24"/>
  <c r="D15" i="24"/>
  <c r="G15" i="24"/>
  <c r="D14" i="24"/>
  <c r="G14" i="24"/>
  <c r="D13" i="24"/>
  <c r="G13" i="24"/>
  <c r="D12" i="24"/>
  <c r="G12" i="24"/>
  <c r="D11" i="24"/>
  <c r="G11" i="24"/>
  <c r="D10" i="24"/>
  <c r="G10" i="24"/>
  <c r="D9" i="24"/>
  <c r="G9" i="24"/>
  <c r="D8" i="24"/>
  <c r="G8" i="24"/>
  <c r="D7" i="24"/>
  <c r="G7" i="24"/>
  <c r="D6" i="24"/>
  <c r="G6" i="24"/>
  <c r="D5" i="24"/>
  <c r="G5" i="24"/>
  <c r="D4" i="24"/>
  <c r="G4" i="24"/>
  <c r="D3" i="24"/>
  <c r="G3" i="24"/>
  <c r="D2" i="24"/>
  <c r="D41" i="24" s="1"/>
  <c r="C44" i="25"/>
  <c r="F41" i="25"/>
  <c r="C41" i="25"/>
  <c r="E40" i="25"/>
  <c r="D40" i="25"/>
  <c r="G40" i="25"/>
  <c r="E39" i="25"/>
  <c r="D39" i="25"/>
  <c r="G39" i="25"/>
  <c r="E38" i="25"/>
  <c r="D38" i="25"/>
  <c r="G38" i="25"/>
  <c r="E37" i="25"/>
  <c r="D37" i="25"/>
  <c r="G37" i="25"/>
  <c r="E36" i="25"/>
  <c r="E41" i="25" s="1"/>
  <c r="D36" i="25"/>
  <c r="G36" i="25"/>
  <c r="D35" i="25"/>
  <c r="G35" i="25"/>
  <c r="D34" i="25"/>
  <c r="G34" i="25"/>
  <c r="D33" i="25"/>
  <c r="G33" i="25"/>
  <c r="D32" i="25"/>
  <c r="G32" i="25"/>
  <c r="D31" i="25"/>
  <c r="G31" i="25"/>
  <c r="D30" i="25"/>
  <c r="G30" i="25"/>
  <c r="D29" i="25"/>
  <c r="G29" i="25"/>
  <c r="D28" i="25"/>
  <c r="G28" i="25"/>
  <c r="D27" i="25"/>
  <c r="G27" i="25"/>
  <c r="D26" i="25"/>
  <c r="G26" i="25"/>
  <c r="D25" i="25"/>
  <c r="G25" i="25"/>
  <c r="D24" i="25"/>
  <c r="G24" i="25"/>
  <c r="D23" i="25"/>
  <c r="G23" i="25"/>
  <c r="D22" i="25"/>
  <c r="G22" i="25"/>
  <c r="D21" i="25"/>
  <c r="G21" i="25"/>
  <c r="D20" i="25"/>
  <c r="G20" i="25"/>
  <c r="D19" i="25"/>
  <c r="G19" i="25"/>
  <c r="D18" i="25"/>
  <c r="G18" i="25"/>
  <c r="D17" i="25"/>
  <c r="G17" i="25"/>
  <c r="D16" i="25"/>
  <c r="G16" i="25"/>
  <c r="D15" i="25"/>
  <c r="G15" i="25"/>
  <c r="D14" i="25"/>
  <c r="G14" i="25"/>
  <c r="D13" i="25"/>
  <c r="G13" i="25"/>
  <c r="D12" i="25"/>
  <c r="G12" i="25"/>
  <c r="D11" i="25"/>
  <c r="G11" i="25"/>
  <c r="D10" i="25"/>
  <c r="G10" i="25"/>
  <c r="D9" i="25"/>
  <c r="G9" i="25"/>
  <c r="D8" i="25"/>
  <c r="G8" i="25"/>
  <c r="D7" i="25"/>
  <c r="G7" i="25"/>
  <c r="D6" i="25"/>
  <c r="G6" i="25"/>
  <c r="D5" i="25"/>
  <c r="G5" i="25"/>
  <c r="D4" i="25"/>
  <c r="G4" i="25"/>
  <c r="D3" i="25"/>
  <c r="G3" i="25"/>
  <c r="D2" i="25"/>
  <c r="D41" i="25" s="1"/>
  <c r="C44" i="26"/>
  <c r="F41" i="26"/>
  <c r="C41" i="26"/>
  <c r="E40" i="26"/>
  <c r="D40" i="26"/>
  <c r="G40" i="26"/>
  <c r="E39" i="26"/>
  <c r="D39" i="26"/>
  <c r="G39" i="26"/>
  <c r="E38" i="26"/>
  <c r="D38" i="26"/>
  <c r="G38" i="26"/>
  <c r="E37" i="26"/>
  <c r="D37" i="26"/>
  <c r="G37" i="26"/>
  <c r="E36" i="26"/>
  <c r="E41" i="26" s="1"/>
  <c r="D36" i="26"/>
  <c r="G36" i="26"/>
  <c r="D35" i="26"/>
  <c r="G35" i="26"/>
  <c r="D34" i="26"/>
  <c r="G34" i="26"/>
  <c r="D33" i="26"/>
  <c r="G33" i="26"/>
  <c r="D32" i="26"/>
  <c r="G32" i="26"/>
  <c r="D31" i="26"/>
  <c r="G31" i="26"/>
  <c r="D30" i="26"/>
  <c r="G30" i="26"/>
  <c r="D29" i="26"/>
  <c r="G29" i="26"/>
  <c r="D28" i="26"/>
  <c r="G28" i="26"/>
  <c r="D27" i="26"/>
  <c r="G27" i="26"/>
  <c r="D26" i="26"/>
  <c r="G26" i="26"/>
  <c r="D25" i="26"/>
  <c r="G25" i="26"/>
  <c r="D24" i="26"/>
  <c r="G24" i="26"/>
  <c r="D23" i="26"/>
  <c r="G23" i="26"/>
  <c r="D22" i="26"/>
  <c r="G22" i="26"/>
  <c r="D21" i="26"/>
  <c r="G21" i="26"/>
  <c r="D20" i="26"/>
  <c r="G20" i="26"/>
  <c r="D19" i="26"/>
  <c r="G19" i="26"/>
  <c r="D18" i="26"/>
  <c r="G18" i="26"/>
  <c r="D17" i="26"/>
  <c r="G17" i="26"/>
  <c r="D16" i="26"/>
  <c r="G16" i="26"/>
  <c r="D15" i="26"/>
  <c r="G15" i="26"/>
  <c r="D14" i="26"/>
  <c r="G14" i="26"/>
  <c r="D13" i="26"/>
  <c r="G13" i="26"/>
  <c r="D12" i="26"/>
  <c r="G12" i="26"/>
  <c r="D11" i="26"/>
  <c r="G11" i="26"/>
  <c r="D10" i="26"/>
  <c r="G10" i="26"/>
  <c r="D9" i="26"/>
  <c r="G9" i="26"/>
  <c r="D8" i="26"/>
  <c r="G8" i="26"/>
  <c r="D7" i="26"/>
  <c r="G7" i="26"/>
  <c r="D6" i="26"/>
  <c r="G6" i="26"/>
  <c r="D5" i="26"/>
  <c r="G5" i="26"/>
  <c r="D4" i="26"/>
  <c r="G4" i="26"/>
  <c r="D3" i="26"/>
  <c r="G3" i="26"/>
  <c r="D2" i="26"/>
  <c r="D41" i="26" s="1"/>
  <c r="C44" i="27"/>
  <c r="F41" i="27"/>
  <c r="C41" i="27"/>
  <c r="E40" i="27"/>
  <c r="D40" i="27"/>
  <c r="G40" i="27"/>
  <c r="E39" i="27"/>
  <c r="D39" i="27"/>
  <c r="G39" i="27"/>
  <c r="E38" i="27"/>
  <c r="D38" i="27"/>
  <c r="G38" i="27"/>
  <c r="E37" i="27"/>
  <c r="D37" i="27"/>
  <c r="G37" i="27"/>
  <c r="E36" i="27"/>
  <c r="E41" i="27" s="1"/>
  <c r="D36" i="27"/>
  <c r="G36" i="27"/>
  <c r="D35" i="27"/>
  <c r="G35" i="27"/>
  <c r="D34" i="27"/>
  <c r="G34" i="27"/>
  <c r="D33" i="27"/>
  <c r="G33" i="27"/>
  <c r="D32" i="27"/>
  <c r="G32" i="27"/>
  <c r="D31" i="27"/>
  <c r="G31" i="27"/>
  <c r="D30" i="27"/>
  <c r="G30" i="27"/>
  <c r="D29" i="27"/>
  <c r="G29" i="27"/>
  <c r="D28" i="27"/>
  <c r="G28" i="27"/>
  <c r="D27" i="27"/>
  <c r="G27" i="27"/>
  <c r="D26" i="27"/>
  <c r="G26" i="27"/>
  <c r="D25" i="27"/>
  <c r="G25" i="27"/>
  <c r="D24" i="27"/>
  <c r="G24" i="27"/>
  <c r="D23" i="27"/>
  <c r="G23" i="27"/>
  <c r="D22" i="27"/>
  <c r="G22" i="27"/>
  <c r="D21" i="27"/>
  <c r="G21" i="27"/>
  <c r="D20" i="27"/>
  <c r="G20" i="27"/>
  <c r="D19" i="27"/>
  <c r="G19" i="27"/>
  <c r="D18" i="27"/>
  <c r="G18" i="27"/>
  <c r="D17" i="27"/>
  <c r="G17" i="27"/>
  <c r="D16" i="27"/>
  <c r="G16" i="27"/>
  <c r="D15" i="27"/>
  <c r="G15" i="27"/>
  <c r="D14" i="27"/>
  <c r="G14" i="27"/>
  <c r="D13" i="27"/>
  <c r="G13" i="27"/>
  <c r="D12" i="27"/>
  <c r="G12" i="27"/>
  <c r="D11" i="27"/>
  <c r="G11" i="27"/>
  <c r="D10" i="27"/>
  <c r="G10" i="27"/>
  <c r="D9" i="27"/>
  <c r="G9" i="27"/>
  <c r="D8" i="27"/>
  <c r="G8" i="27"/>
  <c r="D7" i="27"/>
  <c r="G7" i="27"/>
  <c r="D6" i="27"/>
  <c r="G6" i="27"/>
  <c r="D5" i="27"/>
  <c r="G5" i="27"/>
  <c r="D4" i="27"/>
  <c r="G4" i="27"/>
  <c r="D3" i="27"/>
  <c r="G3" i="27"/>
  <c r="D2" i="27"/>
  <c r="D41" i="27" s="1"/>
  <c r="C44" i="28"/>
  <c r="F41" i="28"/>
  <c r="C41" i="28"/>
  <c r="E40" i="28"/>
  <c r="D40" i="28"/>
  <c r="G40" i="28"/>
  <c r="E39" i="28"/>
  <c r="D39" i="28"/>
  <c r="G39" i="28"/>
  <c r="E38" i="28"/>
  <c r="D38" i="28"/>
  <c r="G38" i="28"/>
  <c r="E37" i="28"/>
  <c r="D37" i="28"/>
  <c r="G37" i="28"/>
  <c r="E36" i="28"/>
  <c r="E41" i="28" s="1"/>
  <c r="D36" i="28"/>
  <c r="G36" i="28"/>
  <c r="D35" i="28"/>
  <c r="G35" i="28"/>
  <c r="D34" i="28"/>
  <c r="G34" i="28"/>
  <c r="D33" i="28"/>
  <c r="G33" i="28"/>
  <c r="D32" i="28"/>
  <c r="G32" i="28"/>
  <c r="D31" i="28"/>
  <c r="G31" i="28"/>
  <c r="D30" i="28"/>
  <c r="G30" i="28"/>
  <c r="D29" i="28"/>
  <c r="G29" i="28"/>
  <c r="D28" i="28"/>
  <c r="G28" i="28"/>
  <c r="D27" i="28"/>
  <c r="G27" i="28"/>
  <c r="D26" i="28"/>
  <c r="G26" i="28"/>
  <c r="D25" i="28"/>
  <c r="G25" i="28"/>
  <c r="D24" i="28"/>
  <c r="G24" i="28"/>
  <c r="D23" i="28"/>
  <c r="G23" i="28"/>
  <c r="D22" i="28"/>
  <c r="G22" i="28"/>
  <c r="D21" i="28"/>
  <c r="G21" i="28"/>
  <c r="D20" i="28"/>
  <c r="G20" i="28"/>
  <c r="D19" i="28"/>
  <c r="G19" i="28"/>
  <c r="D18" i="28"/>
  <c r="G18" i="28"/>
  <c r="D17" i="28"/>
  <c r="G17" i="28"/>
  <c r="D16" i="28"/>
  <c r="G16" i="28"/>
  <c r="D15" i="28"/>
  <c r="G15" i="28"/>
  <c r="D14" i="28"/>
  <c r="G14" i="28"/>
  <c r="D13" i="28"/>
  <c r="G13" i="28"/>
  <c r="D12" i="28"/>
  <c r="G12" i="28"/>
  <c r="D11" i="28"/>
  <c r="G11" i="28"/>
  <c r="D10" i="28"/>
  <c r="G10" i="28"/>
  <c r="D9" i="28"/>
  <c r="G9" i="28"/>
  <c r="D8" i="28"/>
  <c r="G8" i="28"/>
  <c r="D7" i="28"/>
  <c r="G7" i="28"/>
  <c r="D6" i="28"/>
  <c r="G6" i="28"/>
  <c r="D5" i="28"/>
  <c r="G5" i="28"/>
  <c r="D4" i="28"/>
  <c r="G4" i="28"/>
  <c r="D3" i="28"/>
  <c r="G3" i="28"/>
  <c r="D2" i="28"/>
  <c r="D41" i="28" s="1"/>
  <c r="C44" i="29"/>
  <c r="F41" i="29"/>
  <c r="C41" i="29"/>
  <c r="E40" i="29"/>
  <c r="D40" i="29"/>
  <c r="G40" i="29"/>
  <c r="E39" i="29"/>
  <c r="D39" i="29"/>
  <c r="G39" i="29"/>
  <c r="E38" i="29"/>
  <c r="D38" i="29"/>
  <c r="G38" i="29"/>
  <c r="E37" i="29"/>
  <c r="D37" i="29"/>
  <c r="G37" i="29"/>
  <c r="E36" i="29"/>
  <c r="E41" i="29" s="1"/>
  <c r="D36" i="29"/>
  <c r="G36" i="29"/>
  <c r="D35" i="29"/>
  <c r="G35" i="29"/>
  <c r="D34" i="29"/>
  <c r="G34" i="29"/>
  <c r="D33" i="29"/>
  <c r="G33" i="29"/>
  <c r="D32" i="29"/>
  <c r="G32" i="29"/>
  <c r="D31" i="29"/>
  <c r="G31" i="29"/>
  <c r="D30" i="29"/>
  <c r="G30" i="29"/>
  <c r="D29" i="29"/>
  <c r="G29" i="29"/>
  <c r="D28" i="29"/>
  <c r="G28" i="29"/>
  <c r="D27" i="29"/>
  <c r="G27" i="29"/>
  <c r="D26" i="29"/>
  <c r="G26" i="29"/>
  <c r="D25" i="29"/>
  <c r="G25" i="29"/>
  <c r="D24" i="29"/>
  <c r="G24" i="29"/>
  <c r="D23" i="29"/>
  <c r="G23" i="29"/>
  <c r="D22" i="29"/>
  <c r="G22" i="29"/>
  <c r="D21" i="29"/>
  <c r="G21" i="29"/>
  <c r="D20" i="29"/>
  <c r="G20" i="29"/>
  <c r="D19" i="29"/>
  <c r="G19" i="29"/>
  <c r="D18" i="29"/>
  <c r="G18" i="29"/>
  <c r="D17" i="29"/>
  <c r="G17" i="29"/>
  <c r="D16" i="29"/>
  <c r="G16" i="29"/>
  <c r="D15" i="29"/>
  <c r="G15" i="29"/>
  <c r="D14" i="29"/>
  <c r="G14" i="29"/>
  <c r="D13" i="29"/>
  <c r="G13" i="29"/>
  <c r="D12" i="29"/>
  <c r="G12" i="29"/>
  <c r="D11" i="29"/>
  <c r="G11" i="29"/>
  <c r="D10" i="29"/>
  <c r="G10" i="29"/>
  <c r="D9" i="29"/>
  <c r="G9" i="29"/>
  <c r="D8" i="29"/>
  <c r="G8" i="29"/>
  <c r="D7" i="29"/>
  <c r="G7" i="29"/>
  <c r="D6" i="29"/>
  <c r="G6" i="29"/>
  <c r="D5" i="29"/>
  <c r="G5" i="29"/>
  <c r="D4" i="29"/>
  <c r="G4" i="29"/>
  <c r="D3" i="29"/>
  <c r="G3" i="29"/>
  <c r="D2" i="29"/>
  <c r="D41" i="29" s="1"/>
  <c r="C44" i="30"/>
  <c r="F41" i="30"/>
  <c r="C41" i="30"/>
  <c r="E40" i="30"/>
  <c r="D40" i="30"/>
  <c r="G40" i="30"/>
  <c r="E39" i="30"/>
  <c r="D39" i="30"/>
  <c r="G39" i="30"/>
  <c r="E38" i="30"/>
  <c r="D38" i="30"/>
  <c r="G38" i="30"/>
  <c r="E37" i="30"/>
  <c r="D37" i="30"/>
  <c r="G37" i="30"/>
  <c r="E36" i="30"/>
  <c r="E41" i="30" s="1"/>
  <c r="D36" i="30"/>
  <c r="G36" i="30"/>
  <c r="D35" i="30"/>
  <c r="G35" i="30"/>
  <c r="D34" i="30"/>
  <c r="G34" i="30"/>
  <c r="D33" i="30"/>
  <c r="G33" i="30"/>
  <c r="D32" i="30"/>
  <c r="G32" i="30"/>
  <c r="D31" i="30"/>
  <c r="G31" i="30"/>
  <c r="D30" i="30"/>
  <c r="G30" i="30"/>
  <c r="D29" i="30"/>
  <c r="G29" i="30"/>
  <c r="D28" i="30"/>
  <c r="G28" i="30"/>
  <c r="D27" i="30"/>
  <c r="G27" i="30"/>
  <c r="D26" i="30"/>
  <c r="G26" i="30"/>
  <c r="D25" i="30"/>
  <c r="G25" i="30"/>
  <c r="D24" i="30"/>
  <c r="G24" i="30"/>
  <c r="D23" i="30"/>
  <c r="G23" i="30"/>
  <c r="D22" i="30"/>
  <c r="G22" i="30"/>
  <c r="D21" i="30"/>
  <c r="G21" i="30"/>
  <c r="D20" i="30"/>
  <c r="G20" i="30"/>
  <c r="D19" i="30"/>
  <c r="G19" i="30"/>
  <c r="D18" i="30"/>
  <c r="G18" i="30"/>
  <c r="D17" i="30"/>
  <c r="G17" i="30"/>
  <c r="D16" i="30"/>
  <c r="G16" i="30"/>
  <c r="D15" i="30"/>
  <c r="G15" i="30"/>
  <c r="D14" i="30"/>
  <c r="G14" i="30"/>
  <c r="D13" i="30"/>
  <c r="G13" i="30"/>
  <c r="D12" i="30"/>
  <c r="G12" i="30"/>
  <c r="D11" i="30"/>
  <c r="G11" i="30"/>
  <c r="D10" i="30"/>
  <c r="G10" i="30"/>
  <c r="D9" i="30"/>
  <c r="G9" i="30"/>
  <c r="D8" i="30"/>
  <c r="G8" i="30"/>
  <c r="D7" i="30"/>
  <c r="G7" i="30"/>
  <c r="D6" i="30"/>
  <c r="G6" i="30"/>
  <c r="D5" i="30"/>
  <c r="G5" i="30"/>
  <c r="D4" i="30"/>
  <c r="G4" i="30"/>
  <c r="D3" i="30"/>
  <c r="G3" i="30"/>
  <c r="D2" i="30"/>
  <c r="D41" i="30" s="1"/>
  <c r="C44" i="31"/>
  <c r="F41" i="31"/>
  <c r="C41" i="31"/>
  <c r="E40" i="31"/>
  <c r="D40" i="31"/>
  <c r="G40" i="31"/>
  <c r="E39" i="31"/>
  <c r="D39" i="31"/>
  <c r="G39" i="31"/>
  <c r="E38" i="31"/>
  <c r="D38" i="31"/>
  <c r="G38" i="31"/>
  <c r="E37" i="31"/>
  <c r="D37" i="31"/>
  <c r="G37" i="31"/>
  <c r="E36" i="31"/>
  <c r="E41" i="31" s="1"/>
  <c r="D36" i="31"/>
  <c r="G36" i="31"/>
  <c r="D35" i="31"/>
  <c r="G35" i="31"/>
  <c r="D34" i="31"/>
  <c r="G34" i="31"/>
  <c r="D33" i="31"/>
  <c r="G33" i="31"/>
  <c r="D32" i="31"/>
  <c r="G32" i="31"/>
  <c r="D31" i="31"/>
  <c r="G31" i="31"/>
  <c r="D30" i="31"/>
  <c r="G30" i="31"/>
  <c r="D29" i="31"/>
  <c r="G29" i="31"/>
  <c r="D28" i="31"/>
  <c r="G28" i="31"/>
  <c r="D27" i="31"/>
  <c r="G27" i="31"/>
  <c r="D26" i="31"/>
  <c r="G26" i="31"/>
  <c r="D25" i="31"/>
  <c r="G25" i="31"/>
  <c r="D24" i="31"/>
  <c r="G24" i="31"/>
  <c r="D23" i="31"/>
  <c r="G23" i="31"/>
  <c r="D22" i="31"/>
  <c r="G22" i="31"/>
  <c r="D21" i="31"/>
  <c r="G21" i="31"/>
  <c r="D20" i="31"/>
  <c r="G20" i="31"/>
  <c r="D19" i="31"/>
  <c r="G19" i="31"/>
  <c r="D18" i="31"/>
  <c r="G18" i="31"/>
  <c r="D17" i="31"/>
  <c r="G17" i="31"/>
  <c r="D16" i="31"/>
  <c r="G16" i="31"/>
  <c r="D15" i="31"/>
  <c r="G15" i="31"/>
  <c r="D14" i="31"/>
  <c r="G14" i="31"/>
  <c r="D13" i="31"/>
  <c r="G13" i="31"/>
  <c r="D12" i="31"/>
  <c r="G12" i="31"/>
  <c r="D11" i="31"/>
  <c r="G11" i="31"/>
  <c r="D10" i="31"/>
  <c r="G10" i="31"/>
  <c r="D9" i="31"/>
  <c r="G9" i="31"/>
  <c r="D8" i="31"/>
  <c r="G8" i="31"/>
  <c r="D7" i="31"/>
  <c r="G7" i="31"/>
  <c r="D6" i="31"/>
  <c r="G6" i="31"/>
  <c r="D5" i="31"/>
  <c r="G5" i="31"/>
  <c r="D4" i="31"/>
  <c r="G4" i="31"/>
  <c r="D3" i="31"/>
  <c r="G3" i="31"/>
  <c r="D2" i="31"/>
  <c r="D41" i="31" s="1"/>
  <c r="C44" i="18"/>
  <c r="F41" i="18"/>
  <c r="C41" i="18"/>
  <c r="E40" i="18"/>
  <c r="D40" i="18"/>
  <c r="G40" i="18"/>
  <c r="E39" i="18"/>
  <c r="D39" i="18"/>
  <c r="G39" i="18"/>
  <c r="E38" i="18"/>
  <c r="D38" i="18"/>
  <c r="G38" i="18"/>
  <c r="E37" i="18"/>
  <c r="D37" i="18"/>
  <c r="G37" i="18"/>
  <c r="E36" i="18"/>
  <c r="E41" i="18" s="1"/>
  <c r="D36" i="18"/>
  <c r="G36" i="18"/>
  <c r="D35" i="18"/>
  <c r="G35" i="18"/>
  <c r="D34" i="18"/>
  <c r="G34" i="18"/>
  <c r="D33" i="18"/>
  <c r="G33" i="18"/>
  <c r="D32" i="18"/>
  <c r="G32" i="18"/>
  <c r="D31" i="18"/>
  <c r="G31" i="18"/>
  <c r="D30" i="18"/>
  <c r="G30" i="18"/>
  <c r="D29" i="18"/>
  <c r="G29" i="18"/>
  <c r="D28" i="18"/>
  <c r="G28" i="18"/>
  <c r="D27" i="18"/>
  <c r="G27" i="18"/>
  <c r="D26" i="18"/>
  <c r="G26" i="18"/>
  <c r="D25" i="18"/>
  <c r="G25" i="18"/>
  <c r="D24" i="18"/>
  <c r="G24" i="18"/>
  <c r="D23" i="18"/>
  <c r="G23" i="18"/>
  <c r="D22" i="18"/>
  <c r="G22" i="18"/>
  <c r="D21" i="18"/>
  <c r="G21" i="18"/>
  <c r="D20" i="18"/>
  <c r="G20" i="18"/>
  <c r="D19" i="18"/>
  <c r="G19" i="18"/>
  <c r="D18" i="18"/>
  <c r="G18" i="18"/>
  <c r="D17" i="18"/>
  <c r="G17" i="18"/>
  <c r="D16" i="18"/>
  <c r="G16" i="18"/>
  <c r="D15" i="18"/>
  <c r="G15" i="18"/>
  <c r="D14" i="18"/>
  <c r="G14" i="18"/>
  <c r="D13" i="18"/>
  <c r="G13" i="18"/>
  <c r="D12" i="18"/>
  <c r="G12" i="18"/>
  <c r="D11" i="18"/>
  <c r="G11" i="18"/>
  <c r="D10" i="18"/>
  <c r="G10" i="18"/>
  <c r="D9" i="18"/>
  <c r="G9" i="18"/>
  <c r="D8" i="18"/>
  <c r="G8" i="18"/>
  <c r="D7" i="18"/>
  <c r="G7" i="18"/>
  <c r="D6" i="18"/>
  <c r="G6" i="18"/>
  <c r="D5" i="18"/>
  <c r="G5" i="18"/>
  <c r="D4" i="18"/>
  <c r="G4" i="18"/>
  <c r="D3" i="18"/>
  <c r="G3" i="18"/>
  <c r="D2" i="18"/>
  <c r="D41" i="18" s="1"/>
  <c r="B2" i="17"/>
  <c r="D2" i="17"/>
  <c r="G2" i="17"/>
  <c r="H2" i="17"/>
  <c r="I2" i="17"/>
  <c r="J2" i="17"/>
  <c r="B3" i="17"/>
  <c r="D3" i="17"/>
  <c r="G3" i="17"/>
  <c r="H3" i="17"/>
  <c r="I3" i="17"/>
  <c r="J3" i="17"/>
  <c r="B4" i="17"/>
  <c r="D4" i="17"/>
  <c r="G4" i="17"/>
  <c r="H4" i="17"/>
  <c r="I4" i="17"/>
  <c r="J4" i="17"/>
  <c r="B5" i="17"/>
  <c r="D5" i="17"/>
  <c r="G5" i="17"/>
  <c r="H5" i="17"/>
  <c r="I5" i="17"/>
  <c r="J5" i="17"/>
  <c r="B6" i="17"/>
  <c r="D6" i="17"/>
  <c r="G6" i="17"/>
  <c r="H6" i="17"/>
  <c r="I6" i="17"/>
  <c r="J6" i="17"/>
  <c r="B7" i="17"/>
  <c r="D7" i="17"/>
  <c r="G7" i="17"/>
  <c r="H7" i="17"/>
  <c r="I7" i="17"/>
  <c r="J7" i="17"/>
  <c r="B8" i="17"/>
  <c r="D8" i="17"/>
  <c r="G8" i="17"/>
  <c r="H8" i="17"/>
  <c r="I8" i="17"/>
  <c r="J8" i="17"/>
  <c r="B9" i="17"/>
  <c r="D9" i="17"/>
  <c r="G9" i="17"/>
  <c r="H9" i="17"/>
  <c r="I9" i="17"/>
  <c r="J9" i="17"/>
  <c r="B10" i="17"/>
  <c r="D10" i="17"/>
  <c r="G10" i="17"/>
  <c r="H10" i="17"/>
  <c r="I10" i="17"/>
  <c r="J10" i="17"/>
  <c r="B11" i="17"/>
  <c r="D11" i="17"/>
  <c r="G11" i="17"/>
  <c r="H11" i="17"/>
  <c r="I11" i="17"/>
  <c r="J11" i="17"/>
  <c r="B12" i="17"/>
  <c r="D12" i="17"/>
  <c r="G12" i="17"/>
  <c r="H12" i="17"/>
  <c r="I12" i="17"/>
  <c r="J12" i="17"/>
  <c r="B13" i="17"/>
  <c r="D13" i="17"/>
  <c r="G13" i="17"/>
  <c r="H13" i="17"/>
  <c r="I13" i="17"/>
  <c r="J13" i="17"/>
  <c r="B14" i="17"/>
  <c r="D14" i="17"/>
  <c r="G14" i="17"/>
  <c r="H14" i="17"/>
  <c r="I14" i="17"/>
  <c r="J14" i="17"/>
  <c r="B15" i="17"/>
  <c r="D15" i="17"/>
  <c r="G15" i="17"/>
  <c r="H15" i="17"/>
  <c r="I15" i="17"/>
  <c r="J15" i="17"/>
  <c r="B16" i="17"/>
  <c r="D16" i="17"/>
  <c r="G16" i="17"/>
  <c r="H16" i="17"/>
  <c r="I16" i="17"/>
  <c r="J16" i="17"/>
  <c r="B17" i="17"/>
  <c r="D17" i="17"/>
  <c r="G17" i="17"/>
  <c r="H17" i="17"/>
  <c r="I17" i="17"/>
  <c r="J17" i="17"/>
  <c r="B18" i="17"/>
  <c r="D18" i="17"/>
  <c r="G18" i="17"/>
  <c r="H18" i="17"/>
  <c r="I18" i="17"/>
  <c r="J18" i="17"/>
  <c r="B19" i="17"/>
  <c r="D19" i="17"/>
  <c r="G19" i="17"/>
  <c r="H19" i="17"/>
  <c r="I19" i="17"/>
  <c r="J19" i="17"/>
  <c r="B20" i="17"/>
  <c r="D20" i="17"/>
  <c r="G20" i="17"/>
  <c r="H20" i="17"/>
  <c r="I20" i="17"/>
  <c r="J20" i="17"/>
  <c r="B21" i="17"/>
  <c r="D21" i="17"/>
  <c r="G21" i="17"/>
  <c r="H21" i="17"/>
  <c r="I21" i="17"/>
  <c r="J21" i="17"/>
  <c r="B22" i="17"/>
  <c r="D22" i="17"/>
  <c r="G22" i="17"/>
  <c r="H22" i="17"/>
  <c r="I22" i="17"/>
  <c r="J22" i="17"/>
  <c r="B23" i="17"/>
  <c r="D23" i="17"/>
  <c r="G23" i="17"/>
  <c r="H23" i="17"/>
  <c r="I23" i="17"/>
  <c r="J23" i="17"/>
  <c r="B24" i="17"/>
  <c r="D24" i="17"/>
  <c r="G24" i="17"/>
  <c r="H24" i="17"/>
  <c r="I24" i="17"/>
  <c r="J24" i="17"/>
  <c r="D25" i="17"/>
  <c r="B26" i="17"/>
  <c r="D26" i="17"/>
  <c r="G26" i="17"/>
  <c r="H26" i="17"/>
  <c r="I26" i="17"/>
  <c r="J26" i="17"/>
  <c r="D27" i="17"/>
  <c r="G27" i="17"/>
  <c r="H27" i="17"/>
  <c r="I27" i="17"/>
  <c r="J27" i="17"/>
  <c r="B28" i="17"/>
  <c r="D28" i="17"/>
  <c r="G28" i="17"/>
  <c r="H28" i="17"/>
  <c r="I28" i="17"/>
  <c r="J28" i="17"/>
  <c r="B29" i="17"/>
  <c r="D29" i="17"/>
  <c r="G29" i="17"/>
  <c r="H29" i="17"/>
  <c r="I29" i="17"/>
  <c r="J29" i="17"/>
  <c r="B30" i="17"/>
  <c r="D30" i="17"/>
  <c r="G30" i="17"/>
  <c r="H30" i="17"/>
  <c r="I30" i="17"/>
  <c r="J30" i="17"/>
  <c r="D31" i="17"/>
  <c r="G31" i="17"/>
  <c r="H31" i="17"/>
  <c r="I31" i="17"/>
  <c r="J31" i="17"/>
  <c r="B32" i="17"/>
  <c r="D32" i="17"/>
  <c r="G32" i="17"/>
  <c r="H32" i="17"/>
  <c r="I32" i="17"/>
  <c r="J32" i="17"/>
  <c r="B33" i="17"/>
  <c r="D33" i="17"/>
  <c r="G33" i="17"/>
  <c r="H33" i="17"/>
  <c r="I33" i="17"/>
  <c r="J33" i="17"/>
  <c r="B34" i="17"/>
  <c r="D34" i="17"/>
  <c r="G34" i="17"/>
  <c r="H34" i="17"/>
  <c r="I34" i="17"/>
  <c r="J34" i="17"/>
  <c r="B35" i="17"/>
  <c r="D35" i="17"/>
  <c r="G35" i="17"/>
  <c r="H35" i="17"/>
  <c r="I35" i="17"/>
  <c r="J35" i="17"/>
  <c r="B36" i="17"/>
  <c r="D36" i="17"/>
  <c r="E36" i="17"/>
  <c r="G36" i="17"/>
  <c r="H36" i="17"/>
  <c r="I36" i="17"/>
  <c r="J36" i="17"/>
  <c r="B37" i="17"/>
  <c r="D37" i="17"/>
  <c r="E37" i="17"/>
  <c r="G37" i="17"/>
  <c r="H37" i="17"/>
  <c r="I37" i="17"/>
  <c r="J37" i="17"/>
  <c r="B38" i="17"/>
  <c r="D38" i="17"/>
  <c r="E38" i="17"/>
  <c r="G38" i="17"/>
  <c r="H38" i="17"/>
  <c r="I38" i="17"/>
  <c r="J38" i="17"/>
  <c r="B39" i="17"/>
  <c r="D39" i="17"/>
  <c r="E39" i="17"/>
  <c r="G39" i="17"/>
  <c r="H39" i="17"/>
  <c r="I39" i="17"/>
  <c r="J39" i="17"/>
  <c r="B40" i="17"/>
  <c r="D40" i="17"/>
  <c r="E40" i="17"/>
  <c r="G40" i="17"/>
  <c r="H40" i="17"/>
  <c r="I40" i="17"/>
  <c r="J40" i="17"/>
  <c r="C41" i="17"/>
  <c r="D41" i="17"/>
  <c r="E41" i="17"/>
  <c r="F41" i="17"/>
  <c r="C44" i="17"/>
  <c r="C44" i="16"/>
  <c r="F41" i="16"/>
  <c r="C41" i="16"/>
  <c r="E40" i="16"/>
  <c r="D40" i="16"/>
  <c r="E39" i="16"/>
  <c r="D39" i="16"/>
  <c r="E38" i="16"/>
  <c r="D38" i="16"/>
  <c r="E37" i="16"/>
  <c r="D37" i="16"/>
  <c r="E36" i="16"/>
  <c r="E41" i="16" s="1"/>
  <c r="D36" i="16"/>
  <c r="D35" i="16"/>
  <c r="D34" i="16"/>
  <c r="D33" i="16"/>
  <c r="D32" i="16"/>
  <c r="D31" i="16"/>
  <c r="D30" i="16"/>
  <c r="D29" i="16"/>
  <c r="D28" i="16"/>
  <c r="D27" i="16"/>
  <c r="D26" i="16"/>
  <c r="D25" i="16"/>
  <c r="B25" i="17" s="1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D2" i="16"/>
  <c r="D41" i="16" s="1"/>
  <c r="C44" i="15"/>
  <c r="F41" i="15"/>
  <c r="C41" i="15"/>
  <c r="E40" i="15"/>
  <c r="D40" i="15"/>
  <c r="B40" i="16" s="1"/>
  <c r="G40" i="16" s="1"/>
  <c r="E39" i="15"/>
  <c r="D39" i="15"/>
  <c r="B39" i="16" s="1"/>
  <c r="G39" i="16" s="1"/>
  <c r="E38" i="15"/>
  <c r="D38" i="15"/>
  <c r="B38" i="16" s="1"/>
  <c r="G38" i="16" s="1"/>
  <c r="E37" i="15"/>
  <c r="D37" i="15"/>
  <c r="B37" i="16" s="1"/>
  <c r="G37" i="16" s="1"/>
  <c r="E36" i="15"/>
  <c r="E41" i="15" s="1"/>
  <c r="D36" i="15"/>
  <c r="B36" i="16" s="1"/>
  <c r="G36" i="16" s="1"/>
  <c r="D35" i="15"/>
  <c r="B35" i="16" s="1"/>
  <c r="G35" i="16" s="1"/>
  <c r="D34" i="15"/>
  <c r="B34" i="16" s="1"/>
  <c r="G34" i="16" s="1"/>
  <c r="D33" i="15"/>
  <c r="B33" i="16" s="1"/>
  <c r="G33" i="16" s="1"/>
  <c r="D32" i="15"/>
  <c r="B32" i="16" s="1"/>
  <c r="G32" i="16" s="1"/>
  <c r="D31" i="15"/>
  <c r="G31" i="16" s="1"/>
  <c r="D30" i="15"/>
  <c r="B30" i="16" s="1"/>
  <c r="G30" i="16" s="1"/>
  <c r="D29" i="15"/>
  <c r="B29" i="16" s="1"/>
  <c r="G29" i="16" s="1"/>
  <c r="D28" i="15"/>
  <c r="B28" i="16" s="1"/>
  <c r="G28" i="16" s="1"/>
  <c r="D27" i="15"/>
  <c r="G27" i="16" s="1"/>
  <c r="D26" i="15"/>
  <c r="B26" i="16" s="1"/>
  <c r="G26" i="16" s="1"/>
  <c r="D25" i="15"/>
  <c r="B25" i="16" s="1"/>
  <c r="G25" i="16" s="1"/>
  <c r="D24" i="15"/>
  <c r="B24" i="16" s="1"/>
  <c r="G24" i="16" s="1"/>
  <c r="D23" i="15"/>
  <c r="B23" i="16" s="1"/>
  <c r="G23" i="16" s="1"/>
  <c r="D22" i="15"/>
  <c r="B22" i="16" s="1"/>
  <c r="G22" i="16" s="1"/>
  <c r="D21" i="15"/>
  <c r="B21" i="16" s="1"/>
  <c r="G21" i="16" s="1"/>
  <c r="D20" i="15"/>
  <c r="B20" i="16" s="1"/>
  <c r="G20" i="16" s="1"/>
  <c r="D19" i="15"/>
  <c r="B19" i="16" s="1"/>
  <c r="G19" i="16" s="1"/>
  <c r="D18" i="15"/>
  <c r="B18" i="16" s="1"/>
  <c r="G18" i="16" s="1"/>
  <c r="D17" i="15"/>
  <c r="B17" i="16" s="1"/>
  <c r="G17" i="16" s="1"/>
  <c r="D16" i="15"/>
  <c r="B16" i="16" s="1"/>
  <c r="G16" i="16" s="1"/>
  <c r="D15" i="15"/>
  <c r="B15" i="16" s="1"/>
  <c r="G15" i="16" s="1"/>
  <c r="D14" i="15"/>
  <c r="B14" i="16" s="1"/>
  <c r="G14" i="16" s="1"/>
  <c r="D13" i="15"/>
  <c r="B13" i="16" s="1"/>
  <c r="G13" i="16" s="1"/>
  <c r="D12" i="15"/>
  <c r="B12" i="16" s="1"/>
  <c r="G12" i="16" s="1"/>
  <c r="D11" i="15"/>
  <c r="B11" i="16" s="1"/>
  <c r="G11" i="16" s="1"/>
  <c r="D10" i="15"/>
  <c r="B10" i="16" s="1"/>
  <c r="G10" i="16" s="1"/>
  <c r="D9" i="15"/>
  <c r="B9" i="16" s="1"/>
  <c r="G9" i="16" s="1"/>
  <c r="D8" i="15"/>
  <c r="B8" i="16" s="1"/>
  <c r="G8" i="16" s="1"/>
  <c r="D7" i="15"/>
  <c r="B7" i="16" s="1"/>
  <c r="G7" i="16" s="1"/>
  <c r="D6" i="15"/>
  <c r="B6" i="16" s="1"/>
  <c r="G6" i="16" s="1"/>
  <c r="D5" i="15"/>
  <c r="B5" i="16" s="1"/>
  <c r="G5" i="16" s="1"/>
  <c r="D4" i="15"/>
  <c r="B4" i="16" s="1"/>
  <c r="G4" i="16" s="1"/>
  <c r="D3" i="15"/>
  <c r="B3" i="16" s="1"/>
  <c r="G3" i="16" s="1"/>
  <c r="D2" i="15"/>
  <c r="C44" i="14"/>
  <c r="F41" i="14"/>
  <c r="C41" i="14"/>
  <c r="E40" i="14"/>
  <c r="D40" i="14"/>
  <c r="B40" i="15" s="1"/>
  <c r="G40" i="15" s="1"/>
  <c r="E39" i="14"/>
  <c r="D39" i="14"/>
  <c r="B39" i="15" s="1"/>
  <c r="G39" i="15" s="1"/>
  <c r="E38" i="14"/>
  <c r="D38" i="14"/>
  <c r="B38" i="15" s="1"/>
  <c r="G38" i="15" s="1"/>
  <c r="E37" i="14"/>
  <c r="D37" i="14"/>
  <c r="B37" i="15" s="1"/>
  <c r="G37" i="15" s="1"/>
  <c r="E36" i="14"/>
  <c r="E41" i="14" s="1"/>
  <c r="D36" i="14"/>
  <c r="B36" i="15" s="1"/>
  <c r="G36" i="15" s="1"/>
  <c r="D35" i="14"/>
  <c r="B35" i="15" s="1"/>
  <c r="G35" i="15" s="1"/>
  <c r="D34" i="14"/>
  <c r="B34" i="15" s="1"/>
  <c r="G34" i="15" s="1"/>
  <c r="D33" i="14"/>
  <c r="B33" i="15" s="1"/>
  <c r="G33" i="15" s="1"/>
  <c r="D32" i="14"/>
  <c r="B32" i="15" s="1"/>
  <c r="G32" i="15" s="1"/>
  <c r="D31" i="14"/>
  <c r="G31" i="15" s="1"/>
  <c r="D30" i="14"/>
  <c r="B30" i="15" s="1"/>
  <c r="G30" i="15" s="1"/>
  <c r="D29" i="14"/>
  <c r="B29" i="15" s="1"/>
  <c r="G29" i="15" s="1"/>
  <c r="D28" i="14"/>
  <c r="B28" i="15" s="1"/>
  <c r="G28" i="15" s="1"/>
  <c r="D27" i="14"/>
  <c r="G27" i="15" s="1"/>
  <c r="D26" i="14"/>
  <c r="B26" i="15" s="1"/>
  <c r="G26" i="15" s="1"/>
  <c r="D25" i="14"/>
  <c r="B25" i="15" s="1"/>
  <c r="G25" i="15" s="1"/>
  <c r="D24" i="14"/>
  <c r="B24" i="15" s="1"/>
  <c r="G24" i="15" s="1"/>
  <c r="D23" i="14"/>
  <c r="B23" i="15" s="1"/>
  <c r="G23" i="15" s="1"/>
  <c r="D22" i="14"/>
  <c r="B22" i="15" s="1"/>
  <c r="G22" i="15" s="1"/>
  <c r="D21" i="14"/>
  <c r="B21" i="15" s="1"/>
  <c r="G21" i="15" s="1"/>
  <c r="D20" i="14"/>
  <c r="B20" i="15" s="1"/>
  <c r="G20" i="15" s="1"/>
  <c r="D19" i="14"/>
  <c r="B19" i="15" s="1"/>
  <c r="G19" i="15" s="1"/>
  <c r="D18" i="14"/>
  <c r="B18" i="15" s="1"/>
  <c r="G18" i="15" s="1"/>
  <c r="D17" i="14"/>
  <c r="B17" i="15" s="1"/>
  <c r="G17" i="15" s="1"/>
  <c r="D16" i="14"/>
  <c r="B16" i="15" s="1"/>
  <c r="G16" i="15" s="1"/>
  <c r="D15" i="14"/>
  <c r="B15" i="15" s="1"/>
  <c r="G15" i="15" s="1"/>
  <c r="D14" i="14"/>
  <c r="B14" i="15" s="1"/>
  <c r="G14" i="15" s="1"/>
  <c r="D13" i="14"/>
  <c r="B13" i="15" s="1"/>
  <c r="G13" i="15" s="1"/>
  <c r="D12" i="14"/>
  <c r="B12" i="15" s="1"/>
  <c r="G12" i="15" s="1"/>
  <c r="D11" i="14"/>
  <c r="B11" i="15" s="1"/>
  <c r="G11" i="15" s="1"/>
  <c r="D10" i="14"/>
  <c r="B10" i="15" s="1"/>
  <c r="G10" i="15" s="1"/>
  <c r="D9" i="14"/>
  <c r="B9" i="15" s="1"/>
  <c r="G9" i="15" s="1"/>
  <c r="D8" i="14"/>
  <c r="B8" i="15" s="1"/>
  <c r="G8" i="15" s="1"/>
  <c r="D7" i="14"/>
  <c r="B7" i="15" s="1"/>
  <c r="G7" i="15" s="1"/>
  <c r="D6" i="14"/>
  <c r="B6" i="15" s="1"/>
  <c r="G6" i="15" s="1"/>
  <c r="D5" i="14"/>
  <c r="B5" i="15" s="1"/>
  <c r="G5" i="15" s="1"/>
  <c r="D4" i="14"/>
  <c r="B4" i="15" s="1"/>
  <c r="G4" i="15" s="1"/>
  <c r="D3" i="14"/>
  <c r="B3" i="15" s="1"/>
  <c r="G3" i="15" s="1"/>
  <c r="D2" i="14"/>
  <c r="C44" i="13"/>
  <c r="F41" i="13"/>
  <c r="C41" i="13"/>
  <c r="E40" i="13"/>
  <c r="D40" i="13"/>
  <c r="B40" i="14" s="1"/>
  <c r="G40" i="14" s="1"/>
  <c r="E39" i="13"/>
  <c r="D39" i="13"/>
  <c r="B39" i="14" s="1"/>
  <c r="G39" i="14" s="1"/>
  <c r="E38" i="13"/>
  <c r="D38" i="13"/>
  <c r="B38" i="14" s="1"/>
  <c r="G38" i="14" s="1"/>
  <c r="E37" i="13"/>
  <c r="D37" i="13"/>
  <c r="B37" i="14" s="1"/>
  <c r="G37" i="14" s="1"/>
  <c r="E36" i="13"/>
  <c r="E41" i="13" s="1"/>
  <c r="D36" i="13"/>
  <c r="B36" i="14" s="1"/>
  <c r="G36" i="14" s="1"/>
  <c r="D35" i="13"/>
  <c r="B35" i="14" s="1"/>
  <c r="G35" i="14" s="1"/>
  <c r="D34" i="13"/>
  <c r="B34" i="14" s="1"/>
  <c r="G34" i="14" s="1"/>
  <c r="D33" i="13"/>
  <c r="B33" i="14" s="1"/>
  <c r="G33" i="14" s="1"/>
  <c r="D32" i="13"/>
  <c r="B32" i="14" s="1"/>
  <c r="G32" i="14" s="1"/>
  <c r="D31" i="13"/>
  <c r="G31" i="14" s="1"/>
  <c r="D30" i="13"/>
  <c r="B30" i="14" s="1"/>
  <c r="G30" i="14" s="1"/>
  <c r="D29" i="13"/>
  <c r="B29" i="14" s="1"/>
  <c r="G29" i="14" s="1"/>
  <c r="D28" i="13"/>
  <c r="B28" i="14" s="1"/>
  <c r="G28" i="14" s="1"/>
  <c r="D27" i="13"/>
  <c r="G27" i="14" s="1"/>
  <c r="D26" i="13"/>
  <c r="B26" i="14" s="1"/>
  <c r="G26" i="14" s="1"/>
  <c r="D25" i="13"/>
  <c r="B25" i="14" s="1"/>
  <c r="G25" i="14" s="1"/>
  <c r="D24" i="13"/>
  <c r="B24" i="14" s="1"/>
  <c r="G24" i="14" s="1"/>
  <c r="D23" i="13"/>
  <c r="B23" i="14" s="1"/>
  <c r="G23" i="14" s="1"/>
  <c r="D22" i="13"/>
  <c r="B22" i="14" s="1"/>
  <c r="G22" i="14" s="1"/>
  <c r="D21" i="13"/>
  <c r="B21" i="14" s="1"/>
  <c r="G21" i="14" s="1"/>
  <c r="D20" i="13"/>
  <c r="B20" i="14" s="1"/>
  <c r="G20" i="14" s="1"/>
  <c r="D19" i="13"/>
  <c r="B19" i="14" s="1"/>
  <c r="G19" i="14" s="1"/>
  <c r="D18" i="13"/>
  <c r="B18" i="14" s="1"/>
  <c r="G18" i="14" s="1"/>
  <c r="D17" i="13"/>
  <c r="B17" i="14" s="1"/>
  <c r="G17" i="14" s="1"/>
  <c r="D16" i="13"/>
  <c r="B16" i="14" s="1"/>
  <c r="G16" i="14" s="1"/>
  <c r="D15" i="13"/>
  <c r="B15" i="14" s="1"/>
  <c r="G15" i="14" s="1"/>
  <c r="D14" i="13"/>
  <c r="B14" i="14" s="1"/>
  <c r="G14" i="14" s="1"/>
  <c r="D13" i="13"/>
  <c r="B13" i="14" s="1"/>
  <c r="G13" i="14" s="1"/>
  <c r="D12" i="13"/>
  <c r="B12" i="14" s="1"/>
  <c r="G12" i="14" s="1"/>
  <c r="D11" i="13"/>
  <c r="B11" i="14" s="1"/>
  <c r="G11" i="14" s="1"/>
  <c r="D10" i="13"/>
  <c r="B10" i="14" s="1"/>
  <c r="G10" i="14" s="1"/>
  <c r="D9" i="13"/>
  <c r="B9" i="14" s="1"/>
  <c r="G9" i="14" s="1"/>
  <c r="D8" i="13"/>
  <c r="B8" i="14" s="1"/>
  <c r="G8" i="14" s="1"/>
  <c r="D7" i="13"/>
  <c r="B7" i="14" s="1"/>
  <c r="G7" i="14" s="1"/>
  <c r="D6" i="13"/>
  <c r="B6" i="14" s="1"/>
  <c r="G6" i="14" s="1"/>
  <c r="D5" i="13"/>
  <c r="B5" i="14" s="1"/>
  <c r="G5" i="14" s="1"/>
  <c r="D4" i="13"/>
  <c r="B4" i="14" s="1"/>
  <c r="G4" i="14" s="1"/>
  <c r="D3" i="13"/>
  <c r="B3" i="14" s="1"/>
  <c r="G3" i="14" s="1"/>
  <c r="D2" i="13"/>
  <c r="C44" i="12"/>
  <c r="F41" i="12"/>
  <c r="C41" i="12"/>
  <c r="E40" i="12"/>
  <c r="D40" i="12"/>
  <c r="B40" i="13" s="1"/>
  <c r="G40" i="13" s="1"/>
  <c r="E39" i="12"/>
  <c r="D39" i="12"/>
  <c r="B39" i="13" s="1"/>
  <c r="G39" i="13" s="1"/>
  <c r="E38" i="12"/>
  <c r="D38" i="12"/>
  <c r="B38" i="13" s="1"/>
  <c r="G38" i="13" s="1"/>
  <c r="E37" i="12"/>
  <c r="D37" i="12"/>
  <c r="B37" i="13" s="1"/>
  <c r="G37" i="13" s="1"/>
  <c r="E36" i="12"/>
  <c r="E41" i="12" s="1"/>
  <c r="D36" i="12"/>
  <c r="B36" i="13" s="1"/>
  <c r="G36" i="13" s="1"/>
  <c r="D35" i="12"/>
  <c r="B35" i="13" s="1"/>
  <c r="G35" i="13" s="1"/>
  <c r="D34" i="12"/>
  <c r="B34" i="13" s="1"/>
  <c r="G34" i="13" s="1"/>
  <c r="D33" i="12"/>
  <c r="B33" i="13" s="1"/>
  <c r="G33" i="13" s="1"/>
  <c r="D32" i="12"/>
  <c r="B32" i="13" s="1"/>
  <c r="G32" i="13" s="1"/>
  <c r="D31" i="12"/>
  <c r="G31" i="13" s="1"/>
  <c r="D30" i="12"/>
  <c r="B30" i="13" s="1"/>
  <c r="G30" i="13" s="1"/>
  <c r="D29" i="12"/>
  <c r="B29" i="13" s="1"/>
  <c r="G29" i="13" s="1"/>
  <c r="D28" i="12"/>
  <c r="B28" i="13" s="1"/>
  <c r="G28" i="13" s="1"/>
  <c r="D27" i="12"/>
  <c r="G27" i="13" s="1"/>
  <c r="D26" i="12"/>
  <c r="B26" i="13" s="1"/>
  <c r="G26" i="13" s="1"/>
  <c r="D25" i="12"/>
  <c r="B25" i="13" s="1"/>
  <c r="G25" i="13" s="1"/>
  <c r="D24" i="12"/>
  <c r="B24" i="13" s="1"/>
  <c r="G24" i="13" s="1"/>
  <c r="D23" i="12"/>
  <c r="B23" i="13" s="1"/>
  <c r="G23" i="13" s="1"/>
  <c r="D22" i="12"/>
  <c r="B22" i="13" s="1"/>
  <c r="G22" i="13" s="1"/>
  <c r="D21" i="12"/>
  <c r="B21" i="13" s="1"/>
  <c r="G21" i="13" s="1"/>
  <c r="D20" i="12"/>
  <c r="B20" i="13" s="1"/>
  <c r="G20" i="13" s="1"/>
  <c r="D19" i="12"/>
  <c r="B19" i="13" s="1"/>
  <c r="G19" i="13" s="1"/>
  <c r="D18" i="12"/>
  <c r="B18" i="13" s="1"/>
  <c r="G18" i="13" s="1"/>
  <c r="D17" i="12"/>
  <c r="B17" i="13" s="1"/>
  <c r="G17" i="13" s="1"/>
  <c r="D16" i="12"/>
  <c r="B16" i="13" s="1"/>
  <c r="G16" i="13" s="1"/>
  <c r="D15" i="12"/>
  <c r="B15" i="13" s="1"/>
  <c r="G15" i="13" s="1"/>
  <c r="D14" i="12"/>
  <c r="B14" i="13" s="1"/>
  <c r="G14" i="13" s="1"/>
  <c r="D13" i="12"/>
  <c r="B13" i="13" s="1"/>
  <c r="G13" i="13" s="1"/>
  <c r="D12" i="12"/>
  <c r="B12" i="13" s="1"/>
  <c r="G12" i="13" s="1"/>
  <c r="D11" i="12"/>
  <c r="B11" i="13" s="1"/>
  <c r="G11" i="13" s="1"/>
  <c r="D10" i="12"/>
  <c r="B10" i="13" s="1"/>
  <c r="G10" i="13" s="1"/>
  <c r="D9" i="12"/>
  <c r="B9" i="13" s="1"/>
  <c r="G9" i="13" s="1"/>
  <c r="D8" i="12"/>
  <c r="B8" i="13" s="1"/>
  <c r="G8" i="13" s="1"/>
  <c r="D7" i="12"/>
  <c r="B7" i="13" s="1"/>
  <c r="G7" i="13" s="1"/>
  <c r="D6" i="12"/>
  <c r="B6" i="13" s="1"/>
  <c r="G6" i="13" s="1"/>
  <c r="D5" i="12"/>
  <c r="B5" i="13" s="1"/>
  <c r="G5" i="13" s="1"/>
  <c r="D4" i="12"/>
  <c r="B4" i="13" s="1"/>
  <c r="G4" i="13" s="1"/>
  <c r="D3" i="12"/>
  <c r="B3" i="13" s="1"/>
  <c r="G3" i="13" s="1"/>
  <c r="D2" i="12"/>
  <c r="C44" i="11"/>
  <c r="F41" i="11"/>
  <c r="C41" i="11"/>
  <c r="E40" i="11"/>
  <c r="D40" i="11"/>
  <c r="B40" i="12" s="1"/>
  <c r="G40" i="12" s="1"/>
  <c r="E39" i="11"/>
  <c r="D39" i="11"/>
  <c r="B39" i="12" s="1"/>
  <c r="G39" i="12" s="1"/>
  <c r="E38" i="11"/>
  <c r="D38" i="11"/>
  <c r="B38" i="12" s="1"/>
  <c r="G38" i="12" s="1"/>
  <c r="E37" i="11"/>
  <c r="D37" i="11"/>
  <c r="B37" i="12" s="1"/>
  <c r="G37" i="12" s="1"/>
  <c r="E36" i="11"/>
  <c r="E41" i="11" s="1"/>
  <c r="D36" i="11"/>
  <c r="B36" i="12" s="1"/>
  <c r="G36" i="12" s="1"/>
  <c r="D35" i="11"/>
  <c r="B35" i="12" s="1"/>
  <c r="G35" i="12" s="1"/>
  <c r="D34" i="11"/>
  <c r="B34" i="12" s="1"/>
  <c r="G34" i="12" s="1"/>
  <c r="D33" i="11"/>
  <c r="B33" i="12" s="1"/>
  <c r="G33" i="12" s="1"/>
  <c r="D32" i="11"/>
  <c r="B32" i="12" s="1"/>
  <c r="G32" i="12" s="1"/>
  <c r="D31" i="11"/>
  <c r="G31" i="12" s="1"/>
  <c r="D30" i="11"/>
  <c r="B30" i="12" s="1"/>
  <c r="G30" i="12" s="1"/>
  <c r="D29" i="11"/>
  <c r="B29" i="12" s="1"/>
  <c r="G29" i="12" s="1"/>
  <c r="D28" i="11"/>
  <c r="B28" i="12" s="1"/>
  <c r="G28" i="12" s="1"/>
  <c r="D27" i="11"/>
  <c r="G27" i="12" s="1"/>
  <c r="D26" i="11"/>
  <c r="B26" i="12" s="1"/>
  <c r="G26" i="12" s="1"/>
  <c r="D25" i="11"/>
  <c r="B25" i="12" s="1"/>
  <c r="G25" i="12" s="1"/>
  <c r="D24" i="11"/>
  <c r="B24" i="12" s="1"/>
  <c r="G24" i="12" s="1"/>
  <c r="D23" i="11"/>
  <c r="B23" i="12" s="1"/>
  <c r="G23" i="12" s="1"/>
  <c r="D22" i="11"/>
  <c r="B22" i="12" s="1"/>
  <c r="G22" i="12" s="1"/>
  <c r="D21" i="11"/>
  <c r="B21" i="12" s="1"/>
  <c r="G21" i="12" s="1"/>
  <c r="D20" i="11"/>
  <c r="B20" i="12" s="1"/>
  <c r="G20" i="12" s="1"/>
  <c r="D19" i="11"/>
  <c r="B19" i="12" s="1"/>
  <c r="G19" i="12" s="1"/>
  <c r="D18" i="11"/>
  <c r="B18" i="12" s="1"/>
  <c r="G18" i="12" s="1"/>
  <c r="D17" i="11"/>
  <c r="B17" i="12" s="1"/>
  <c r="G17" i="12" s="1"/>
  <c r="D16" i="11"/>
  <c r="B16" i="12" s="1"/>
  <c r="G16" i="12" s="1"/>
  <c r="D15" i="11"/>
  <c r="B15" i="12" s="1"/>
  <c r="G15" i="12" s="1"/>
  <c r="D14" i="11"/>
  <c r="B14" i="12" s="1"/>
  <c r="G14" i="12" s="1"/>
  <c r="D13" i="11"/>
  <c r="B13" i="12" s="1"/>
  <c r="G13" i="12" s="1"/>
  <c r="D12" i="11"/>
  <c r="B12" i="12" s="1"/>
  <c r="G12" i="12" s="1"/>
  <c r="D11" i="11"/>
  <c r="B11" i="12" s="1"/>
  <c r="G11" i="12" s="1"/>
  <c r="D10" i="11"/>
  <c r="B10" i="12" s="1"/>
  <c r="G10" i="12" s="1"/>
  <c r="D9" i="11"/>
  <c r="B9" i="12" s="1"/>
  <c r="G9" i="12" s="1"/>
  <c r="D8" i="11"/>
  <c r="B8" i="12" s="1"/>
  <c r="G8" i="12" s="1"/>
  <c r="D7" i="11"/>
  <c r="B7" i="12" s="1"/>
  <c r="G7" i="12" s="1"/>
  <c r="D6" i="11"/>
  <c r="B6" i="12" s="1"/>
  <c r="G6" i="12" s="1"/>
  <c r="D5" i="11"/>
  <c r="B5" i="12" s="1"/>
  <c r="G5" i="12" s="1"/>
  <c r="D4" i="11"/>
  <c r="B4" i="12" s="1"/>
  <c r="G4" i="12" s="1"/>
  <c r="D3" i="11"/>
  <c r="B3" i="12" s="1"/>
  <c r="G3" i="12" s="1"/>
  <c r="D2" i="11"/>
  <c r="C44" i="10"/>
  <c r="F41" i="10"/>
  <c r="C41" i="10"/>
  <c r="E40" i="10"/>
  <c r="D40" i="10"/>
  <c r="B40" i="11" s="1"/>
  <c r="G40" i="11" s="1"/>
  <c r="E39" i="10"/>
  <c r="D39" i="10"/>
  <c r="B39" i="11" s="1"/>
  <c r="G39" i="11" s="1"/>
  <c r="E38" i="10"/>
  <c r="D38" i="10"/>
  <c r="B38" i="11" s="1"/>
  <c r="G38" i="11" s="1"/>
  <c r="E37" i="10"/>
  <c r="D37" i="10"/>
  <c r="B37" i="11" s="1"/>
  <c r="G37" i="11" s="1"/>
  <c r="E36" i="10"/>
  <c r="E41" i="10" s="1"/>
  <c r="D36" i="10"/>
  <c r="B36" i="11" s="1"/>
  <c r="G36" i="11" s="1"/>
  <c r="D35" i="10"/>
  <c r="B35" i="11" s="1"/>
  <c r="G35" i="11" s="1"/>
  <c r="D34" i="10"/>
  <c r="B34" i="11" s="1"/>
  <c r="G34" i="11" s="1"/>
  <c r="D33" i="10"/>
  <c r="B33" i="11" s="1"/>
  <c r="G33" i="11" s="1"/>
  <c r="D32" i="10"/>
  <c r="B32" i="11" s="1"/>
  <c r="G32" i="11" s="1"/>
  <c r="D31" i="10"/>
  <c r="G31" i="11" s="1"/>
  <c r="D30" i="10"/>
  <c r="B30" i="11" s="1"/>
  <c r="G30" i="11" s="1"/>
  <c r="D29" i="10"/>
  <c r="B29" i="11" s="1"/>
  <c r="G29" i="11" s="1"/>
  <c r="D28" i="10"/>
  <c r="B28" i="11" s="1"/>
  <c r="G28" i="11" s="1"/>
  <c r="D27" i="10"/>
  <c r="G27" i="11" s="1"/>
  <c r="D26" i="10"/>
  <c r="B26" i="11" s="1"/>
  <c r="G26" i="11" s="1"/>
  <c r="D25" i="10"/>
  <c r="B25" i="11" s="1"/>
  <c r="G25" i="11" s="1"/>
  <c r="D24" i="10"/>
  <c r="B24" i="11" s="1"/>
  <c r="G24" i="11" s="1"/>
  <c r="D23" i="10"/>
  <c r="B23" i="11" s="1"/>
  <c r="G23" i="11" s="1"/>
  <c r="D22" i="10"/>
  <c r="B22" i="11" s="1"/>
  <c r="G22" i="11" s="1"/>
  <c r="D21" i="10"/>
  <c r="B21" i="11" s="1"/>
  <c r="G21" i="11" s="1"/>
  <c r="D20" i="10"/>
  <c r="B20" i="11" s="1"/>
  <c r="G20" i="11" s="1"/>
  <c r="D19" i="10"/>
  <c r="B19" i="11" s="1"/>
  <c r="G19" i="11" s="1"/>
  <c r="D18" i="10"/>
  <c r="B18" i="11" s="1"/>
  <c r="G18" i="11" s="1"/>
  <c r="D17" i="10"/>
  <c r="B17" i="11" s="1"/>
  <c r="G17" i="11" s="1"/>
  <c r="D16" i="10"/>
  <c r="B16" i="11" s="1"/>
  <c r="G16" i="11" s="1"/>
  <c r="D15" i="10"/>
  <c r="B15" i="11" s="1"/>
  <c r="G15" i="11" s="1"/>
  <c r="D14" i="10"/>
  <c r="B14" i="11" s="1"/>
  <c r="G14" i="11" s="1"/>
  <c r="D13" i="10"/>
  <c r="B13" i="11" s="1"/>
  <c r="G13" i="11" s="1"/>
  <c r="D12" i="10"/>
  <c r="B12" i="11" s="1"/>
  <c r="G12" i="11" s="1"/>
  <c r="D11" i="10"/>
  <c r="B11" i="11" s="1"/>
  <c r="G11" i="11" s="1"/>
  <c r="D10" i="10"/>
  <c r="B10" i="11" s="1"/>
  <c r="G10" i="11" s="1"/>
  <c r="D9" i="10"/>
  <c r="B9" i="11" s="1"/>
  <c r="G9" i="11" s="1"/>
  <c r="D8" i="10"/>
  <c r="B8" i="11" s="1"/>
  <c r="G8" i="11" s="1"/>
  <c r="D7" i="10"/>
  <c r="B7" i="11" s="1"/>
  <c r="G7" i="11" s="1"/>
  <c r="D6" i="10"/>
  <c r="B6" i="11" s="1"/>
  <c r="G6" i="11" s="1"/>
  <c r="D5" i="10"/>
  <c r="B5" i="11" s="1"/>
  <c r="G5" i="11" s="1"/>
  <c r="D4" i="10"/>
  <c r="B4" i="11" s="1"/>
  <c r="G4" i="11" s="1"/>
  <c r="D3" i="10"/>
  <c r="B3" i="11" s="1"/>
  <c r="G3" i="11" s="1"/>
  <c r="D2" i="10"/>
  <c r="C44" i="9"/>
  <c r="F41" i="9"/>
  <c r="C41" i="9"/>
  <c r="E40" i="9"/>
  <c r="D40" i="9"/>
  <c r="B40" i="10" s="1"/>
  <c r="G40" i="10" s="1"/>
  <c r="E39" i="9"/>
  <c r="D39" i="9"/>
  <c r="B39" i="10" s="1"/>
  <c r="G39" i="10" s="1"/>
  <c r="E38" i="9"/>
  <c r="D38" i="9"/>
  <c r="B38" i="10" s="1"/>
  <c r="G38" i="10" s="1"/>
  <c r="E37" i="9"/>
  <c r="D37" i="9"/>
  <c r="B37" i="10" s="1"/>
  <c r="G37" i="10" s="1"/>
  <c r="E36" i="9"/>
  <c r="E41" i="9" s="1"/>
  <c r="D36" i="9"/>
  <c r="B36" i="10" s="1"/>
  <c r="G36" i="10" s="1"/>
  <c r="D35" i="9"/>
  <c r="B35" i="10" s="1"/>
  <c r="G35" i="10" s="1"/>
  <c r="D34" i="9"/>
  <c r="B34" i="10" s="1"/>
  <c r="G34" i="10" s="1"/>
  <c r="D33" i="9"/>
  <c r="B33" i="10" s="1"/>
  <c r="G33" i="10" s="1"/>
  <c r="D32" i="9"/>
  <c r="B32" i="10" s="1"/>
  <c r="G32" i="10" s="1"/>
  <c r="D31" i="9"/>
  <c r="G31" i="10" s="1"/>
  <c r="D30" i="9"/>
  <c r="B30" i="10" s="1"/>
  <c r="G30" i="10" s="1"/>
  <c r="D29" i="9"/>
  <c r="B29" i="10" s="1"/>
  <c r="G29" i="10" s="1"/>
  <c r="D28" i="9"/>
  <c r="B28" i="10" s="1"/>
  <c r="G28" i="10" s="1"/>
  <c r="D27" i="9"/>
  <c r="G27" i="10" s="1"/>
  <c r="D26" i="9"/>
  <c r="B26" i="10" s="1"/>
  <c r="G26" i="10" s="1"/>
  <c r="D25" i="9"/>
  <c r="B25" i="10" s="1"/>
  <c r="G25" i="10" s="1"/>
  <c r="D24" i="9"/>
  <c r="B24" i="10" s="1"/>
  <c r="G24" i="10" s="1"/>
  <c r="B24" i="9"/>
  <c r="G24" i="9" s="1"/>
  <c r="D23" i="9"/>
  <c r="B23" i="10" s="1"/>
  <c r="G23" i="10" s="1"/>
  <c r="B23" i="9"/>
  <c r="G23" i="9" s="1"/>
  <c r="D22" i="9"/>
  <c r="B22" i="10" s="1"/>
  <c r="G22" i="10" s="1"/>
  <c r="D21" i="9"/>
  <c r="B21" i="10" s="1"/>
  <c r="G21" i="10" s="1"/>
  <c r="D20" i="9"/>
  <c r="B20" i="10" s="1"/>
  <c r="G20" i="10" s="1"/>
  <c r="D19" i="9"/>
  <c r="B19" i="10" s="1"/>
  <c r="G19" i="10" s="1"/>
  <c r="D18" i="9"/>
  <c r="B18" i="10" s="1"/>
  <c r="G18" i="10" s="1"/>
  <c r="D17" i="9"/>
  <c r="B17" i="10" s="1"/>
  <c r="G17" i="10" s="1"/>
  <c r="D16" i="9"/>
  <c r="B16" i="10" s="1"/>
  <c r="G16" i="10" s="1"/>
  <c r="D15" i="9"/>
  <c r="B15" i="10" s="1"/>
  <c r="G15" i="10" s="1"/>
  <c r="B15" i="9"/>
  <c r="G15" i="9" s="1"/>
  <c r="D14" i="9"/>
  <c r="B14" i="10" s="1"/>
  <c r="G14" i="10" s="1"/>
  <c r="D13" i="9"/>
  <c r="B13" i="10" s="1"/>
  <c r="G13" i="10" s="1"/>
  <c r="D12" i="9"/>
  <c r="B12" i="10" s="1"/>
  <c r="G12" i="10" s="1"/>
  <c r="D11" i="9"/>
  <c r="B11" i="10" s="1"/>
  <c r="G11" i="10" s="1"/>
  <c r="D10" i="9"/>
  <c r="B10" i="10" s="1"/>
  <c r="G10" i="10" s="1"/>
  <c r="D9" i="9"/>
  <c r="B9" i="10" s="1"/>
  <c r="G9" i="10" s="1"/>
  <c r="D8" i="9"/>
  <c r="B8" i="10" s="1"/>
  <c r="G8" i="10" s="1"/>
  <c r="D7" i="9"/>
  <c r="B7" i="10" s="1"/>
  <c r="G7" i="10" s="1"/>
  <c r="D6" i="9"/>
  <c r="B6" i="10" s="1"/>
  <c r="G6" i="10" s="1"/>
  <c r="D5" i="9"/>
  <c r="B5" i="10" s="1"/>
  <c r="G5" i="10" s="1"/>
  <c r="D4" i="9"/>
  <c r="B4" i="10" s="1"/>
  <c r="G4" i="10" s="1"/>
  <c r="D3" i="9"/>
  <c r="B3" i="10" s="1"/>
  <c r="G3" i="10" s="1"/>
  <c r="D2" i="9"/>
  <c r="C44" i="8"/>
  <c r="F41" i="8"/>
  <c r="C41" i="8"/>
  <c r="E40" i="8"/>
  <c r="D40" i="8"/>
  <c r="B40" i="9" s="1"/>
  <c r="G40" i="9" s="1"/>
  <c r="E39" i="8"/>
  <c r="D39" i="8"/>
  <c r="B39" i="9" s="1"/>
  <c r="G39" i="9" s="1"/>
  <c r="E38" i="8"/>
  <c r="D38" i="8"/>
  <c r="B38" i="9" s="1"/>
  <c r="G38" i="9" s="1"/>
  <c r="E37" i="8"/>
  <c r="D37" i="8"/>
  <c r="B37" i="9" s="1"/>
  <c r="G37" i="9" s="1"/>
  <c r="E36" i="8"/>
  <c r="E41" i="8" s="1"/>
  <c r="D36" i="8"/>
  <c r="B36" i="9" s="1"/>
  <c r="G36" i="9" s="1"/>
  <c r="D35" i="8"/>
  <c r="B35" i="9" s="1"/>
  <c r="G35" i="9" s="1"/>
  <c r="D34" i="8"/>
  <c r="B34" i="9" s="1"/>
  <c r="G34" i="9" s="1"/>
  <c r="D33" i="8"/>
  <c r="B33" i="9" s="1"/>
  <c r="G33" i="9" s="1"/>
  <c r="D32" i="8"/>
  <c r="B32" i="9" s="1"/>
  <c r="G32" i="9" s="1"/>
  <c r="D31" i="8"/>
  <c r="G31" i="9" s="1"/>
  <c r="D30" i="8"/>
  <c r="B30" i="9" s="1"/>
  <c r="G30" i="9" s="1"/>
  <c r="D29" i="8"/>
  <c r="B29" i="9" s="1"/>
  <c r="G29" i="9" s="1"/>
  <c r="D28" i="8"/>
  <c r="B28" i="9" s="1"/>
  <c r="G28" i="9" s="1"/>
  <c r="D27" i="8"/>
  <c r="G27" i="9" s="1"/>
  <c r="D26" i="8"/>
  <c r="B26" i="9" s="1"/>
  <c r="G26" i="9" s="1"/>
  <c r="D25" i="8"/>
  <c r="B25" i="9" s="1"/>
  <c r="G25" i="9" s="1"/>
  <c r="D22" i="8"/>
  <c r="B22" i="9" s="1"/>
  <c r="G22" i="9" s="1"/>
  <c r="D21" i="8"/>
  <c r="B21" i="9" s="1"/>
  <c r="G21" i="9" s="1"/>
  <c r="D20" i="8"/>
  <c r="B20" i="9" s="1"/>
  <c r="G20" i="9" s="1"/>
  <c r="D19" i="8"/>
  <c r="B19" i="9" s="1"/>
  <c r="G19" i="9" s="1"/>
  <c r="D18" i="8"/>
  <c r="B18" i="9" s="1"/>
  <c r="G18" i="9" s="1"/>
  <c r="D17" i="8"/>
  <c r="B17" i="9" s="1"/>
  <c r="G17" i="9" s="1"/>
  <c r="D16" i="8"/>
  <c r="B16" i="9" s="1"/>
  <c r="G16" i="9" s="1"/>
  <c r="D14" i="8"/>
  <c r="B14" i="9" s="1"/>
  <c r="G14" i="9" s="1"/>
  <c r="D13" i="8"/>
  <c r="B13" i="9" s="1"/>
  <c r="G13" i="9" s="1"/>
  <c r="D12" i="8"/>
  <c r="B12" i="9" s="1"/>
  <c r="G12" i="9" s="1"/>
  <c r="D11" i="8"/>
  <c r="B11" i="9" s="1"/>
  <c r="G11" i="9" s="1"/>
  <c r="D10" i="8"/>
  <c r="B10" i="9" s="1"/>
  <c r="G10" i="9" s="1"/>
  <c r="D9" i="8"/>
  <c r="B9" i="9" s="1"/>
  <c r="G9" i="9" s="1"/>
  <c r="D8" i="8"/>
  <c r="B8" i="9" s="1"/>
  <c r="G8" i="9" s="1"/>
  <c r="D7" i="8"/>
  <c r="B7" i="9" s="1"/>
  <c r="G7" i="9" s="1"/>
  <c r="D6" i="8"/>
  <c r="B6" i="9" s="1"/>
  <c r="G6" i="9" s="1"/>
  <c r="D5" i="8"/>
  <c r="B5" i="9" s="1"/>
  <c r="G5" i="9" s="1"/>
  <c r="D4" i="8"/>
  <c r="B4" i="9" s="1"/>
  <c r="G4" i="9" s="1"/>
  <c r="D3" i="8"/>
  <c r="B3" i="9" s="1"/>
  <c r="G3" i="9" s="1"/>
  <c r="D2" i="8"/>
  <c r="C44" i="7"/>
  <c r="F41" i="7"/>
  <c r="C41" i="7"/>
  <c r="E40" i="7"/>
  <c r="D40" i="7"/>
  <c r="B40" i="8" s="1"/>
  <c r="G40" i="8" s="1"/>
  <c r="E39" i="7"/>
  <c r="D39" i="7"/>
  <c r="B39" i="8" s="1"/>
  <c r="G39" i="8" s="1"/>
  <c r="E38" i="7"/>
  <c r="D38" i="7"/>
  <c r="B38" i="8" s="1"/>
  <c r="G38" i="8" s="1"/>
  <c r="E37" i="7"/>
  <c r="D37" i="7"/>
  <c r="E36" i="7"/>
  <c r="E41" i="7" s="1"/>
  <c r="D36" i="7"/>
  <c r="B36" i="8" s="1"/>
  <c r="G36" i="8" s="1"/>
  <c r="D35" i="7"/>
  <c r="B35" i="8" s="1"/>
  <c r="G35" i="8" s="1"/>
  <c r="D34" i="7"/>
  <c r="B34" i="8" s="1"/>
  <c r="G34" i="8" s="1"/>
  <c r="D33" i="7"/>
  <c r="B33" i="8" s="1"/>
  <c r="G33" i="8" s="1"/>
  <c r="D32" i="7"/>
  <c r="B32" i="8" s="1"/>
  <c r="G32" i="8" s="1"/>
  <c r="J31" i="7"/>
  <c r="I31" i="7"/>
  <c r="H31" i="7"/>
  <c r="D31" i="7"/>
  <c r="G31" i="8" s="1"/>
  <c r="J30" i="7"/>
  <c r="I30" i="7"/>
  <c r="H30" i="7"/>
  <c r="D30" i="7"/>
  <c r="B30" i="8" s="1"/>
  <c r="G30" i="8" s="1"/>
  <c r="B30" i="7"/>
  <c r="D29" i="7"/>
  <c r="B29" i="8" s="1"/>
  <c r="G29" i="8" s="1"/>
  <c r="D28" i="7"/>
  <c r="B28" i="8" s="1"/>
  <c r="G28" i="8" s="1"/>
  <c r="D27" i="7"/>
  <c r="G27" i="8" s="1"/>
  <c r="D26" i="7"/>
  <c r="B26" i="8" s="1"/>
  <c r="G26" i="8" s="1"/>
  <c r="D25" i="7"/>
  <c r="B25" i="8" s="1"/>
  <c r="G25" i="8" s="1"/>
  <c r="J24" i="7"/>
  <c r="I24" i="7"/>
  <c r="H24" i="7"/>
  <c r="D24" i="7"/>
  <c r="B24" i="8" s="1"/>
  <c r="G24" i="8" s="1"/>
  <c r="J23" i="7"/>
  <c r="I23" i="7"/>
  <c r="H23" i="7"/>
  <c r="D23" i="7"/>
  <c r="B23" i="8" s="1"/>
  <c r="G23" i="8" s="1"/>
  <c r="D22" i="7"/>
  <c r="B22" i="8" s="1"/>
  <c r="G22" i="8" s="1"/>
  <c r="D21" i="7"/>
  <c r="B21" i="8" s="1"/>
  <c r="G21" i="8" s="1"/>
  <c r="D20" i="7"/>
  <c r="B20" i="8" s="1"/>
  <c r="G20" i="8" s="1"/>
  <c r="D19" i="7"/>
  <c r="B19" i="8" s="1"/>
  <c r="G19" i="8" s="1"/>
  <c r="D18" i="7"/>
  <c r="B18" i="8" s="1"/>
  <c r="G18" i="8" s="1"/>
  <c r="D17" i="7"/>
  <c r="B17" i="8" s="1"/>
  <c r="G17" i="8" s="1"/>
  <c r="D16" i="7"/>
  <c r="B16" i="8" s="1"/>
  <c r="G16" i="8" s="1"/>
  <c r="D15" i="7"/>
  <c r="B15" i="8" s="1"/>
  <c r="G15" i="8" s="1"/>
  <c r="D14" i="7"/>
  <c r="B14" i="8" s="1"/>
  <c r="G14" i="8" s="1"/>
  <c r="D13" i="7"/>
  <c r="B13" i="8" s="1"/>
  <c r="G13" i="8" s="1"/>
  <c r="D12" i="7"/>
  <c r="B12" i="8" s="1"/>
  <c r="G12" i="8" s="1"/>
  <c r="D11" i="7"/>
  <c r="B11" i="8" s="1"/>
  <c r="G11" i="8" s="1"/>
  <c r="D10" i="7"/>
  <c r="B10" i="8" s="1"/>
  <c r="G10" i="8" s="1"/>
  <c r="D9" i="7"/>
  <c r="B9" i="8" s="1"/>
  <c r="G9" i="8" s="1"/>
  <c r="D8" i="7"/>
  <c r="B8" i="8" s="1"/>
  <c r="G8" i="8" s="1"/>
  <c r="D7" i="7"/>
  <c r="B7" i="8" s="1"/>
  <c r="G7" i="8" s="1"/>
  <c r="D6" i="7"/>
  <c r="B6" i="8" s="1"/>
  <c r="G6" i="8" s="1"/>
  <c r="D5" i="7"/>
  <c r="B5" i="8" s="1"/>
  <c r="G5" i="8" s="1"/>
  <c r="D4" i="7"/>
  <c r="B4" i="8" s="1"/>
  <c r="G4" i="8" s="1"/>
  <c r="D3" i="7"/>
  <c r="B3" i="8" s="1"/>
  <c r="G3" i="8" s="1"/>
  <c r="D2" i="7"/>
  <c r="C42" i="6"/>
  <c r="F39" i="6"/>
  <c r="C39" i="6"/>
  <c r="E38" i="6"/>
  <c r="D38" i="6"/>
  <c r="B40" i="7" s="1"/>
  <c r="G40" i="7" s="1"/>
  <c r="E37" i="6"/>
  <c r="D37" i="6"/>
  <c r="B39" i="7" s="1"/>
  <c r="G39" i="7" s="1"/>
  <c r="E36" i="6"/>
  <c r="D36" i="6"/>
  <c r="B38" i="7" s="1"/>
  <c r="G38" i="7" s="1"/>
  <c r="E35" i="6"/>
  <c r="D35" i="6"/>
  <c r="B37" i="7" s="1"/>
  <c r="G37" i="7" s="1"/>
  <c r="E34" i="6"/>
  <c r="E39" i="6" s="1"/>
  <c r="D34" i="6"/>
  <c r="B36" i="7" s="1"/>
  <c r="G36" i="7" s="1"/>
  <c r="D33" i="6"/>
  <c r="B35" i="7" s="1"/>
  <c r="G35" i="7" s="1"/>
  <c r="D32" i="6"/>
  <c r="B34" i="7" s="1"/>
  <c r="G34" i="7" s="1"/>
  <c r="D31" i="6"/>
  <c r="B33" i="7" s="1"/>
  <c r="G33" i="7" s="1"/>
  <c r="D30" i="6"/>
  <c r="B32" i="7" s="1"/>
  <c r="G32" i="7" s="1"/>
  <c r="D27" i="6"/>
  <c r="B29" i="7" s="1"/>
  <c r="G29" i="7" s="1"/>
  <c r="D26" i="6"/>
  <c r="B28" i="7" s="1"/>
  <c r="G28" i="7" s="1"/>
  <c r="D25" i="6"/>
  <c r="G27" i="7" s="1"/>
  <c r="D24" i="6"/>
  <c r="B26" i="7" s="1"/>
  <c r="G26" i="7" s="1"/>
  <c r="D23" i="6"/>
  <c r="B25" i="7" s="1"/>
  <c r="G25" i="7" s="1"/>
  <c r="D22" i="6"/>
  <c r="B22" i="7" s="1"/>
  <c r="G22" i="7" s="1"/>
  <c r="D21" i="6"/>
  <c r="B21" i="7" s="1"/>
  <c r="G21" i="7" s="1"/>
  <c r="D20" i="6"/>
  <c r="B20" i="7" s="1"/>
  <c r="G20" i="7" s="1"/>
  <c r="D19" i="6"/>
  <c r="B19" i="7" s="1"/>
  <c r="G19" i="7" s="1"/>
  <c r="D18" i="6"/>
  <c r="B18" i="7" s="1"/>
  <c r="G18" i="7" s="1"/>
  <c r="D17" i="6"/>
  <c r="B17" i="7" s="1"/>
  <c r="G17" i="7" s="1"/>
  <c r="D16" i="6"/>
  <c r="B16" i="7" s="1"/>
  <c r="G16" i="7" s="1"/>
  <c r="D15" i="6"/>
  <c r="B15" i="7" s="1"/>
  <c r="G15" i="7" s="1"/>
  <c r="D14" i="6"/>
  <c r="B14" i="7" s="1"/>
  <c r="G14" i="7" s="1"/>
  <c r="D13" i="6"/>
  <c r="B13" i="7" s="1"/>
  <c r="G13" i="7" s="1"/>
  <c r="D12" i="6"/>
  <c r="B12" i="7" s="1"/>
  <c r="G12" i="7" s="1"/>
  <c r="D11" i="6"/>
  <c r="B11" i="7" s="1"/>
  <c r="G11" i="7" s="1"/>
  <c r="D10" i="6"/>
  <c r="B10" i="7" s="1"/>
  <c r="G10" i="7" s="1"/>
  <c r="D9" i="6"/>
  <c r="B9" i="7" s="1"/>
  <c r="G9" i="7" s="1"/>
  <c r="D8" i="6"/>
  <c r="B8" i="7" s="1"/>
  <c r="G8" i="7" s="1"/>
  <c r="D7" i="6"/>
  <c r="B7" i="7" s="1"/>
  <c r="G7" i="7" s="1"/>
  <c r="D6" i="6"/>
  <c r="B6" i="7" s="1"/>
  <c r="G6" i="7" s="1"/>
  <c r="D5" i="6"/>
  <c r="B5" i="7" s="1"/>
  <c r="G5" i="7" s="1"/>
  <c r="D4" i="6"/>
  <c r="B4" i="7" s="1"/>
  <c r="G4" i="7" s="1"/>
  <c r="D3" i="6"/>
  <c r="B3" i="7" s="1"/>
  <c r="G3" i="7" s="1"/>
  <c r="D2" i="6"/>
  <c r="C42" i="5"/>
  <c r="F39" i="5"/>
  <c r="C39" i="5"/>
  <c r="D38" i="5"/>
  <c r="B37" i="5"/>
  <c r="G37" i="5" s="1"/>
  <c r="D36" i="5"/>
  <c r="G27" i="6" s="1"/>
  <c r="E35" i="5"/>
  <c r="D35" i="5"/>
  <c r="B38" i="6" s="1"/>
  <c r="G38" i="6" s="1"/>
  <c r="E34" i="5"/>
  <c r="D34" i="5"/>
  <c r="B37" i="6" s="1"/>
  <c r="G37" i="6" s="1"/>
  <c r="E33" i="5"/>
  <c r="D33" i="5"/>
  <c r="B36" i="6" s="1"/>
  <c r="G36" i="6" s="1"/>
  <c r="E32" i="5"/>
  <c r="D32" i="5"/>
  <c r="B35" i="6" s="1"/>
  <c r="G35" i="6" s="1"/>
  <c r="E31" i="5"/>
  <c r="E39" i="5" s="1"/>
  <c r="D31" i="5"/>
  <c r="B34" i="6" s="1"/>
  <c r="G34" i="6" s="1"/>
  <c r="D30" i="5"/>
  <c r="B33" i="6" s="1"/>
  <c r="G33" i="6" s="1"/>
  <c r="D29" i="5"/>
  <c r="B32" i="6" s="1"/>
  <c r="G32" i="6" s="1"/>
  <c r="D28" i="5"/>
  <c r="G31" i="6" s="1"/>
  <c r="D27" i="5"/>
  <c r="B30" i="6" s="1"/>
  <c r="G30" i="6" s="1"/>
  <c r="D26" i="5"/>
  <c r="B26" i="6" s="1"/>
  <c r="G26" i="6" s="1"/>
  <c r="D25" i="5"/>
  <c r="B25" i="6" s="1"/>
  <c r="G25" i="6" s="1"/>
  <c r="D24" i="5"/>
  <c r="B24" i="6" s="1"/>
  <c r="G24" i="6" s="1"/>
  <c r="D23" i="5"/>
  <c r="B23" i="6" s="1"/>
  <c r="G23" i="6" s="1"/>
  <c r="D22" i="5"/>
  <c r="B22" i="6" s="1"/>
  <c r="G22" i="6" s="1"/>
  <c r="D21" i="5"/>
  <c r="B21" i="6" s="1"/>
  <c r="G21" i="6" s="1"/>
  <c r="D20" i="5"/>
  <c r="B20" i="6" s="1"/>
  <c r="G20" i="6" s="1"/>
  <c r="D19" i="5"/>
  <c r="B19" i="6" s="1"/>
  <c r="G19" i="6" s="1"/>
  <c r="D18" i="5"/>
  <c r="B18" i="6" s="1"/>
  <c r="G18" i="6" s="1"/>
  <c r="D17" i="5"/>
  <c r="B17" i="6" s="1"/>
  <c r="G17" i="6" s="1"/>
  <c r="D16" i="5"/>
  <c r="B16" i="6" s="1"/>
  <c r="G16" i="6" s="1"/>
  <c r="D15" i="5"/>
  <c r="B15" i="6" s="1"/>
  <c r="G15" i="6" s="1"/>
  <c r="D14" i="5"/>
  <c r="B14" i="6" s="1"/>
  <c r="G14" i="6" s="1"/>
  <c r="D13" i="5"/>
  <c r="B13" i="6" s="1"/>
  <c r="G13" i="6" s="1"/>
  <c r="D12" i="5"/>
  <c r="B12" i="6" s="1"/>
  <c r="G12" i="6" s="1"/>
  <c r="D11" i="5"/>
  <c r="B11" i="6" s="1"/>
  <c r="G11" i="6" s="1"/>
  <c r="D10" i="5"/>
  <c r="B10" i="6" s="1"/>
  <c r="G10" i="6" s="1"/>
  <c r="D9" i="5"/>
  <c r="B9" i="6" s="1"/>
  <c r="G9" i="6" s="1"/>
  <c r="D8" i="5"/>
  <c r="B8" i="6" s="1"/>
  <c r="G8" i="6" s="1"/>
  <c r="D7" i="5"/>
  <c r="B7" i="6" s="1"/>
  <c r="G7" i="6" s="1"/>
  <c r="D6" i="5"/>
  <c r="B6" i="6" s="1"/>
  <c r="G6" i="6" s="1"/>
  <c r="D5" i="5"/>
  <c r="B5" i="6" s="1"/>
  <c r="G5" i="6" s="1"/>
  <c r="D4" i="5"/>
  <c r="B4" i="6" s="1"/>
  <c r="G4" i="6" s="1"/>
  <c r="D3" i="5"/>
  <c r="B3" i="6" s="1"/>
  <c r="G3" i="6" s="1"/>
  <c r="D2" i="5"/>
  <c r="C42" i="4"/>
  <c r="F39" i="4"/>
  <c r="C39" i="4"/>
  <c r="D38" i="4"/>
  <c r="B38" i="5" s="1"/>
  <c r="G38" i="5" s="1"/>
  <c r="B37" i="4"/>
  <c r="G37" i="4" s="1"/>
  <c r="D36" i="4"/>
  <c r="B36" i="5" s="1"/>
  <c r="G36" i="5" s="1"/>
  <c r="E35" i="4"/>
  <c r="D35" i="4"/>
  <c r="B35" i="5" s="1"/>
  <c r="G35" i="5" s="1"/>
  <c r="E34" i="4"/>
  <c r="D34" i="4"/>
  <c r="B34" i="5" s="1"/>
  <c r="G34" i="5" s="1"/>
  <c r="E33" i="4"/>
  <c r="D33" i="4"/>
  <c r="B33" i="5" s="1"/>
  <c r="G33" i="5" s="1"/>
  <c r="E32" i="4"/>
  <c r="D32" i="4"/>
  <c r="B32" i="5" s="1"/>
  <c r="G32" i="5" s="1"/>
  <c r="E31" i="4"/>
  <c r="E39" i="4" s="1"/>
  <c r="D31" i="4"/>
  <c r="G31" i="5" s="1"/>
  <c r="D30" i="4"/>
  <c r="B30" i="5" s="1"/>
  <c r="G30" i="5" s="1"/>
  <c r="D29" i="4"/>
  <c r="B29" i="5" s="1"/>
  <c r="G29" i="5" s="1"/>
  <c r="D28" i="4"/>
  <c r="B28" i="5" s="1"/>
  <c r="G28" i="5" s="1"/>
  <c r="D27" i="4"/>
  <c r="G27" i="5" s="1"/>
  <c r="D26" i="4"/>
  <c r="B26" i="5" s="1"/>
  <c r="G26" i="5" s="1"/>
  <c r="D25" i="4"/>
  <c r="B25" i="5" s="1"/>
  <c r="G25" i="5" s="1"/>
  <c r="D24" i="4"/>
  <c r="B24" i="5" s="1"/>
  <c r="G24" i="5" s="1"/>
  <c r="D23" i="4"/>
  <c r="B23" i="5" s="1"/>
  <c r="G23" i="5" s="1"/>
  <c r="D22" i="4"/>
  <c r="B22" i="5" s="1"/>
  <c r="G22" i="5" s="1"/>
  <c r="D21" i="4"/>
  <c r="B21" i="5" s="1"/>
  <c r="G21" i="5" s="1"/>
  <c r="D20" i="4"/>
  <c r="B20" i="5" s="1"/>
  <c r="G20" i="5" s="1"/>
  <c r="D19" i="4"/>
  <c r="B19" i="5" s="1"/>
  <c r="G19" i="5" s="1"/>
  <c r="D18" i="4"/>
  <c r="B18" i="5" s="1"/>
  <c r="G18" i="5" s="1"/>
  <c r="D17" i="4"/>
  <c r="B17" i="5" s="1"/>
  <c r="G17" i="5" s="1"/>
  <c r="D16" i="4"/>
  <c r="B16" i="5" s="1"/>
  <c r="G16" i="5" s="1"/>
  <c r="D15" i="4"/>
  <c r="B15" i="5" s="1"/>
  <c r="G15" i="5" s="1"/>
  <c r="D14" i="4"/>
  <c r="B14" i="5" s="1"/>
  <c r="G14" i="5" s="1"/>
  <c r="D13" i="4"/>
  <c r="B13" i="5" s="1"/>
  <c r="G13" i="5" s="1"/>
  <c r="D12" i="4"/>
  <c r="B12" i="5" s="1"/>
  <c r="G12" i="5" s="1"/>
  <c r="D11" i="4"/>
  <c r="B11" i="5" s="1"/>
  <c r="G11" i="5" s="1"/>
  <c r="D10" i="4"/>
  <c r="B10" i="5" s="1"/>
  <c r="G10" i="5" s="1"/>
  <c r="D9" i="4"/>
  <c r="B9" i="5" s="1"/>
  <c r="G9" i="5" s="1"/>
  <c r="D8" i="4"/>
  <c r="B8" i="5" s="1"/>
  <c r="G8" i="5" s="1"/>
  <c r="D7" i="4"/>
  <c r="B7" i="5" s="1"/>
  <c r="G7" i="5" s="1"/>
  <c r="D6" i="4"/>
  <c r="B6" i="5" s="1"/>
  <c r="G6" i="5" s="1"/>
  <c r="D5" i="4"/>
  <c r="B5" i="5" s="1"/>
  <c r="G5" i="5" s="1"/>
  <c r="D4" i="4"/>
  <c r="B4" i="5" s="1"/>
  <c r="G4" i="5" s="1"/>
  <c r="D3" i="4"/>
  <c r="B3" i="5" s="1"/>
  <c r="G3" i="5" s="1"/>
  <c r="D2" i="4"/>
  <c r="J44" i="3"/>
  <c r="C42" i="3"/>
  <c r="F39" i="3"/>
  <c r="C39" i="3"/>
  <c r="D38" i="3"/>
  <c r="B38" i="4" s="1"/>
  <c r="G38" i="4" s="1"/>
  <c r="B37" i="3"/>
  <c r="G37" i="3" s="1"/>
  <c r="D36" i="3"/>
  <c r="B36" i="4" s="1"/>
  <c r="G36" i="4" s="1"/>
  <c r="E35" i="3"/>
  <c r="D35" i="3"/>
  <c r="B35" i="4" s="1"/>
  <c r="G35" i="4" s="1"/>
  <c r="E34" i="3"/>
  <c r="D34" i="3"/>
  <c r="B34" i="4" s="1"/>
  <c r="G34" i="4" s="1"/>
  <c r="E33" i="3"/>
  <c r="D33" i="3"/>
  <c r="B33" i="4" s="1"/>
  <c r="G33" i="4" s="1"/>
  <c r="E32" i="3"/>
  <c r="D32" i="3"/>
  <c r="B32" i="4" s="1"/>
  <c r="G32" i="4" s="1"/>
  <c r="E31" i="3"/>
  <c r="E39" i="3" s="1"/>
  <c r="D31" i="3"/>
  <c r="G31" i="4" s="1"/>
  <c r="D30" i="3"/>
  <c r="B30" i="4" s="1"/>
  <c r="G30" i="4" s="1"/>
  <c r="D29" i="3"/>
  <c r="B29" i="4" s="1"/>
  <c r="G29" i="4" s="1"/>
  <c r="D28" i="3"/>
  <c r="B28" i="4" s="1"/>
  <c r="G28" i="4" s="1"/>
  <c r="D27" i="3"/>
  <c r="G27" i="4" s="1"/>
  <c r="D26" i="3"/>
  <c r="B26" i="4" s="1"/>
  <c r="G26" i="4" s="1"/>
  <c r="D25" i="3"/>
  <c r="B25" i="4" s="1"/>
  <c r="G25" i="4" s="1"/>
  <c r="D24" i="3"/>
  <c r="B24" i="4" s="1"/>
  <c r="G24" i="4" s="1"/>
  <c r="D23" i="3"/>
  <c r="B23" i="4" s="1"/>
  <c r="G23" i="4" s="1"/>
  <c r="D22" i="3"/>
  <c r="B22" i="4" s="1"/>
  <c r="G22" i="4" s="1"/>
  <c r="D21" i="3"/>
  <c r="B21" i="4" s="1"/>
  <c r="G21" i="4" s="1"/>
  <c r="D20" i="3"/>
  <c r="B20" i="4" s="1"/>
  <c r="G20" i="4" s="1"/>
  <c r="D19" i="3"/>
  <c r="B19" i="4" s="1"/>
  <c r="G19" i="4" s="1"/>
  <c r="D18" i="3"/>
  <c r="B18" i="3"/>
  <c r="G18" i="3" s="1"/>
  <c r="D17" i="3"/>
  <c r="B17" i="4" s="1"/>
  <c r="G17" i="4" s="1"/>
  <c r="D16" i="3"/>
  <c r="B16" i="4" s="1"/>
  <c r="G16" i="4" s="1"/>
  <c r="D15" i="3"/>
  <c r="B15" i="4" s="1"/>
  <c r="G15" i="4" s="1"/>
  <c r="D14" i="3"/>
  <c r="B14" i="4" s="1"/>
  <c r="G14" i="4" s="1"/>
  <c r="D13" i="3"/>
  <c r="B13" i="4" s="1"/>
  <c r="G13" i="4" s="1"/>
  <c r="D12" i="3"/>
  <c r="B12" i="4" s="1"/>
  <c r="G12" i="4" s="1"/>
  <c r="D11" i="3"/>
  <c r="B11" i="4" s="1"/>
  <c r="G11" i="4" s="1"/>
  <c r="D10" i="3"/>
  <c r="B10" i="4" s="1"/>
  <c r="G10" i="4" s="1"/>
  <c r="D9" i="3"/>
  <c r="B9" i="4" s="1"/>
  <c r="G9" i="4" s="1"/>
  <c r="D8" i="3"/>
  <c r="B8" i="4" s="1"/>
  <c r="G8" i="4" s="1"/>
  <c r="D7" i="3"/>
  <c r="B7" i="4" s="1"/>
  <c r="G7" i="4" s="1"/>
  <c r="D6" i="3"/>
  <c r="B6" i="4" s="1"/>
  <c r="G6" i="4" s="1"/>
  <c r="D5" i="3"/>
  <c r="B5" i="4" s="1"/>
  <c r="G5" i="4" s="1"/>
  <c r="D4" i="3"/>
  <c r="B4" i="4" s="1"/>
  <c r="G4" i="4" s="1"/>
  <c r="D3" i="3"/>
  <c r="B3" i="4" s="1"/>
  <c r="G3" i="4" s="1"/>
  <c r="D2" i="3"/>
  <c r="J44" i="2"/>
  <c r="C42" i="2"/>
  <c r="F39" i="2"/>
  <c r="C39" i="2"/>
  <c r="D38" i="2"/>
  <c r="B38" i="3" s="1"/>
  <c r="G38" i="3" s="1"/>
  <c r="B37" i="2"/>
  <c r="G37" i="2" s="1"/>
  <c r="D36" i="2"/>
  <c r="B36" i="3" s="1"/>
  <c r="G36" i="3" s="1"/>
  <c r="E35" i="2"/>
  <c r="D35" i="2"/>
  <c r="B35" i="3" s="1"/>
  <c r="G35" i="3" s="1"/>
  <c r="E34" i="2"/>
  <c r="D34" i="2"/>
  <c r="B34" i="3" s="1"/>
  <c r="G34" i="3" s="1"/>
  <c r="E33" i="2"/>
  <c r="D33" i="2"/>
  <c r="B33" i="3" s="1"/>
  <c r="G33" i="3" s="1"/>
  <c r="E32" i="2"/>
  <c r="D32" i="2"/>
  <c r="B32" i="3" s="1"/>
  <c r="G32" i="3" s="1"/>
  <c r="E31" i="2"/>
  <c r="E39" i="2" s="1"/>
  <c r="D31" i="2"/>
  <c r="G31" i="3" s="1"/>
  <c r="D30" i="2"/>
  <c r="B30" i="3" s="1"/>
  <c r="G30" i="3" s="1"/>
  <c r="D29" i="2"/>
  <c r="B29" i="3" s="1"/>
  <c r="G29" i="3" s="1"/>
  <c r="D28" i="2"/>
  <c r="B28" i="3" s="1"/>
  <c r="G28" i="3" s="1"/>
  <c r="D27" i="2"/>
  <c r="G27" i="3" s="1"/>
  <c r="D26" i="2"/>
  <c r="B26" i="3" s="1"/>
  <c r="G26" i="3" s="1"/>
  <c r="D25" i="2"/>
  <c r="B25" i="3" s="1"/>
  <c r="G25" i="3" s="1"/>
  <c r="D24" i="2"/>
  <c r="B24" i="3" s="1"/>
  <c r="G24" i="3" s="1"/>
  <c r="D23" i="2"/>
  <c r="B23" i="3" s="1"/>
  <c r="G23" i="3" s="1"/>
  <c r="D22" i="2"/>
  <c r="B22" i="3" s="1"/>
  <c r="G22" i="3" s="1"/>
  <c r="D21" i="2"/>
  <c r="B21" i="3" s="1"/>
  <c r="G21" i="3" s="1"/>
  <c r="D20" i="2"/>
  <c r="B20" i="3" s="1"/>
  <c r="G20" i="3" s="1"/>
  <c r="D19" i="2"/>
  <c r="B19" i="3" s="1"/>
  <c r="G19" i="3" s="1"/>
  <c r="B18" i="2"/>
  <c r="G18" i="2" s="1"/>
  <c r="D17" i="2"/>
  <c r="B17" i="3" s="1"/>
  <c r="G17" i="3" s="1"/>
  <c r="D16" i="2"/>
  <c r="B16" i="3" s="1"/>
  <c r="G16" i="3" s="1"/>
  <c r="D15" i="2"/>
  <c r="B15" i="3" s="1"/>
  <c r="G15" i="3" s="1"/>
  <c r="D14" i="2"/>
  <c r="B14" i="3" s="1"/>
  <c r="G14" i="3" s="1"/>
  <c r="D13" i="2"/>
  <c r="B13" i="3" s="1"/>
  <c r="G13" i="3" s="1"/>
  <c r="D12" i="2"/>
  <c r="B12" i="3" s="1"/>
  <c r="G12" i="3" s="1"/>
  <c r="D11" i="2"/>
  <c r="B11" i="3" s="1"/>
  <c r="G11" i="3" s="1"/>
  <c r="D10" i="2"/>
  <c r="B10" i="3" s="1"/>
  <c r="G10" i="3" s="1"/>
  <c r="D9" i="2"/>
  <c r="B9" i="3" s="1"/>
  <c r="G9" i="3" s="1"/>
  <c r="D8" i="2"/>
  <c r="B8" i="3" s="1"/>
  <c r="G8" i="3" s="1"/>
  <c r="D7" i="2"/>
  <c r="B7" i="3" s="1"/>
  <c r="G7" i="3" s="1"/>
  <c r="D6" i="2"/>
  <c r="B6" i="3" s="1"/>
  <c r="G6" i="3" s="1"/>
  <c r="D5" i="2"/>
  <c r="B5" i="3" s="1"/>
  <c r="G5" i="3" s="1"/>
  <c r="D4" i="2"/>
  <c r="B4" i="3" s="1"/>
  <c r="G4" i="3" s="1"/>
  <c r="D3" i="2"/>
  <c r="B3" i="3" s="1"/>
  <c r="G3" i="3" s="1"/>
  <c r="D2" i="2"/>
  <c r="C42" i="1"/>
  <c r="F39" i="1"/>
  <c r="B39" i="1"/>
  <c r="G38" i="1"/>
  <c r="D38" i="1"/>
  <c r="B38" i="2" s="1"/>
  <c r="G38" i="2" s="1"/>
  <c r="G37" i="1"/>
  <c r="G36" i="1"/>
  <c r="D36" i="1"/>
  <c r="G35" i="1"/>
  <c r="E35" i="1"/>
  <c r="D35" i="1"/>
  <c r="G34" i="1"/>
  <c r="E34" i="1"/>
  <c r="D34" i="1"/>
  <c r="G33" i="1"/>
  <c r="E33" i="1"/>
  <c r="D33" i="1"/>
  <c r="G32" i="1"/>
  <c r="E32" i="1"/>
  <c r="D32" i="1"/>
  <c r="G31" i="1"/>
  <c r="E31" i="1"/>
  <c r="E39" i="1" s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  <c r="B41" i="18" l="1"/>
  <c r="G2" i="18"/>
  <c r="J3" i="18"/>
  <c r="I3" i="18"/>
  <c r="H3" i="18"/>
  <c r="J4" i="18"/>
  <c r="I4" i="18"/>
  <c r="H4" i="18"/>
  <c r="J5" i="18"/>
  <c r="I5" i="18"/>
  <c r="H5" i="18"/>
  <c r="J6" i="18"/>
  <c r="I6" i="18"/>
  <c r="H6" i="18"/>
  <c r="J7" i="18"/>
  <c r="I7" i="18"/>
  <c r="H7" i="18"/>
  <c r="J8" i="18"/>
  <c r="I8" i="18"/>
  <c r="H8" i="18"/>
  <c r="J9" i="18"/>
  <c r="I9" i="18"/>
  <c r="H9" i="18"/>
  <c r="J10" i="18"/>
  <c r="I10" i="18"/>
  <c r="H10" i="18"/>
  <c r="J11" i="18"/>
  <c r="I11" i="18"/>
  <c r="H11" i="18"/>
  <c r="J12" i="18"/>
  <c r="I12" i="18"/>
  <c r="H12" i="18"/>
  <c r="J13" i="18"/>
  <c r="I13" i="18"/>
  <c r="H13" i="18"/>
  <c r="J14" i="18"/>
  <c r="I14" i="18"/>
  <c r="H14" i="18"/>
  <c r="J15" i="18"/>
  <c r="I15" i="18"/>
  <c r="H15" i="18"/>
  <c r="J16" i="18"/>
  <c r="I16" i="18"/>
  <c r="H16" i="18"/>
  <c r="J17" i="18"/>
  <c r="I17" i="18"/>
  <c r="H17" i="18"/>
  <c r="J18" i="18"/>
  <c r="I18" i="18"/>
  <c r="H18" i="18"/>
  <c r="J19" i="18"/>
  <c r="I19" i="18"/>
  <c r="H19" i="18"/>
  <c r="J20" i="18"/>
  <c r="I20" i="18"/>
  <c r="H20" i="18"/>
  <c r="J21" i="18"/>
  <c r="I21" i="18"/>
  <c r="H21" i="18"/>
  <c r="J22" i="18"/>
  <c r="I22" i="18"/>
  <c r="H22" i="18"/>
  <c r="J23" i="18"/>
  <c r="I23" i="18"/>
  <c r="H23" i="18"/>
  <c r="J24" i="18"/>
  <c r="I24" i="18"/>
  <c r="H24" i="18"/>
  <c r="J25" i="18"/>
  <c r="I25" i="18"/>
  <c r="H25" i="18"/>
  <c r="J26" i="18"/>
  <c r="I26" i="18"/>
  <c r="H26" i="18"/>
  <c r="J27" i="18"/>
  <c r="I27" i="18"/>
  <c r="H27" i="18"/>
  <c r="J28" i="18"/>
  <c r="I28" i="18"/>
  <c r="H28" i="18"/>
  <c r="J29" i="18"/>
  <c r="I29" i="18"/>
  <c r="H29" i="18"/>
  <c r="J30" i="18"/>
  <c r="I30" i="18"/>
  <c r="H30" i="18"/>
  <c r="J31" i="18"/>
  <c r="I31" i="18"/>
  <c r="H31" i="18"/>
  <c r="J32" i="18"/>
  <c r="I32" i="18"/>
  <c r="H32" i="18"/>
  <c r="J33" i="18"/>
  <c r="I33" i="18"/>
  <c r="H33" i="18"/>
  <c r="J34" i="18"/>
  <c r="I34" i="18"/>
  <c r="H34" i="18"/>
  <c r="J35" i="18"/>
  <c r="I35" i="18"/>
  <c r="H35" i="18"/>
  <c r="J36" i="18"/>
  <c r="I36" i="18"/>
  <c r="H36" i="18"/>
  <c r="J37" i="18"/>
  <c r="I37" i="18"/>
  <c r="H37" i="18"/>
  <c r="J38" i="18"/>
  <c r="I38" i="18"/>
  <c r="H38" i="18"/>
  <c r="J39" i="18"/>
  <c r="I39" i="18"/>
  <c r="H39" i="18"/>
  <c r="J40" i="18"/>
  <c r="I40" i="18"/>
  <c r="H40" i="18"/>
  <c r="B41" i="31"/>
  <c r="G2" i="31"/>
  <c r="J3" i="31"/>
  <c r="I3" i="31"/>
  <c r="H3" i="31"/>
  <c r="J4" i="31"/>
  <c r="I4" i="31"/>
  <c r="H4" i="31"/>
  <c r="J5" i="31"/>
  <c r="I5" i="31"/>
  <c r="H5" i="31"/>
  <c r="J6" i="31"/>
  <c r="I6" i="31"/>
  <c r="H6" i="31"/>
  <c r="J7" i="31"/>
  <c r="I7" i="31"/>
  <c r="H7" i="31"/>
  <c r="J8" i="31"/>
  <c r="I8" i="31"/>
  <c r="H8" i="31"/>
  <c r="J9" i="31"/>
  <c r="I9" i="31"/>
  <c r="H9" i="31"/>
  <c r="J10" i="31"/>
  <c r="I10" i="31"/>
  <c r="H10" i="31"/>
  <c r="J11" i="31"/>
  <c r="I11" i="31"/>
  <c r="H11" i="31"/>
  <c r="J12" i="31"/>
  <c r="I12" i="31"/>
  <c r="H12" i="31"/>
  <c r="J13" i="31"/>
  <c r="I13" i="31"/>
  <c r="H13" i="31"/>
  <c r="J14" i="31"/>
  <c r="I14" i="31"/>
  <c r="H14" i="31"/>
  <c r="J15" i="31"/>
  <c r="I15" i="31"/>
  <c r="H15" i="31"/>
  <c r="J16" i="31"/>
  <c r="I16" i="31"/>
  <c r="H16" i="31"/>
  <c r="J17" i="31"/>
  <c r="I17" i="31"/>
  <c r="H17" i="31"/>
  <c r="J18" i="31"/>
  <c r="I18" i="31"/>
  <c r="H18" i="31"/>
  <c r="J19" i="31"/>
  <c r="I19" i="31"/>
  <c r="H19" i="31"/>
  <c r="J20" i="31"/>
  <c r="I20" i="31"/>
  <c r="H20" i="31"/>
  <c r="J21" i="31"/>
  <c r="I21" i="31"/>
  <c r="H21" i="31"/>
  <c r="J22" i="31"/>
  <c r="I22" i="31"/>
  <c r="H22" i="31"/>
  <c r="J23" i="31"/>
  <c r="I23" i="31"/>
  <c r="H23" i="31"/>
  <c r="J24" i="31"/>
  <c r="I24" i="31"/>
  <c r="H24" i="31"/>
  <c r="J25" i="31"/>
  <c r="I25" i="31"/>
  <c r="H25" i="31"/>
  <c r="J26" i="31"/>
  <c r="I26" i="31"/>
  <c r="H26" i="31"/>
  <c r="J27" i="31"/>
  <c r="I27" i="31"/>
  <c r="H27" i="31"/>
  <c r="J28" i="31"/>
  <c r="I28" i="31"/>
  <c r="H28" i="31"/>
  <c r="J29" i="31"/>
  <c r="I29" i="31"/>
  <c r="H29" i="31"/>
  <c r="J30" i="31"/>
  <c r="I30" i="31"/>
  <c r="H30" i="31"/>
  <c r="J31" i="31"/>
  <c r="I31" i="31"/>
  <c r="H31" i="31"/>
  <c r="J32" i="31"/>
  <c r="I32" i="31"/>
  <c r="H32" i="31"/>
  <c r="J33" i="31"/>
  <c r="I33" i="31"/>
  <c r="H33" i="31"/>
  <c r="J34" i="31"/>
  <c r="I34" i="31"/>
  <c r="H34" i="31"/>
  <c r="J35" i="31"/>
  <c r="I35" i="31"/>
  <c r="H35" i="31"/>
  <c r="J36" i="31"/>
  <c r="I36" i="31"/>
  <c r="H36" i="31"/>
  <c r="J37" i="31"/>
  <c r="I37" i="31"/>
  <c r="H37" i="31"/>
  <c r="J38" i="31"/>
  <c r="I38" i="31"/>
  <c r="H38" i="31"/>
  <c r="J39" i="31"/>
  <c r="I39" i="31"/>
  <c r="H39" i="31"/>
  <c r="J40" i="31"/>
  <c r="I40" i="31"/>
  <c r="H40" i="31"/>
  <c r="B41" i="30"/>
  <c r="G2" i="30"/>
  <c r="J3" i="30"/>
  <c r="I3" i="30"/>
  <c r="H3" i="30"/>
  <c r="J4" i="30"/>
  <c r="I4" i="30"/>
  <c r="H4" i="30"/>
  <c r="J5" i="30"/>
  <c r="I5" i="30"/>
  <c r="H5" i="30"/>
  <c r="J6" i="30"/>
  <c r="I6" i="30"/>
  <c r="H6" i="30"/>
  <c r="J7" i="30"/>
  <c r="I7" i="30"/>
  <c r="H7" i="30"/>
  <c r="J8" i="30"/>
  <c r="I8" i="30"/>
  <c r="H8" i="30"/>
  <c r="J9" i="30"/>
  <c r="I9" i="30"/>
  <c r="H9" i="30"/>
  <c r="J10" i="30"/>
  <c r="I10" i="30"/>
  <c r="H10" i="30"/>
  <c r="J11" i="30"/>
  <c r="I11" i="30"/>
  <c r="H11" i="30"/>
  <c r="J12" i="30"/>
  <c r="I12" i="30"/>
  <c r="H12" i="30"/>
  <c r="J13" i="30"/>
  <c r="I13" i="30"/>
  <c r="H13" i="30"/>
  <c r="J14" i="30"/>
  <c r="I14" i="30"/>
  <c r="H14" i="30"/>
  <c r="J15" i="30"/>
  <c r="I15" i="30"/>
  <c r="H15" i="30"/>
  <c r="J16" i="30"/>
  <c r="I16" i="30"/>
  <c r="H16" i="30"/>
  <c r="J17" i="30"/>
  <c r="I17" i="30"/>
  <c r="H17" i="30"/>
  <c r="J18" i="30"/>
  <c r="I18" i="30"/>
  <c r="H18" i="30"/>
  <c r="J19" i="30"/>
  <c r="I19" i="30"/>
  <c r="H19" i="30"/>
  <c r="J20" i="30"/>
  <c r="I20" i="30"/>
  <c r="H20" i="30"/>
  <c r="J21" i="30"/>
  <c r="I21" i="30"/>
  <c r="H21" i="30"/>
  <c r="J22" i="30"/>
  <c r="I22" i="30"/>
  <c r="H22" i="30"/>
  <c r="J23" i="30"/>
  <c r="I23" i="30"/>
  <c r="H23" i="30"/>
  <c r="J24" i="30"/>
  <c r="I24" i="30"/>
  <c r="H24" i="30"/>
  <c r="J25" i="30"/>
  <c r="I25" i="30"/>
  <c r="H25" i="30"/>
  <c r="J26" i="30"/>
  <c r="I26" i="30"/>
  <c r="H26" i="30"/>
  <c r="J27" i="30"/>
  <c r="I27" i="30"/>
  <c r="H27" i="30"/>
  <c r="J28" i="30"/>
  <c r="I28" i="30"/>
  <c r="H28" i="30"/>
  <c r="J29" i="30"/>
  <c r="I29" i="30"/>
  <c r="H29" i="30"/>
  <c r="J30" i="30"/>
  <c r="I30" i="30"/>
  <c r="H30" i="30"/>
  <c r="J31" i="30"/>
  <c r="I31" i="30"/>
  <c r="H31" i="30"/>
  <c r="J32" i="30"/>
  <c r="I32" i="30"/>
  <c r="H32" i="30"/>
  <c r="J33" i="30"/>
  <c r="I33" i="30"/>
  <c r="H33" i="30"/>
  <c r="J34" i="30"/>
  <c r="I34" i="30"/>
  <c r="H34" i="30"/>
  <c r="J35" i="30"/>
  <c r="I35" i="30"/>
  <c r="H35" i="30"/>
  <c r="J36" i="30"/>
  <c r="I36" i="30"/>
  <c r="H36" i="30"/>
  <c r="J37" i="30"/>
  <c r="I37" i="30"/>
  <c r="H37" i="30"/>
  <c r="J38" i="30"/>
  <c r="I38" i="30"/>
  <c r="H38" i="30"/>
  <c r="J39" i="30"/>
  <c r="I39" i="30"/>
  <c r="H39" i="30"/>
  <c r="J40" i="30"/>
  <c r="I40" i="30"/>
  <c r="H40" i="30"/>
  <c r="B41" i="29"/>
  <c r="G2" i="29"/>
  <c r="J3" i="29"/>
  <c r="I3" i="29"/>
  <c r="H3" i="29"/>
  <c r="J4" i="29"/>
  <c r="I4" i="29"/>
  <c r="H4" i="29"/>
  <c r="J5" i="29"/>
  <c r="I5" i="29"/>
  <c r="H5" i="29"/>
  <c r="J6" i="29"/>
  <c r="I6" i="29"/>
  <c r="H6" i="29"/>
  <c r="J7" i="29"/>
  <c r="I7" i="29"/>
  <c r="H7" i="29"/>
  <c r="J8" i="29"/>
  <c r="I8" i="29"/>
  <c r="H8" i="29"/>
  <c r="J9" i="29"/>
  <c r="I9" i="29"/>
  <c r="H9" i="29"/>
  <c r="J10" i="29"/>
  <c r="I10" i="29"/>
  <c r="H10" i="29"/>
  <c r="J11" i="29"/>
  <c r="I11" i="29"/>
  <c r="H11" i="29"/>
  <c r="J12" i="29"/>
  <c r="I12" i="29"/>
  <c r="H12" i="29"/>
  <c r="J13" i="29"/>
  <c r="I13" i="29"/>
  <c r="H13" i="29"/>
  <c r="J14" i="29"/>
  <c r="I14" i="29"/>
  <c r="H14" i="29"/>
  <c r="J15" i="29"/>
  <c r="I15" i="29"/>
  <c r="H15" i="29"/>
  <c r="J16" i="29"/>
  <c r="I16" i="29"/>
  <c r="H16" i="29"/>
  <c r="J17" i="29"/>
  <c r="I17" i="29"/>
  <c r="H17" i="29"/>
  <c r="J18" i="29"/>
  <c r="I18" i="29"/>
  <c r="H18" i="29"/>
  <c r="J19" i="29"/>
  <c r="I19" i="29"/>
  <c r="H19" i="29"/>
  <c r="J20" i="29"/>
  <c r="I20" i="29"/>
  <c r="H20" i="29"/>
  <c r="J21" i="29"/>
  <c r="I21" i="29"/>
  <c r="H21" i="29"/>
  <c r="J22" i="29"/>
  <c r="I22" i="29"/>
  <c r="H22" i="29"/>
  <c r="J23" i="29"/>
  <c r="I23" i="29"/>
  <c r="H23" i="29"/>
  <c r="J24" i="29"/>
  <c r="I24" i="29"/>
  <c r="H24" i="29"/>
  <c r="J25" i="29"/>
  <c r="I25" i="29"/>
  <c r="H25" i="29"/>
  <c r="J26" i="29"/>
  <c r="I26" i="29"/>
  <c r="H26" i="29"/>
  <c r="J27" i="29"/>
  <c r="I27" i="29"/>
  <c r="H27" i="29"/>
  <c r="J28" i="29"/>
  <c r="I28" i="29"/>
  <c r="H28" i="29"/>
  <c r="J29" i="29"/>
  <c r="I29" i="29"/>
  <c r="H29" i="29"/>
  <c r="J30" i="29"/>
  <c r="I30" i="29"/>
  <c r="H30" i="29"/>
  <c r="J31" i="29"/>
  <c r="I31" i="29"/>
  <c r="H31" i="29"/>
  <c r="J32" i="29"/>
  <c r="I32" i="29"/>
  <c r="H32" i="29"/>
  <c r="J33" i="29"/>
  <c r="I33" i="29"/>
  <c r="H33" i="29"/>
  <c r="J34" i="29"/>
  <c r="I34" i="29"/>
  <c r="H34" i="29"/>
  <c r="J35" i="29"/>
  <c r="I35" i="29"/>
  <c r="H35" i="29"/>
  <c r="J36" i="29"/>
  <c r="I36" i="29"/>
  <c r="H36" i="29"/>
  <c r="J37" i="29"/>
  <c r="I37" i="29"/>
  <c r="H37" i="29"/>
  <c r="J38" i="29"/>
  <c r="I38" i="29"/>
  <c r="H38" i="29"/>
  <c r="J39" i="29"/>
  <c r="I39" i="29"/>
  <c r="H39" i="29"/>
  <c r="J40" i="29"/>
  <c r="I40" i="29"/>
  <c r="H40" i="29"/>
  <c r="B41" i="28"/>
  <c r="G2" i="28"/>
  <c r="J3" i="28"/>
  <c r="I3" i="28"/>
  <c r="H3" i="28"/>
  <c r="J4" i="28"/>
  <c r="I4" i="28"/>
  <c r="H4" i="28"/>
  <c r="J5" i="28"/>
  <c r="I5" i="28"/>
  <c r="H5" i="28"/>
  <c r="J6" i="28"/>
  <c r="I6" i="28"/>
  <c r="H6" i="28"/>
  <c r="J7" i="28"/>
  <c r="I7" i="28"/>
  <c r="H7" i="28"/>
  <c r="J8" i="28"/>
  <c r="I8" i="28"/>
  <c r="H8" i="28"/>
  <c r="J9" i="28"/>
  <c r="I9" i="28"/>
  <c r="H9" i="28"/>
  <c r="J10" i="28"/>
  <c r="I10" i="28"/>
  <c r="H10" i="28"/>
  <c r="J11" i="28"/>
  <c r="I11" i="28"/>
  <c r="H11" i="28"/>
  <c r="J12" i="28"/>
  <c r="I12" i="28"/>
  <c r="H12" i="28"/>
  <c r="J13" i="28"/>
  <c r="I13" i="28"/>
  <c r="H13" i="28"/>
  <c r="J14" i="28"/>
  <c r="I14" i="28"/>
  <c r="H14" i="28"/>
  <c r="J15" i="28"/>
  <c r="I15" i="28"/>
  <c r="H15" i="28"/>
  <c r="J16" i="28"/>
  <c r="I16" i="28"/>
  <c r="H16" i="28"/>
  <c r="J17" i="28"/>
  <c r="I17" i="28"/>
  <c r="H17" i="28"/>
  <c r="J18" i="28"/>
  <c r="I18" i="28"/>
  <c r="H18" i="28"/>
  <c r="J19" i="28"/>
  <c r="I19" i="28"/>
  <c r="H19" i="28"/>
  <c r="J20" i="28"/>
  <c r="I20" i="28"/>
  <c r="H20" i="28"/>
  <c r="J21" i="28"/>
  <c r="I21" i="28"/>
  <c r="H21" i="28"/>
  <c r="J22" i="28"/>
  <c r="I22" i="28"/>
  <c r="H22" i="28"/>
  <c r="J23" i="28"/>
  <c r="I23" i="28"/>
  <c r="H23" i="28"/>
  <c r="J24" i="28"/>
  <c r="I24" i="28"/>
  <c r="H24" i="28"/>
  <c r="J25" i="28"/>
  <c r="I25" i="28"/>
  <c r="H25" i="28"/>
  <c r="J26" i="28"/>
  <c r="I26" i="28"/>
  <c r="H26" i="28"/>
  <c r="J27" i="28"/>
  <c r="I27" i="28"/>
  <c r="H27" i="28"/>
  <c r="J28" i="28"/>
  <c r="I28" i="28"/>
  <c r="H28" i="28"/>
  <c r="J29" i="28"/>
  <c r="I29" i="28"/>
  <c r="H29" i="28"/>
  <c r="J30" i="28"/>
  <c r="I30" i="28"/>
  <c r="H30" i="28"/>
  <c r="J31" i="28"/>
  <c r="I31" i="28"/>
  <c r="H31" i="28"/>
  <c r="J32" i="28"/>
  <c r="I32" i="28"/>
  <c r="H32" i="28"/>
  <c r="J33" i="28"/>
  <c r="I33" i="28"/>
  <c r="H33" i="28"/>
  <c r="J34" i="28"/>
  <c r="I34" i="28"/>
  <c r="H34" i="28"/>
  <c r="J35" i="28"/>
  <c r="I35" i="28"/>
  <c r="H35" i="28"/>
  <c r="J36" i="28"/>
  <c r="I36" i="28"/>
  <c r="H36" i="28"/>
  <c r="J37" i="28"/>
  <c r="I37" i="28"/>
  <c r="H37" i="28"/>
  <c r="J38" i="28"/>
  <c r="I38" i="28"/>
  <c r="H38" i="28"/>
  <c r="J39" i="28"/>
  <c r="I39" i="28"/>
  <c r="H39" i="28"/>
  <c r="J40" i="28"/>
  <c r="I40" i="28"/>
  <c r="H40" i="28"/>
  <c r="B41" i="27"/>
  <c r="G2" i="27"/>
  <c r="J3" i="27"/>
  <c r="I3" i="27"/>
  <c r="H3" i="27"/>
  <c r="J4" i="27"/>
  <c r="I4" i="27"/>
  <c r="H4" i="27"/>
  <c r="J5" i="27"/>
  <c r="I5" i="27"/>
  <c r="H5" i="27"/>
  <c r="J6" i="27"/>
  <c r="I6" i="27"/>
  <c r="H6" i="27"/>
  <c r="J7" i="27"/>
  <c r="I7" i="27"/>
  <c r="H7" i="27"/>
  <c r="J8" i="27"/>
  <c r="I8" i="27"/>
  <c r="H8" i="27"/>
  <c r="J9" i="27"/>
  <c r="I9" i="27"/>
  <c r="H9" i="27"/>
  <c r="J10" i="27"/>
  <c r="I10" i="27"/>
  <c r="H10" i="27"/>
  <c r="J11" i="27"/>
  <c r="I11" i="27"/>
  <c r="H11" i="27"/>
  <c r="J12" i="27"/>
  <c r="I12" i="27"/>
  <c r="H12" i="27"/>
  <c r="J13" i="27"/>
  <c r="I13" i="27"/>
  <c r="H13" i="27"/>
  <c r="J14" i="27"/>
  <c r="I14" i="27"/>
  <c r="H14" i="27"/>
  <c r="J15" i="27"/>
  <c r="I15" i="27"/>
  <c r="H15" i="27"/>
  <c r="J16" i="27"/>
  <c r="I16" i="27"/>
  <c r="H16" i="27"/>
  <c r="J17" i="27"/>
  <c r="I17" i="27"/>
  <c r="H17" i="27"/>
  <c r="J18" i="27"/>
  <c r="I18" i="27"/>
  <c r="H18" i="27"/>
  <c r="J19" i="27"/>
  <c r="I19" i="27"/>
  <c r="H19" i="27"/>
  <c r="J20" i="27"/>
  <c r="I20" i="27"/>
  <c r="H20" i="27"/>
  <c r="J21" i="27"/>
  <c r="I21" i="27"/>
  <c r="H21" i="27"/>
  <c r="J22" i="27"/>
  <c r="I22" i="27"/>
  <c r="H22" i="27"/>
  <c r="J23" i="27"/>
  <c r="I23" i="27"/>
  <c r="H23" i="27"/>
  <c r="J24" i="27"/>
  <c r="I24" i="27"/>
  <c r="H24" i="27"/>
  <c r="J25" i="27"/>
  <c r="I25" i="27"/>
  <c r="H25" i="27"/>
  <c r="J26" i="27"/>
  <c r="I26" i="27"/>
  <c r="H26" i="27"/>
  <c r="J27" i="27"/>
  <c r="I27" i="27"/>
  <c r="H27" i="27"/>
  <c r="J28" i="27"/>
  <c r="I28" i="27"/>
  <c r="H28" i="27"/>
  <c r="J29" i="27"/>
  <c r="I29" i="27"/>
  <c r="H29" i="27"/>
  <c r="J30" i="27"/>
  <c r="I30" i="27"/>
  <c r="H30" i="27"/>
  <c r="J31" i="27"/>
  <c r="I31" i="27"/>
  <c r="H31" i="27"/>
  <c r="J32" i="27"/>
  <c r="I32" i="27"/>
  <c r="H32" i="27"/>
  <c r="J33" i="27"/>
  <c r="I33" i="27"/>
  <c r="H33" i="27"/>
  <c r="J34" i="27"/>
  <c r="I34" i="27"/>
  <c r="H34" i="27"/>
  <c r="J35" i="27"/>
  <c r="I35" i="27"/>
  <c r="H35" i="27"/>
  <c r="J36" i="27"/>
  <c r="I36" i="27"/>
  <c r="H36" i="27"/>
  <c r="J37" i="27"/>
  <c r="I37" i="27"/>
  <c r="H37" i="27"/>
  <c r="J38" i="27"/>
  <c r="I38" i="27"/>
  <c r="H38" i="27"/>
  <c r="J39" i="27"/>
  <c r="I39" i="27"/>
  <c r="H39" i="27"/>
  <c r="J40" i="27"/>
  <c r="I40" i="27"/>
  <c r="H40" i="27"/>
  <c r="B41" i="26"/>
  <c r="G2" i="26"/>
  <c r="J3" i="26"/>
  <c r="I3" i="26"/>
  <c r="H3" i="26"/>
  <c r="J4" i="26"/>
  <c r="I4" i="26"/>
  <c r="H4" i="26"/>
  <c r="J5" i="26"/>
  <c r="I5" i="26"/>
  <c r="H5" i="26"/>
  <c r="J6" i="26"/>
  <c r="I6" i="26"/>
  <c r="H6" i="26"/>
  <c r="J7" i="26"/>
  <c r="I7" i="26"/>
  <c r="H7" i="26"/>
  <c r="J8" i="26"/>
  <c r="I8" i="26"/>
  <c r="H8" i="26"/>
  <c r="J9" i="26"/>
  <c r="I9" i="26"/>
  <c r="H9" i="26"/>
  <c r="J10" i="26"/>
  <c r="I10" i="26"/>
  <c r="H10" i="26"/>
  <c r="J11" i="26"/>
  <c r="I11" i="26"/>
  <c r="H11" i="26"/>
  <c r="J12" i="26"/>
  <c r="I12" i="26"/>
  <c r="H12" i="26"/>
  <c r="J13" i="26"/>
  <c r="I13" i="26"/>
  <c r="H13" i="26"/>
  <c r="J14" i="26"/>
  <c r="I14" i="26"/>
  <c r="H14" i="26"/>
  <c r="J15" i="26"/>
  <c r="I15" i="26"/>
  <c r="H15" i="26"/>
  <c r="J16" i="26"/>
  <c r="I16" i="26"/>
  <c r="H16" i="26"/>
  <c r="J17" i="26"/>
  <c r="I17" i="26"/>
  <c r="H17" i="26"/>
  <c r="J18" i="26"/>
  <c r="I18" i="26"/>
  <c r="H18" i="26"/>
  <c r="J19" i="26"/>
  <c r="I19" i="26"/>
  <c r="H19" i="26"/>
  <c r="J20" i="26"/>
  <c r="I20" i="26"/>
  <c r="H20" i="26"/>
  <c r="J21" i="26"/>
  <c r="I21" i="26"/>
  <c r="H21" i="26"/>
  <c r="J22" i="26"/>
  <c r="I22" i="26"/>
  <c r="H22" i="26"/>
  <c r="J23" i="26"/>
  <c r="I23" i="26"/>
  <c r="H23" i="26"/>
  <c r="J24" i="26"/>
  <c r="I24" i="26"/>
  <c r="H24" i="26"/>
  <c r="J25" i="26"/>
  <c r="I25" i="26"/>
  <c r="H25" i="26"/>
  <c r="J26" i="26"/>
  <c r="I26" i="26"/>
  <c r="H26" i="26"/>
  <c r="J27" i="26"/>
  <c r="I27" i="26"/>
  <c r="H27" i="26"/>
  <c r="J28" i="26"/>
  <c r="I28" i="26"/>
  <c r="H28" i="26"/>
  <c r="J29" i="26"/>
  <c r="I29" i="26"/>
  <c r="H29" i="26"/>
  <c r="J30" i="26"/>
  <c r="I30" i="26"/>
  <c r="H30" i="26"/>
  <c r="J31" i="26"/>
  <c r="I31" i="26"/>
  <c r="H31" i="26"/>
  <c r="J32" i="26"/>
  <c r="I32" i="26"/>
  <c r="H32" i="26"/>
  <c r="J33" i="26"/>
  <c r="I33" i="26"/>
  <c r="H33" i="26"/>
  <c r="J34" i="26"/>
  <c r="I34" i="26"/>
  <c r="H34" i="26"/>
  <c r="J35" i="26"/>
  <c r="I35" i="26"/>
  <c r="H35" i="26"/>
  <c r="J36" i="26"/>
  <c r="I36" i="26"/>
  <c r="H36" i="26"/>
  <c r="J37" i="26"/>
  <c r="I37" i="26"/>
  <c r="H37" i="26"/>
  <c r="J38" i="26"/>
  <c r="I38" i="26"/>
  <c r="H38" i="26"/>
  <c r="J39" i="26"/>
  <c r="I39" i="26"/>
  <c r="H39" i="26"/>
  <c r="J40" i="26"/>
  <c r="I40" i="26"/>
  <c r="H40" i="26"/>
  <c r="B41" i="25"/>
  <c r="G2" i="25"/>
  <c r="J3" i="25"/>
  <c r="I3" i="25"/>
  <c r="H3" i="25"/>
  <c r="J4" i="25"/>
  <c r="I4" i="25"/>
  <c r="H4" i="25"/>
  <c r="J5" i="25"/>
  <c r="I5" i="25"/>
  <c r="H5" i="25"/>
  <c r="J6" i="25"/>
  <c r="I6" i="25"/>
  <c r="H6" i="25"/>
  <c r="J7" i="25"/>
  <c r="I7" i="25"/>
  <c r="H7" i="25"/>
  <c r="J8" i="25"/>
  <c r="I8" i="25"/>
  <c r="H8" i="25"/>
  <c r="J9" i="25"/>
  <c r="I9" i="25"/>
  <c r="H9" i="25"/>
  <c r="J10" i="25"/>
  <c r="I10" i="25"/>
  <c r="H10" i="25"/>
  <c r="J11" i="25"/>
  <c r="I11" i="25"/>
  <c r="H11" i="25"/>
  <c r="J12" i="25"/>
  <c r="I12" i="25"/>
  <c r="H12" i="25"/>
  <c r="J13" i="25"/>
  <c r="I13" i="25"/>
  <c r="H13" i="25"/>
  <c r="J14" i="25"/>
  <c r="I14" i="25"/>
  <c r="H14" i="25"/>
  <c r="J15" i="25"/>
  <c r="I15" i="25"/>
  <c r="H15" i="25"/>
  <c r="J16" i="25"/>
  <c r="I16" i="25"/>
  <c r="H16" i="25"/>
  <c r="J17" i="25"/>
  <c r="I17" i="25"/>
  <c r="H17" i="25"/>
  <c r="J18" i="25"/>
  <c r="I18" i="25"/>
  <c r="H18" i="25"/>
  <c r="J19" i="25"/>
  <c r="I19" i="25"/>
  <c r="H19" i="25"/>
  <c r="J20" i="25"/>
  <c r="I20" i="25"/>
  <c r="H20" i="25"/>
  <c r="J21" i="25"/>
  <c r="I21" i="25"/>
  <c r="H21" i="25"/>
  <c r="J22" i="25"/>
  <c r="I22" i="25"/>
  <c r="H22" i="25"/>
  <c r="J23" i="25"/>
  <c r="I23" i="25"/>
  <c r="H23" i="25"/>
  <c r="J24" i="25"/>
  <c r="I24" i="25"/>
  <c r="H24" i="25"/>
  <c r="J25" i="25"/>
  <c r="I25" i="25"/>
  <c r="H25" i="25"/>
  <c r="J26" i="25"/>
  <c r="I26" i="25"/>
  <c r="H26" i="25"/>
  <c r="J27" i="25"/>
  <c r="I27" i="25"/>
  <c r="H27" i="25"/>
  <c r="J28" i="25"/>
  <c r="I28" i="25"/>
  <c r="H28" i="25"/>
  <c r="J29" i="25"/>
  <c r="I29" i="25"/>
  <c r="H29" i="25"/>
  <c r="J30" i="25"/>
  <c r="I30" i="25"/>
  <c r="H30" i="25"/>
  <c r="J31" i="25"/>
  <c r="I31" i="25"/>
  <c r="H31" i="25"/>
  <c r="J32" i="25"/>
  <c r="I32" i="25"/>
  <c r="H32" i="25"/>
  <c r="J33" i="25"/>
  <c r="I33" i="25"/>
  <c r="H33" i="25"/>
  <c r="J34" i="25"/>
  <c r="I34" i="25"/>
  <c r="H34" i="25"/>
  <c r="J35" i="25"/>
  <c r="I35" i="25"/>
  <c r="H35" i="25"/>
  <c r="J36" i="25"/>
  <c r="I36" i="25"/>
  <c r="H36" i="25"/>
  <c r="J37" i="25"/>
  <c r="I37" i="25"/>
  <c r="H37" i="25"/>
  <c r="J38" i="25"/>
  <c r="I38" i="25"/>
  <c r="H38" i="25"/>
  <c r="J39" i="25"/>
  <c r="I39" i="25"/>
  <c r="H39" i="25"/>
  <c r="J40" i="25"/>
  <c r="I40" i="25"/>
  <c r="H40" i="25"/>
  <c r="B41" i="24"/>
  <c r="G2" i="24"/>
  <c r="J3" i="24"/>
  <c r="I3" i="24"/>
  <c r="H3" i="24"/>
  <c r="J4" i="24"/>
  <c r="I4" i="24"/>
  <c r="H4" i="24"/>
  <c r="J5" i="24"/>
  <c r="I5" i="24"/>
  <c r="H5" i="24"/>
  <c r="J6" i="24"/>
  <c r="I6" i="24"/>
  <c r="H6" i="24"/>
  <c r="J7" i="24"/>
  <c r="I7" i="24"/>
  <c r="H7" i="24"/>
  <c r="J8" i="24"/>
  <c r="I8" i="24"/>
  <c r="H8" i="24"/>
  <c r="J9" i="24"/>
  <c r="I9" i="24"/>
  <c r="H9" i="24"/>
  <c r="J10" i="24"/>
  <c r="I10" i="24"/>
  <c r="H10" i="24"/>
  <c r="J11" i="24"/>
  <c r="I11" i="24"/>
  <c r="H11" i="24"/>
  <c r="J12" i="24"/>
  <c r="I12" i="24"/>
  <c r="H12" i="24"/>
  <c r="J13" i="24"/>
  <c r="I13" i="24"/>
  <c r="H13" i="24"/>
  <c r="J14" i="24"/>
  <c r="I14" i="24"/>
  <c r="H14" i="24"/>
  <c r="J15" i="24"/>
  <c r="I15" i="24"/>
  <c r="H15" i="24"/>
  <c r="J16" i="24"/>
  <c r="I16" i="24"/>
  <c r="H16" i="24"/>
  <c r="J17" i="24"/>
  <c r="I17" i="24"/>
  <c r="H17" i="24"/>
  <c r="J18" i="24"/>
  <c r="I18" i="24"/>
  <c r="H18" i="24"/>
  <c r="J19" i="24"/>
  <c r="I19" i="24"/>
  <c r="H19" i="24"/>
  <c r="J20" i="24"/>
  <c r="I20" i="24"/>
  <c r="H20" i="24"/>
  <c r="J21" i="24"/>
  <c r="I21" i="24"/>
  <c r="H21" i="24"/>
  <c r="J22" i="24"/>
  <c r="I22" i="24"/>
  <c r="H22" i="24"/>
  <c r="J23" i="24"/>
  <c r="I23" i="24"/>
  <c r="H23" i="24"/>
  <c r="J24" i="24"/>
  <c r="I24" i="24"/>
  <c r="H24" i="24"/>
  <c r="J25" i="24"/>
  <c r="I25" i="24"/>
  <c r="H25" i="24"/>
  <c r="J26" i="24"/>
  <c r="I26" i="24"/>
  <c r="H26" i="24"/>
  <c r="J27" i="24"/>
  <c r="I27" i="24"/>
  <c r="H27" i="24"/>
  <c r="J28" i="24"/>
  <c r="I28" i="24"/>
  <c r="H28" i="24"/>
  <c r="J29" i="24"/>
  <c r="I29" i="24"/>
  <c r="H29" i="24"/>
  <c r="J30" i="24"/>
  <c r="I30" i="24"/>
  <c r="H30" i="24"/>
  <c r="J31" i="24"/>
  <c r="I31" i="24"/>
  <c r="H31" i="24"/>
  <c r="J32" i="24"/>
  <c r="I32" i="24"/>
  <c r="H32" i="24"/>
  <c r="J33" i="24"/>
  <c r="I33" i="24"/>
  <c r="H33" i="24"/>
  <c r="J34" i="24"/>
  <c r="I34" i="24"/>
  <c r="H34" i="24"/>
  <c r="J35" i="24"/>
  <c r="I35" i="24"/>
  <c r="H35" i="24"/>
  <c r="J36" i="24"/>
  <c r="I36" i="24"/>
  <c r="H36" i="24"/>
  <c r="J37" i="24"/>
  <c r="I37" i="24"/>
  <c r="H37" i="24"/>
  <c r="J38" i="24"/>
  <c r="I38" i="24"/>
  <c r="H38" i="24"/>
  <c r="J39" i="24"/>
  <c r="I39" i="24"/>
  <c r="H39" i="24"/>
  <c r="J40" i="24"/>
  <c r="I40" i="24"/>
  <c r="H40" i="24"/>
  <c r="B41" i="23"/>
  <c r="G2" i="23"/>
  <c r="J3" i="23"/>
  <c r="I3" i="23"/>
  <c r="H3" i="23"/>
  <c r="J4" i="23"/>
  <c r="I4" i="23"/>
  <c r="H4" i="23"/>
  <c r="J5" i="23"/>
  <c r="I5" i="23"/>
  <c r="H5" i="23"/>
  <c r="J6" i="23"/>
  <c r="I6" i="23"/>
  <c r="H6" i="23"/>
  <c r="J7" i="23"/>
  <c r="I7" i="23"/>
  <c r="H7" i="23"/>
  <c r="J8" i="23"/>
  <c r="I8" i="23"/>
  <c r="H8" i="23"/>
  <c r="J9" i="23"/>
  <c r="I9" i="23"/>
  <c r="H9" i="23"/>
  <c r="J10" i="23"/>
  <c r="I10" i="23"/>
  <c r="H10" i="23"/>
  <c r="J11" i="23"/>
  <c r="I11" i="23"/>
  <c r="H11" i="23"/>
  <c r="J12" i="23"/>
  <c r="I12" i="23"/>
  <c r="H12" i="23"/>
  <c r="J13" i="23"/>
  <c r="I13" i="23"/>
  <c r="H13" i="23"/>
  <c r="J14" i="23"/>
  <c r="I14" i="23"/>
  <c r="H14" i="23"/>
  <c r="J15" i="23"/>
  <c r="I15" i="23"/>
  <c r="H15" i="23"/>
  <c r="J16" i="23"/>
  <c r="I16" i="23"/>
  <c r="H16" i="23"/>
  <c r="J17" i="23"/>
  <c r="I17" i="23"/>
  <c r="H17" i="23"/>
  <c r="J18" i="23"/>
  <c r="I18" i="23"/>
  <c r="H18" i="23"/>
  <c r="J19" i="23"/>
  <c r="I19" i="23"/>
  <c r="H19" i="23"/>
  <c r="J20" i="23"/>
  <c r="I20" i="23"/>
  <c r="H20" i="23"/>
  <c r="J21" i="23"/>
  <c r="I21" i="23"/>
  <c r="H21" i="23"/>
  <c r="J22" i="23"/>
  <c r="I22" i="23"/>
  <c r="H22" i="23"/>
  <c r="J23" i="23"/>
  <c r="I23" i="23"/>
  <c r="H23" i="23"/>
  <c r="J24" i="23"/>
  <c r="I24" i="23"/>
  <c r="H24" i="23"/>
  <c r="J25" i="23"/>
  <c r="I25" i="23"/>
  <c r="H25" i="23"/>
  <c r="J26" i="23"/>
  <c r="I26" i="23"/>
  <c r="H26" i="23"/>
  <c r="J27" i="23"/>
  <c r="I27" i="23"/>
  <c r="H27" i="23"/>
  <c r="J28" i="23"/>
  <c r="I28" i="23"/>
  <c r="H28" i="23"/>
  <c r="J29" i="23"/>
  <c r="I29" i="23"/>
  <c r="H29" i="23"/>
  <c r="J30" i="23"/>
  <c r="I30" i="23"/>
  <c r="H30" i="23"/>
  <c r="J31" i="23"/>
  <c r="I31" i="23"/>
  <c r="H31" i="23"/>
  <c r="J32" i="23"/>
  <c r="I32" i="23"/>
  <c r="H32" i="23"/>
  <c r="J33" i="23"/>
  <c r="I33" i="23"/>
  <c r="H33" i="23"/>
  <c r="J34" i="23"/>
  <c r="I34" i="23"/>
  <c r="H34" i="23"/>
  <c r="J35" i="23"/>
  <c r="I35" i="23"/>
  <c r="H35" i="23"/>
  <c r="J36" i="23"/>
  <c r="I36" i="23"/>
  <c r="H36" i="23"/>
  <c r="J37" i="23"/>
  <c r="I37" i="23"/>
  <c r="H37" i="23"/>
  <c r="J38" i="23"/>
  <c r="I38" i="23"/>
  <c r="H38" i="23"/>
  <c r="J39" i="23"/>
  <c r="I39" i="23"/>
  <c r="H39" i="23"/>
  <c r="J40" i="23"/>
  <c r="I40" i="23"/>
  <c r="H40" i="23"/>
  <c r="B41" i="22"/>
  <c r="G2" i="22"/>
  <c r="J3" i="22"/>
  <c r="I3" i="22"/>
  <c r="H3" i="22"/>
  <c r="J4" i="22"/>
  <c r="I4" i="22"/>
  <c r="H4" i="22"/>
  <c r="J5" i="22"/>
  <c r="I5" i="22"/>
  <c r="H5" i="22"/>
  <c r="J6" i="22"/>
  <c r="I6" i="22"/>
  <c r="H6" i="22"/>
  <c r="J7" i="22"/>
  <c r="I7" i="22"/>
  <c r="H7" i="22"/>
  <c r="J8" i="22"/>
  <c r="I8" i="22"/>
  <c r="H8" i="22"/>
  <c r="J9" i="22"/>
  <c r="I9" i="22"/>
  <c r="H9" i="22"/>
  <c r="J10" i="22"/>
  <c r="I10" i="22"/>
  <c r="H10" i="22"/>
  <c r="J11" i="22"/>
  <c r="I11" i="22"/>
  <c r="H11" i="22"/>
  <c r="J12" i="22"/>
  <c r="I12" i="22"/>
  <c r="H12" i="22"/>
  <c r="J13" i="22"/>
  <c r="I13" i="22"/>
  <c r="H13" i="22"/>
  <c r="J14" i="22"/>
  <c r="I14" i="22"/>
  <c r="H14" i="22"/>
  <c r="J15" i="22"/>
  <c r="I15" i="22"/>
  <c r="H15" i="22"/>
  <c r="J16" i="22"/>
  <c r="I16" i="22"/>
  <c r="H16" i="22"/>
  <c r="J17" i="22"/>
  <c r="I17" i="22"/>
  <c r="H17" i="22"/>
  <c r="J18" i="22"/>
  <c r="I18" i="22"/>
  <c r="H18" i="22"/>
  <c r="J19" i="22"/>
  <c r="I19" i="22"/>
  <c r="H19" i="22"/>
  <c r="J20" i="22"/>
  <c r="I20" i="22"/>
  <c r="H20" i="22"/>
  <c r="J21" i="22"/>
  <c r="I21" i="22"/>
  <c r="H21" i="22"/>
  <c r="J22" i="22"/>
  <c r="I22" i="22"/>
  <c r="H22" i="22"/>
  <c r="J23" i="22"/>
  <c r="I23" i="22"/>
  <c r="H23" i="22"/>
  <c r="J24" i="22"/>
  <c r="I24" i="22"/>
  <c r="H24" i="22"/>
  <c r="J25" i="22"/>
  <c r="I25" i="22"/>
  <c r="H25" i="22"/>
  <c r="J26" i="22"/>
  <c r="I26" i="22"/>
  <c r="H26" i="22"/>
  <c r="J27" i="22"/>
  <c r="I27" i="22"/>
  <c r="H27" i="22"/>
  <c r="J28" i="22"/>
  <c r="I28" i="22"/>
  <c r="H28" i="22"/>
  <c r="J29" i="22"/>
  <c r="I29" i="22"/>
  <c r="H29" i="22"/>
  <c r="J30" i="22"/>
  <c r="I30" i="22"/>
  <c r="H30" i="22"/>
  <c r="J31" i="22"/>
  <c r="I31" i="22"/>
  <c r="H31" i="22"/>
  <c r="J32" i="22"/>
  <c r="I32" i="22"/>
  <c r="H32" i="22"/>
  <c r="J33" i="22"/>
  <c r="I33" i="22"/>
  <c r="H33" i="22"/>
  <c r="J34" i="22"/>
  <c r="I34" i="22"/>
  <c r="H34" i="22"/>
  <c r="J35" i="22"/>
  <c r="I35" i="22"/>
  <c r="H35" i="22"/>
  <c r="J36" i="22"/>
  <c r="I36" i="22"/>
  <c r="H36" i="22"/>
  <c r="J37" i="22"/>
  <c r="I37" i="22"/>
  <c r="H37" i="22"/>
  <c r="J38" i="22"/>
  <c r="I38" i="22"/>
  <c r="H38" i="22"/>
  <c r="J39" i="22"/>
  <c r="I39" i="22"/>
  <c r="H39" i="22"/>
  <c r="J40" i="22"/>
  <c r="I40" i="22"/>
  <c r="H40" i="22"/>
  <c r="B41" i="21"/>
  <c r="G2" i="21"/>
  <c r="J3" i="21"/>
  <c r="I3" i="21"/>
  <c r="H3" i="21"/>
  <c r="J4" i="21"/>
  <c r="I4" i="21"/>
  <c r="H4" i="21"/>
  <c r="J5" i="21"/>
  <c r="I5" i="21"/>
  <c r="H5" i="21"/>
  <c r="J6" i="21"/>
  <c r="I6" i="21"/>
  <c r="H6" i="21"/>
  <c r="J7" i="21"/>
  <c r="I7" i="21"/>
  <c r="H7" i="21"/>
  <c r="J8" i="21"/>
  <c r="I8" i="21"/>
  <c r="H8" i="21"/>
  <c r="J9" i="21"/>
  <c r="I9" i="21"/>
  <c r="H9" i="21"/>
  <c r="J10" i="21"/>
  <c r="I10" i="21"/>
  <c r="H10" i="21"/>
  <c r="J11" i="21"/>
  <c r="I11" i="21"/>
  <c r="H11" i="21"/>
  <c r="J12" i="21"/>
  <c r="I12" i="21"/>
  <c r="H12" i="21"/>
  <c r="J13" i="21"/>
  <c r="I13" i="21"/>
  <c r="H13" i="21"/>
  <c r="J14" i="21"/>
  <c r="I14" i="21"/>
  <c r="H14" i="21"/>
  <c r="J15" i="21"/>
  <c r="I15" i="21"/>
  <c r="H15" i="21"/>
  <c r="J16" i="21"/>
  <c r="I16" i="21"/>
  <c r="H16" i="21"/>
  <c r="J17" i="21"/>
  <c r="I17" i="21"/>
  <c r="H17" i="21"/>
  <c r="J18" i="21"/>
  <c r="I18" i="21"/>
  <c r="H18" i="21"/>
  <c r="J19" i="21"/>
  <c r="I19" i="21"/>
  <c r="H19" i="21"/>
  <c r="J20" i="21"/>
  <c r="I20" i="21"/>
  <c r="H20" i="21"/>
  <c r="J21" i="21"/>
  <c r="I21" i="21"/>
  <c r="H21" i="21"/>
  <c r="J22" i="21"/>
  <c r="I22" i="21"/>
  <c r="H22" i="21"/>
  <c r="J23" i="21"/>
  <c r="I23" i="21"/>
  <c r="H23" i="21"/>
  <c r="J24" i="21"/>
  <c r="I24" i="21"/>
  <c r="H24" i="21"/>
  <c r="J25" i="21"/>
  <c r="I25" i="21"/>
  <c r="H25" i="21"/>
  <c r="J26" i="21"/>
  <c r="I26" i="21"/>
  <c r="H26" i="21"/>
  <c r="J27" i="21"/>
  <c r="I27" i="21"/>
  <c r="H27" i="21"/>
  <c r="J28" i="21"/>
  <c r="I28" i="21"/>
  <c r="H28" i="21"/>
  <c r="J29" i="21"/>
  <c r="I29" i="21"/>
  <c r="H29" i="21"/>
  <c r="J30" i="21"/>
  <c r="I30" i="21"/>
  <c r="H30" i="21"/>
  <c r="J31" i="21"/>
  <c r="I31" i="21"/>
  <c r="H31" i="21"/>
  <c r="J32" i="21"/>
  <c r="I32" i="21"/>
  <c r="H32" i="21"/>
  <c r="J33" i="21"/>
  <c r="I33" i="21"/>
  <c r="H33" i="21"/>
  <c r="J34" i="21"/>
  <c r="I34" i="21"/>
  <c r="H34" i="21"/>
  <c r="J35" i="21"/>
  <c r="I35" i="21"/>
  <c r="H35" i="21"/>
  <c r="J36" i="21"/>
  <c r="I36" i="21"/>
  <c r="H36" i="21"/>
  <c r="J37" i="21"/>
  <c r="I37" i="21"/>
  <c r="H37" i="21"/>
  <c r="J38" i="21"/>
  <c r="I38" i="21"/>
  <c r="H38" i="21"/>
  <c r="J39" i="21"/>
  <c r="I39" i="21"/>
  <c r="H39" i="21"/>
  <c r="J40" i="21"/>
  <c r="I40" i="21"/>
  <c r="H40" i="21"/>
  <c r="B41" i="20"/>
  <c r="G2" i="20"/>
  <c r="J3" i="20"/>
  <c r="I3" i="20"/>
  <c r="H3" i="20"/>
  <c r="J4" i="20"/>
  <c r="I4" i="20"/>
  <c r="H4" i="20"/>
  <c r="J5" i="20"/>
  <c r="I5" i="20"/>
  <c r="H5" i="20"/>
  <c r="J6" i="20"/>
  <c r="I6" i="20"/>
  <c r="H6" i="20"/>
  <c r="J7" i="20"/>
  <c r="I7" i="20"/>
  <c r="H7" i="20"/>
  <c r="J8" i="20"/>
  <c r="I8" i="20"/>
  <c r="H8" i="20"/>
  <c r="J9" i="20"/>
  <c r="I9" i="20"/>
  <c r="H9" i="20"/>
  <c r="J10" i="20"/>
  <c r="I10" i="20"/>
  <c r="H10" i="20"/>
  <c r="J11" i="20"/>
  <c r="I11" i="20"/>
  <c r="H11" i="20"/>
  <c r="J12" i="20"/>
  <c r="I12" i="20"/>
  <c r="H12" i="20"/>
  <c r="J13" i="20"/>
  <c r="I13" i="20"/>
  <c r="H13" i="20"/>
  <c r="J14" i="20"/>
  <c r="I14" i="20"/>
  <c r="H14" i="20"/>
  <c r="J15" i="20"/>
  <c r="I15" i="20"/>
  <c r="H15" i="20"/>
  <c r="J16" i="20"/>
  <c r="I16" i="20"/>
  <c r="H16" i="20"/>
  <c r="J17" i="20"/>
  <c r="I17" i="20"/>
  <c r="H17" i="20"/>
  <c r="J18" i="20"/>
  <c r="I18" i="20"/>
  <c r="H18" i="20"/>
  <c r="J19" i="20"/>
  <c r="I19" i="20"/>
  <c r="H19" i="20"/>
  <c r="J20" i="20"/>
  <c r="I20" i="20"/>
  <c r="H20" i="20"/>
  <c r="J21" i="20"/>
  <c r="I21" i="20"/>
  <c r="H21" i="20"/>
  <c r="J22" i="20"/>
  <c r="I22" i="20"/>
  <c r="H22" i="20"/>
  <c r="J23" i="20"/>
  <c r="I23" i="20"/>
  <c r="H23" i="20"/>
  <c r="J24" i="20"/>
  <c r="I24" i="20"/>
  <c r="H24" i="20"/>
  <c r="J25" i="20"/>
  <c r="I25" i="20"/>
  <c r="H25" i="20"/>
  <c r="J26" i="20"/>
  <c r="I26" i="20"/>
  <c r="H26" i="20"/>
  <c r="J27" i="20"/>
  <c r="I27" i="20"/>
  <c r="H27" i="20"/>
  <c r="J28" i="20"/>
  <c r="I28" i="20"/>
  <c r="H28" i="20"/>
  <c r="J29" i="20"/>
  <c r="I29" i="20"/>
  <c r="H29" i="20"/>
  <c r="J30" i="20"/>
  <c r="I30" i="20"/>
  <c r="H30" i="20"/>
  <c r="J31" i="20"/>
  <c r="I31" i="20"/>
  <c r="H31" i="20"/>
  <c r="J32" i="20"/>
  <c r="I32" i="20"/>
  <c r="H32" i="20"/>
  <c r="J33" i="20"/>
  <c r="I33" i="20"/>
  <c r="H33" i="20"/>
  <c r="J34" i="20"/>
  <c r="I34" i="20"/>
  <c r="H34" i="20"/>
  <c r="J35" i="20"/>
  <c r="I35" i="20"/>
  <c r="H35" i="20"/>
  <c r="J36" i="20"/>
  <c r="I36" i="20"/>
  <c r="H36" i="20"/>
  <c r="J37" i="20"/>
  <c r="I37" i="20"/>
  <c r="H37" i="20"/>
  <c r="J38" i="20"/>
  <c r="I38" i="20"/>
  <c r="H38" i="20"/>
  <c r="J39" i="20"/>
  <c r="I39" i="20"/>
  <c r="H39" i="20"/>
  <c r="J40" i="20"/>
  <c r="I40" i="20"/>
  <c r="H40" i="20"/>
  <c r="B41" i="19"/>
  <c r="G2" i="19"/>
  <c r="J3" i="19"/>
  <c r="I3" i="19"/>
  <c r="H3" i="19"/>
  <c r="J4" i="19"/>
  <c r="I4" i="19"/>
  <c r="H4" i="19"/>
  <c r="J5" i="19"/>
  <c r="I5" i="19"/>
  <c r="H5" i="19"/>
  <c r="J6" i="19"/>
  <c r="I6" i="19"/>
  <c r="H6" i="19"/>
  <c r="J7" i="19"/>
  <c r="I7" i="19"/>
  <c r="H7" i="19"/>
  <c r="J8" i="19"/>
  <c r="I8" i="19"/>
  <c r="H8" i="19"/>
  <c r="J9" i="19"/>
  <c r="I9" i="19"/>
  <c r="H9" i="19"/>
  <c r="J10" i="19"/>
  <c r="I10" i="19"/>
  <c r="H10" i="19"/>
  <c r="J11" i="19"/>
  <c r="I11" i="19"/>
  <c r="H11" i="19"/>
  <c r="J12" i="19"/>
  <c r="I12" i="19"/>
  <c r="H12" i="19"/>
  <c r="J13" i="19"/>
  <c r="I13" i="19"/>
  <c r="H13" i="19"/>
  <c r="J14" i="19"/>
  <c r="I14" i="19"/>
  <c r="H14" i="19"/>
  <c r="J15" i="19"/>
  <c r="I15" i="19"/>
  <c r="H15" i="19"/>
  <c r="J16" i="19"/>
  <c r="I16" i="19"/>
  <c r="H16" i="19"/>
  <c r="J17" i="19"/>
  <c r="I17" i="19"/>
  <c r="H17" i="19"/>
  <c r="J18" i="19"/>
  <c r="I18" i="19"/>
  <c r="H18" i="19"/>
  <c r="J19" i="19"/>
  <c r="I19" i="19"/>
  <c r="H19" i="19"/>
  <c r="J20" i="19"/>
  <c r="I20" i="19"/>
  <c r="H20" i="19"/>
  <c r="J21" i="19"/>
  <c r="I21" i="19"/>
  <c r="H21" i="19"/>
  <c r="J22" i="19"/>
  <c r="I22" i="19"/>
  <c r="H22" i="19"/>
  <c r="J23" i="19"/>
  <c r="I23" i="19"/>
  <c r="H23" i="19"/>
  <c r="J24" i="19"/>
  <c r="I24" i="19"/>
  <c r="H24" i="19"/>
  <c r="J25" i="19"/>
  <c r="I25" i="19"/>
  <c r="H25" i="19"/>
  <c r="J26" i="19"/>
  <c r="I26" i="19"/>
  <c r="H26" i="19"/>
  <c r="J27" i="19"/>
  <c r="I27" i="19"/>
  <c r="H27" i="19"/>
  <c r="J28" i="19"/>
  <c r="I28" i="19"/>
  <c r="H28" i="19"/>
  <c r="J29" i="19"/>
  <c r="I29" i="19"/>
  <c r="H29" i="19"/>
  <c r="J30" i="19"/>
  <c r="I30" i="19"/>
  <c r="H30" i="19"/>
  <c r="J31" i="19"/>
  <c r="I31" i="19"/>
  <c r="H31" i="19"/>
  <c r="J32" i="19"/>
  <c r="I32" i="19"/>
  <c r="H32" i="19"/>
  <c r="J33" i="19"/>
  <c r="I33" i="19"/>
  <c r="H33" i="19"/>
  <c r="J34" i="19"/>
  <c r="I34" i="19"/>
  <c r="H34" i="19"/>
  <c r="J35" i="19"/>
  <c r="I35" i="19"/>
  <c r="H35" i="19"/>
  <c r="J36" i="19"/>
  <c r="I36" i="19"/>
  <c r="H36" i="19"/>
  <c r="J37" i="19"/>
  <c r="I37" i="19"/>
  <c r="H37" i="19"/>
  <c r="J38" i="19"/>
  <c r="I38" i="19"/>
  <c r="H38" i="19"/>
  <c r="J39" i="19"/>
  <c r="I39" i="19"/>
  <c r="H39" i="19"/>
  <c r="J40" i="19"/>
  <c r="I40" i="19"/>
  <c r="H40" i="19"/>
  <c r="G25" i="17"/>
  <c r="B41" i="17"/>
  <c r="B2" i="32"/>
  <c r="B38" i="32" s="1"/>
  <c r="B2" i="2"/>
  <c r="G39" i="1"/>
  <c r="J2" i="1"/>
  <c r="I2" i="1"/>
  <c r="H2" i="1"/>
  <c r="B3" i="32"/>
  <c r="B3" i="2"/>
  <c r="G3" i="2" s="1"/>
  <c r="D39" i="1"/>
  <c r="C3" i="32"/>
  <c r="J3" i="1"/>
  <c r="I3" i="1"/>
  <c r="H3" i="1"/>
  <c r="B4" i="32"/>
  <c r="B4" i="2"/>
  <c r="G4" i="2" s="1"/>
  <c r="C4" i="32"/>
  <c r="J4" i="1"/>
  <c r="I4" i="1"/>
  <c r="H4" i="1"/>
  <c r="B5" i="32"/>
  <c r="B5" i="2"/>
  <c r="G5" i="2" s="1"/>
  <c r="C5" i="32"/>
  <c r="J5" i="1"/>
  <c r="I5" i="1"/>
  <c r="H5" i="1"/>
  <c r="B6" i="32"/>
  <c r="B6" i="2"/>
  <c r="G6" i="2" s="1"/>
  <c r="C6" i="32"/>
  <c r="J6" i="1"/>
  <c r="I6" i="1"/>
  <c r="H6" i="1"/>
  <c r="B7" i="32"/>
  <c r="B7" i="2"/>
  <c r="G7" i="2" s="1"/>
  <c r="C7" i="32"/>
  <c r="J7" i="1"/>
  <c r="I7" i="1"/>
  <c r="H7" i="1"/>
  <c r="B8" i="32"/>
  <c r="B8" i="2"/>
  <c r="G8" i="2" s="1"/>
  <c r="C8" i="32"/>
  <c r="J8" i="1"/>
  <c r="I8" i="1"/>
  <c r="H8" i="1"/>
  <c r="B9" i="32"/>
  <c r="B9" i="2"/>
  <c r="G9" i="2" s="1"/>
  <c r="C9" i="32"/>
  <c r="J9" i="1"/>
  <c r="I9" i="1"/>
  <c r="H9" i="1"/>
  <c r="B10" i="32"/>
  <c r="B10" i="2"/>
  <c r="G10" i="2" s="1"/>
  <c r="J10" i="1"/>
  <c r="I10" i="1"/>
  <c r="H10" i="1"/>
  <c r="B11" i="32"/>
  <c r="B11" i="2"/>
  <c r="G11" i="2" s="1"/>
  <c r="C11" i="32"/>
  <c r="J11" i="1"/>
  <c r="I11" i="1"/>
  <c r="H11" i="1"/>
  <c r="B12" i="32"/>
  <c r="B12" i="2"/>
  <c r="G12" i="2" s="1"/>
  <c r="C12" i="32"/>
  <c r="J12" i="1"/>
  <c r="I12" i="1"/>
  <c r="H12" i="1"/>
  <c r="B13" i="32"/>
  <c r="B13" i="2"/>
  <c r="G13" i="2" s="1"/>
  <c r="C13" i="32"/>
  <c r="J13" i="1"/>
  <c r="I13" i="1"/>
  <c r="H13" i="1"/>
  <c r="B14" i="32"/>
  <c r="B14" i="2"/>
  <c r="G14" i="2" s="1"/>
  <c r="C14" i="32"/>
  <c r="J14" i="1"/>
  <c r="I14" i="1"/>
  <c r="H14" i="1"/>
  <c r="B15" i="32"/>
  <c r="B15" i="2"/>
  <c r="G15" i="2" s="1"/>
  <c r="C15" i="32"/>
  <c r="J15" i="1"/>
  <c r="I15" i="1"/>
  <c r="H15" i="1"/>
  <c r="B16" i="32"/>
  <c r="B16" i="2"/>
  <c r="G16" i="2" s="1"/>
  <c r="C16" i="32"/>
  <c r="J16" i="1"/>
  <c r="I16" i="1"/>
  <c r="H16" i="1"/>
  <c r="B17" i="32"/>
  <c r="B17" i="2"/>
  <c r="G17" i="2" s="1"/>
  <c r="C17" i="32"/>
  <c r="J17" i="1"/>
  <c r="I17" i="1"/>
  <c r="H17" i="1"/>
  <c r="J18" i="1"/>
  <c r="I18" i="1"/>
  <c r="H18" i="1"/>
  <c r="B19" i="32"/>
  <c r="B19" i="2"/>
  <c r="G19" i="2" s="1"/>
  <c r="C19" i="32"/>
  <c r="J19" i="1"/>
  <c r="I19" i="1"/>
  <c r="H19" i="1"/>
  <c r="B20" i="32"/>
  <c r="B20" i="2"/>
  <c r="G20" i="2" s="1"/>
  <c r="C20" i="32"/>
  <c r="J20" i="1"/>
  <c r="I20" i="1"/>
  <c r="H20" i="1"/>
  <c r="B21" i="32"/>
  <c r="B21" i="2"/>
  <c r="G21" i="2" s="1"/>
  <c r="C21" i="32"/>
  <c r="J21" i="1"/>
  <c r="I21" i="1"/>
  <c r="H21" i="1"/>
  <c r="B22" i="32"/>
  <c r="B22" i="2"/>
  <c r="G22" i="2" s="1"/>
  <c r="C22" i="32"/>
  <c r="J22" i="1"/>
  <c r="I22" i="1"/>
  <c r="H22" i="1"/>
  <c r="B23" i="32"/>
  <c r="B23" i="2"/>
  <c r="G23" i="2" s="1"/>
  <c r="C23" i="32"/>
  <c r="J23" i="1"/>
  <c r="I23" i="1"/>
  <c r="H23" i="1"/>
  <c r="B24" i="32"/>
  <c r="B24" i="2"/>
  <c r="G24" i="2" s="1"/>
  <c r="C24" i="32"/>
  <c r="J24" i="1"/>
  <c r="I24" i="1"/>
  <c r="H24" i="1"/>
  <c r="B25" i="32"/>
  <c r="B25" i="2"/>
  <c r="G25" i="2" s="1"/>
  <c r="C25" i="32"/>
  <c r="J25" i="1"/>
  <c r="I25" i="1"/>
  <c r="H25" i="1"/>
  <c r="B26" i="32"/>
  <c r="B26" i="2"/>
  <c r="G26" i="2" s="1"/>
  <c r="C26" i="32"/>
  <c r="J26" i="1"/>
  <c r="I26" i="1"/>
  <c r="H26" i="1"/>
  <c r="B27" i="32"/>
  <c r="G27" i="2"/>
  <c r="C27" i="32"/>
  <c r="J27" i="1"/>
  <c r="I27" i="1"/>
  <c r="H27" i="1"/>
  <c r="B28" i="32"/>
  <c r="B28" i="2"/>
  <c r="G28" i="2" s="1"/>
  <c r="C28" i="32"/>
  <c r="J28" i="1"/>
  <c r="I28" i="1"/>
  <c r="H28" i="1"/>
  <c r="B29" i="32"/>
  <c r="B29" i="2"/>
  <c r="G29" i="2" s="1"/>
  <c r="C29" i="32"/>
  <c r="J29" i="1"/>
  <c r="I29" i="1"/>
  <c r="H29" i="1"/>
  <c r="B30" i="32"/>
  <c r="B30" i="2"/>
  <c r="G30" i="2" s="1"/>
  <c r="J30" i="1"/>
  <c r="I30" i="1"/>
  <c r="H30" i="1"/>
  <c r="B31" i="32"/>
  <c r="G31" i="2"/>
  <c r="J31" i="1"/>
  <c r="I31" i="1"/>
  <c r="H31" i="1"/>
  <c r="B32" i="32"/>
  <c r="B32" i="2"/>
  <c r="G32" i="2" s="1"/>
  <c r="J32" i="1"/>
  <c r="I32" i="1"/>
  <c r="H32" i="1"/>
  <c r="B33" i="32"/>
  <c r="B33" i="2"/>
  <c r="G33" i="2" s="1"/>
  <c r="J33" i="1"/>
  <c r="I33" i="1"/>
  <c r="H33" i="1"/>
  <c r="B34" i="32"/>
  <c r="B34" i="2"/>
  <c r="G34" i="2" s="1"/>
  <c r="J34" i="1"/>
  <c r="I34" i="1"/>
  <c r="H34" i="1"/>
  <c r="B35" i="32"/>
  <c r="B35" i="2"/>
  <c r="G35" i="2" s="1"/>
  <c r="J35" i="1"/>
  <c r="I35" i="1"/>
  <c r="H35" i="1"/>
  <c r="B36" i="32"/>
  <c r="B36" i="2"/>
  <c r="G36" i="2" s="1"/>
  <c r="C36" i="32"/>
  <c r="J36" i="1"/>
  <c r="I36" i="1"/>
  <c r="H36" i="1"/>
  <c r="J38" i="2"/>
  <c r="I38" i="2"/>
  <c r="H38" i="2"/>
  <c r="J38" i="1"/>
  <c r="I38" i="1"/>
  <c r="H38" i="1"/>
  <c r="B2" i="3"/>
  <c r="D39" i="2"/>
  <c r="J3" i="3"/>
  <c r="I3" i="3"/>
  <c r="H3" i="3"/>
  <c r="J4" i="3"/>
  <c r="I4" i="3"/>
  <c r="H4" i="3"/>
  <c r="J5" i="3"/>
  <c r="I5" i="3"/>
  <c r="H5" i="3"/>
  <c r="J6" i="3"/>
  <c r="I6" i="3"/>
  <c r="H6" i="3"/>
  <c r="J7" i="3"/>
  <c r="I7" i="3"/>
  <c r="H7" i="3"/>
  <c r="J8" i="3"/>
  <c r="I8" i="3"/>
  <c r="H8" i="3"/>
  <c r="J9" i="3"/>
  <c r="I9" i="3"/>
  <c r="H9" i="3"/>
  <c r="J10" i="3"/>
  <c r="I10" i="3"/>
  <c r="H10" i="3"/>
  <c r="J11" i="3"/>
  <c r="I11" i="3"/>
  <c r="H11" i="3"/>
  <c r="J12" i="3"/>
  <c r="I12" i="3"/>
  <c r="H12" i="3"/>
  <c r="J13" i="3"/>
  <c r="I13" i="3"/>
  <c r="H13" i="3"/>
  <c r="J14" i="3"/>
  <c r="I14" i="3"/>
  <c r="H14" i="3"/>
  <c r="J15" i="3"/>
  <c r="I15" i="3"/>
  <c r="H15" i="3"/>
  <c r="J16" i="3"/>
  <c r="I16" i="3"/>
  <c r="H16" i="3"/>
  <c r="J17" i="3"/>
  <c r="I17" i="3"/>
  <c r="H17" i="3"/>
  <c r="J18" i="2"/>
  <c r="I18" i="2"/>
  <c r="H18" i="2"/>
  <c r="J19" i="3"/>
  <c r="I19" i="3"/>
  <c r="H19" i="3"/>
  <c r="J20" i="3"/>
  <c r="I20" i="3"/>
  <c r="H20" i="3"/>
  <c r="J21" i="3"/>
  <c r="I21" i="3"/>
  <c r="H21" i="3"/>
  <c r="J22" i="3"/>
  <c r="I22" i="3"/>
  <c r="H22" i="3"/>
  <c r="J23" i="3"/>
  <c r="I23" i="3"/>
  <c r="H23" i="3"/>
  <c r="J24" i="3"/>
  <c r="I24" i="3"/>
  <c r="H24" i="3"/>
  <c r="J25" i="3"/>
  <c r="I25" i="3"/>
  <c r="H25" i="3"/>
  <c r="J26" i="3"/>
  <c r="I26" i="3"/>
  <c r="H26" i="3"/>
  <c r="J27" i="3"/>
  <c r="I27" i="3"/>
  <c r="H27" i="3"/>
  <c r="J28" i="3"/>
  <c r="I28" i="3"/>
  <c r="H28" i="3"/>
  <c r="J29" i="3"/>
  <c r="I29" i="3"/>
  <c r="H29" i="3"/>
  <c r="J30" i="3"/>
  <c r="I30" i="3"/>
  <c r="H30" i="3"/>
  <c r="J31" i="3"/>
  <c r="I31" i="3"/>
  <c r="H31" i="3"/>
  <c r="J32" i="3"/>
  <c r="I32" i="3"/>
  <c r="H32" i="3"/>
  <c r="J33" i="3"/>
  <c r="I33" i="3"/>
  <c r="H33" i="3"/>
  <c r="J34" i="3"/>
  <c r="I34" i="3"/>
  <c r="H34" i="3"/>
  <c r="J35" i="3"/>
  <c r="I35" i="3"/>
  <c r="H35" i="3"/>
  <c r="J36" i="3"/>
  <c r="I36" i="3"/>
  <c r="H36" i="3"/>
  <c r="J38" i="3"/>
  <c r="I38" i="3"/>
  <c r="H38" i="3"/>
  <c r="B2" i="4"/>
  <c r="D39" i="3"/>
  <c r="J3" i="4"/>
  <c r="I3" i="4"/>
  <c r="H3" i="4"/>
  <c r="J4" i="4"/>
  <c r="I4" i="4"/>
  <c r="H4" i="4"/>
  <c r="J5" i="4"/>
  <c r="I5" i="4"/>
  <c r="H5" i="4"/>
  <c r="J6" i="4"/>
  <c r="I6" i="4"/>
  <c r="H6" i="4"/>
  <c r="J7" i="4"/>
  <c r="I7" i="4"/>
  <c r="H7" i="4"/>
  <c r="J8" i="4"/>
  <c r="I8" i="4"/>
  <c r="H8" i="4"/>
  <c r="J9" i="4"/>
  <c r="I9" i="4"/>
  <c r="H9" i="4"/>
  <c r="J10" i="4"/>
  <c r="I10" i="4"/>
  <c r="H10" i="4"/>
  <c r="J11" i="4"/>
  <c r="I11" i="4"/>
  <c r="H11" i="4"/>
  <c r="J12" i="4"/>
  <c r="I12" i="4"/>
  <c r="H12" i="4"/>
  <c r="J13" i="4"/>
  <c r="I13" i="4"/>
  <c r="H13" i="4"/>
  <c r="J14" i="4"/>
  <c r="I14" i="4"/>
  <c r="H14" i="4"/>
  <c r="J15" i="4"/>
  <c r="I15" i="4"/>
  <c r="H15" i="4"/>
  <c r="J16" i="4"/>
  <c r="I16" i="4"/>
  <c r="H16" i="4"/>
  <c r="J17" i="4"/>
  <c r="I17" i="4"/>
  <c r="H17" i="4"/>
  <c r="J18" i="3"/>
  <c r="I18" i="3"/>
  <c r="H18" i="3"/>
  <c r="B18" i="32"/>
  <c r="B18" i="4"/>
  <c r="G18" i="4" s="1"/>
  <c r="J19" i="4"/>
  <c r="I19" i="4"/>
  <c r="H19" i="4"/>
  <c r="J20" i="4"/>
  <c r="I20" i="4"/>
  <c r="H20" i="4"/>
  <c r="J21" i="4"/>
  <c r="I21" i="4"/>
  <c r="H21" i="4"/>
  <c r="J22" i="4"/>
  <c r="I22" i="4"/>
  <c r="H22" i="4"/>
  <c r="J23" i="4"/>
  <c r="I23" i="4"/>
  <c r="H23" i="4"/>
  <c r="J24" i="4"/>
  <c r="I24" i="4"/>
  <c r="H24" i="4"/>
  <c r="J25" i="4"/>
  <c r="I25" i="4"/>
  <c r="H25" i="4"/>
  <c r="J26" i="4"/>
  <c r="I26" i="4"/>
  <c r="H26" i="4"/>
  <c r="J27" i="4"/>
  <c r="I27" i="4"/>
  <c r="H27" i="4"/>
  <c r="J28" i="4"/>
  <c r="I28" i="4"/>
  <c r="H28" i="4"/>
  <c r="J29" i="4"/>
  <c r="I29" i="4"/>
  <c r="H29" i="4"/>
  <c r="J30" i="4"/>
  <c r="I30" i="4"/>
  <c r="H30" i="4"/>
  <c r="J31" i="4"/>
  <c r="I31" i="4"/>
  <c r="H31" i="4"/>
  <c r="J32" i="4"/>
  <c r="I32" i="4"/>
  <c r="H32" i="4"/>
  <c r="J33" i="4"/>
  <c r="I33" i="4"/>
  <c r="H33" i="4"/>
  <c r="J34" i="4"/>
  <c r="I34" i="4"/>
  <c r="H34" i="4"/>
  <c r="J35" i="4"/>
  <c r="I35" i="4"/>
  <c r="H35" i="4"/>
  <c r="J36" i="4"/>
  <c r="I36" i="4"/>
  <c r="H36" i="4"/>
  <c r="J38" i="4"/>
  <c r="I38" i="4"/>
  <c r="H38" i="4"/>
  <c r="B2" i="5"/>
  <c r="D39" i="4"/>
  <c r="J3" i="5"/>
  <c r="I3" i="5"/>
  <c r="H3" i="5"/>
  <c r="J4" i="5"/>
  <c r="I4" i="5"/>
  <c r="H4" i="5"/>
  <c r="J5" i="5"/>
  <c r="I5" i="5"/>
  <c r="H5" i="5"/>
  <c r="J6" i="5"/>
  <c r="I6" i="5"/>
  <c r="H6" i="5"/>
  <c r="J7" i="5"/>
  <c r="I7" i="5"/>
  <c r="H7" i="5"/>
  <c r="J8" i="5"/>
  <c r="I8" i="5"/>
  <c r="H8" i="5"/>
  <c r="J9" i="5"/>
  <c r="I9" i="5"/>
  <c r="H9" i="5"/>
  <c r="J10" i="5"/>
  <c r="I10" i="5"/>
  <c r="H10" i="5"/>
  <c r="J11" i="5"/>
  <c r="I11" i="5"/>
  <c r="H11" i="5"/>
  <c r="J12" i="5"/>
  <c r="I12" i="5"/>
  <c r="H12" i="5"/>
  <c r="J13" i="5"/>
  <c r="I13" i="5"/>
  <c r="H13" i="5"/>
  <c r="J14" i="5"/>
  <c r="I14" i="5"/>
  <c r="H14" i="5"/>
  <c r="J15" i="5"/>
  <c r="I15" i="5"/>
  <c r="H15" i="5"/>
  <c r="J16" i="5"/>
  <c r="I16" i="5"/>
  <c r="H16" i="5"/>
  <c r="J17" i="5"/>
  <c r="I17" i="5"/>
  <c r="H17" i="5"/>
  <c r="J18" i="5"/>
  <c r="I18" i="5"/>
  <c r="H18" i="5"/>
  <c r="J19" i="5"/>
  <c r="I19" i="5"/>
  <c r="H19" i="5"/>
  <c r="J20" i="5"/>
  <c r="I20" i="5"/>
  <c r="H20" i="5"/>
  <c r="J21" i="5"/>
  <c r="I21" i="5"/>
  <c r="H21" i="5"/>
  <c r="J22" i="5"/>
  <c r="I22" i="5"/>
  <c r="H22" i="5"/>
  <c r="J23" i="5"/>
  <c r="I23" i="5"/>
  <c r="H23" i="5"/>
  <c r="J24" i="5"/>
  <c r="I24" i="5"/>
  <c r="H24" i="5"/>
  <c r="J25" i="5"/>
  <c r="I25" i="5"/>
  <c r="H25" i="5"/>
  <c r="J26" i="5"/>
  <c r="I26" i="5"/>
  <c r="H26" i="5"/>
  <c r="J27" i="5"/>
  <c r="I27" i="5"/>
  <c r="H27" i="5"/>
  <c r="J28" i="5"/>
  <c r="I28" i="5"/>
  <c r="H28" i="5"/>
  <c r="J29" i="5"/>
  <c r="I29" i="5"/>
  <c r="H29" i="5"/>
  <c r="J30" i="5"/>
  <c r="I30" i="5"/>
  <c r="H30" i="5"/>
  <c r="J31" i="5"/>
  <c r="I31" i="5"/>
  <c r="H31" i="5"/>
  <c r="J32" i="5"/>
  <c r="I32" i="5"/>
  <c r="H32" i="5"/>
  <c r="J33" i="5"/>
  <c r="I33" i="5"/>
  <c r="H33" i="5"/>
  <c r="J34" i="5"/>
  <c r="I34" i="5"/>
  <c r="H34" i="5"/>
  <c r="J35" i="5"/>
  <c r="I35" i="5"/>
  <c r="H35" i="5"/>
  <c r="J36" i="5"/>
  <c r="I36" i="5"/>
  <c r="H36" i="5"/>
  <c r="J38" i="5"/>
  <c r="I38" i="5"/>
  <c r="H38" i="5"/>
  <c r="B2" i="6"/>
  <c r="D39" i="5"/>
  <c r="J3" i="6"/>
  <c r="I3" i="6"/>
  <c r="H3" i="6"/>
  <c r="J4" i="6"/>
  <c r="I4" i="6"/>
  <c r="H4" i="6"/>
  <c r="J5" i="6"/>
  <c r="I5" i="6"/>
  <c r="H5" i="6"/>
  <c r="J6" i="6"/>
  <c r="I6" i="6"/>
  <c r="H6" i="6"/>
  <c r="J7" i="6"/>
  <c r="I7" i="6"/>
  <c r="H7" i="6"/>
  <c r="J8" i="6"/>
  <c r="I8" i="6"/>
  <c r="H8" i="6"/>
  <c r="J9" i="6"/>
  <c r="I9" i="6"/>
  <c r="H9" i="6"/>
  <c r="J10" i="6"/>
  <c r="I10" i="6"/>
  <c r="H10" i="6"/>
  <c r="J11" i="6"/>
  <c r="I11" i="6"/>
  <c r="H11" i="6"/>
  <c r="J12" i="6"/>
  <c r="I12" i="6"/>
  <c r="H12" i="6"/>
  <c r="J13" i="6"/>
  <c r="I13" i="6"/>
  <c r="H13" i="6"/>
  <c r="J14" i="6"/>
  <c r="I14" i="6"/>
  <c r="H14" i="6"/>
  <c r="J15" i="6"/>
  <c r="I15" i="6"/>
  <c r="H15" i="6"/>
  <c r="J16" i="6"/>
  <c r="I16" i="6"/>
  <c r="H16" i="6"/>
  <c r="J17" i="6"/>
  <c r="I17" i="6"/>
  <c r="H17" i="6"/>
  <c r="J18" i="6"/>
  <c r="I18" i="6"/>
  <c r="H18" i="6"/>
  <c r="J19" i="6"/>
  <c r="I19" i="6"/>
  <c r="H19" i="6"/>
  <c r="J20" i="6"/>
  <c r="I20" i="6"/>
  <c r="H20" i="6"/>
  <c r="J21" i="6"/>
  <c r="I21" i="6"/>
  <c r="H21" i="6"/>
  <c r="J22" i="6"/>
  <c r="I22" i="6"/>
  <c r="H22" i="6"/>
  <c r="J23" i="6"/>
  <c r="I23" i="6"/>
  <c r="H23" i="6"/>
  <c r="J24" i="6"/>
  <c r="I24" i="6"/>
  <c r="H24" i="6"/>
  <c r="J25" i="6"/>
  <c r="I25" i="6"/>
  <c r="H25" i="6"/>
  <c r="J26" i="6"/>
  <c r="I26" i="6"/>
  <c r="H26" i="6"/>
  <c r="J30" i="6"/>
  <c r="I30" i="6"/>
  <c r="H30" i="6"/>
  <c r="J31" i="6"/>
  <c r="I31" i="6"/>
  <c r="H31" i="6"/>
  <c r="J32" i="6"/>
  <c r="I32" i="6"/>
  <c r="H32" i="6"/>
  <c r="J33" i="6"/>
  <c r="I33" i="6"/>
  <c r="H33" i="6"/>
  <c r="J34" i="6"/>
  <c r="I34" i="6"/>
  <c r="H34" i="6"/>
  <c r="J35" i="6"/>
  <c r="I35" i="6"/>
  <c r="H35" i="6"/>
  <c r="J36" i="6"/>
  <c r="I36" i="6"/>
  <c r="H36" i="6"/>
  <c r="J37" i="6"/>
  <c r="I37" i="6"/>
  <c r="H37" i="6"/>
  <c r="J38" i="6"/>
  <c r="I38" i="6"/>
  <c r="H38" i="6"/>
  <c r="J27" i="6"/>
  <c r="I27" i="6"/>
  <c r="H27" i="6"/>
  <c r="B2" i="7"/>
  <c r="D39" i="6"/>
  <c r="J3" i="7"/>
  <c r="I3" i="7"/>
  <c r="H3" i="7"/>
  <c r="J4" i="7"/>
  <c r="I4" i="7"/>
  <c r="H4" i="7"/>
  <c r="J5" i="7"/>
  <c r="I5" i="7"/>
  <c r="H5" i="7"/>
  <c r="J6" i="7"/>
  <c r="I6" i="7"/>
  <c r="H6" i="7"/>
  <c r="J7" i="7"/>
  <c r="I7" i="7"/>
  <c r="H7" i="7"/>
  <c r="J8" i="7"/>
  <c r="I8" i="7"/>
  <c r="H8" i="7"/>
  <c r="J9" i="7"/>
  <c r="I9" i="7"/>
  <c r="H9" i="7"/>
  <c r="J10" i="7"/>
  <c r="I10" i="7"/>
  <c r="H10" i="7"/>
  <c r="J11" i="7"/>
  <c r="I11" i="7"/>
  <c r="H11" i="7"/>
  <c r="J12" i="7"/>
  <c r="I12" i="7"/>
  <c r="H12" i="7"/>
  <c r="J13" i="7"/>
  <c r="I13" i="7"/>
  <c r="H13" i="7"/>
  <c r="J14" i="7"/>
  <c r="I14" i="7"/>
  <c r="H14" i="7"/>
  <c r="J15" i="7"/>
  <c r="I15" i="7"/>
  <c r="H15" i="7"/>
  <c r="J16" i="7"/>
  <c r="I16" i="7"/>
  <c r="H16" i="7"/>
  <c r="J17" i="7"/>
  <c r="I17" i="7"/>
  <c r="H17" i="7"/>
  <c r="J18" i="7"/>
  <c r="I18" i="7"/>
  <c r="H18" i="7"/>
  <c r="J19" i="7"/>
  <c r="I19" i="7"/>
  <c r="H19" i="7"/>
  <c r="J20" i="7"/>
  <c r="I20" i="7"/>
  <c r="H20" i="7"/>
  <c r="J21" i="7"/>
  <c r="I21" i="7"/>
  <c r="H21" i="7"/>
  <c r="J22" i="7"/>
  <c r="I22" i="7"/>
  <c r="H22" i="7"/>
  <c r="J25" i="7"/>
  <c r="I25" i="7"/>
  <c r="H25" i="7"/>
  <c r="J26" i="7"/>
  <c r="I26" i="7"/>
  <c r="H26" i="7"/>
  <c r="J27" i="7"/>
  <c r="I27" i="7"/>
  <c r="H27" i="7"/>
  <c r="J28" i="7"/>
  <c r="I28" i="7"/>
  <c r="H28" i="7"/>
  <c r="J29" i="7"/>
  <c r="I29" i="7"/>
  <c r="H29" i="7"/>
  <c r="J32" i="7"/>
  <c r="I32" i="7"/>
  <c r="H32" i="7"/>
  <c r="J33" i="7"/>
  <c r="I33" i="7"/>
  <c r="H33" i="7"/>
  <c r="J34" i="7"/>
  <c r="I34" i="7"/>
  <c r="H34" i="7"/>
  <c r="J35" i="7"/>
  <c r="I35" i="7"/>
  <c r="H35" i="7"/>
  <c r="J36" i="7"/>
  <c r="I36" i="7"/>
  <c r="H36" i="7"/>
  <c r="J37" i="7"/>
  <c r="I37" i="7"/>
  <c r="H37" i="7"/>
  <c r="J38" i="7"/>
  <c r="I38" i="7"/>
  <c r="H38" i="7"/>
  <c r="J39" i="7"/>
  <c r="I39" i="7"/>
  <c r="H39" i="7"/>
  <c r="J40" i="7"/>
  <c r="I40" i="7"/>
  <c r="H40" i="7"/>
  <c r="B2" i="8"/>
  <c r="D41" i="7"/>
  <c r="J3" i="8"/>
  <c r="I3" i="8"/>
  <c r="H3" i="8"/>
  <c r="J4" i="8"/>
  <c r="I4" i="8"/>
  <c r="H4" i="8"/>
  <c r="J5" i="8"/>
  <c r="I5" i="8"/>
  <c r="H5" i="8"/>
  <c r="J6" i="8"/>
  <c r="I6" i="8"/>
  <c r="H6" i="8"/>
  <c r="J7" i="8"/>
  <c r="I7" i="8"/>
  <c r="H7" i="8"/>
  <c r="J8" i="8"/>
  <c r="I8" i="8"/>
  <c r="H8" i="8"/>
  <c r="J9" i="8"/>
  <c r="I9" i="8"/>
  <c r="H9" i="8"/>
  <c r="J10" i="8"/>
  <c r="I10" i="8"/>
  <c r="H10" i="8"/>
  <c r="J11" i="8"/>
  <c r="I11" i="8"/>
  <c r="H11" i="8"/>
  <c r="J12" i="8"/>
  <c r="I12" i="8"/>
  <c r="H12" i="8"/>
  <c r="J13" i="8"/>
  <c r="I13" i="8"/>
  <c r="H13" i="8"/>
  <c r="J14" i="8"/>
  <c r="I14" i="8"/>
  <c r="H14" i="8"/>
  <c r="J15" i="8"/>
  <c r="I15" i="8"/>
  <c r="H15" i="8"/>
  <c r="J16" i="8"/>
  <c r="I16" i="8"/>
  <c r="H16" i="8"/>
  <c r="J17" i="8"/>
  <c r="I17" i="8"/>
  <c r="H17" i="8"/>
  <c r="J18" i="8"/>
  <c r="I18" i="8"/>
  <c r="H18" i="8"/>
  <c r="J19" i="8"/>
  <c r="I19" i="8"/>
  <c r="H19" i="8"/>
  <c r="J20" i="8"/>
  <c r="I20" i="8"/>
  <c r="H20" i="8"/>
  <c r="J21" i="8"/>
  <c r="I21" i="8"/>
  <c r="H21" i="8"/>
  <c r="J22" i="8"/>
  <c r="I22" i="8"/>
  <c r="H22" i="8"/>
  <c r="J23" i="8"/>
  <c r="I23" i="8"/>
  <c r="H23" i="8"/>
  <c r="J24" i="8"/>
  <c r="I24" i="8"/>
  <c r="H24" i="8"/>
  <c r="J25" i="8"/>
  <c r="I25" i="8"/>
  <c r="H25" i="8"/>
  <c r="J26" i="8"/>
  <c r="I26" i="8"/>
  <c r="H26" i="8"/>
  <c r="J27" i="8"/>
  <c r="I27" i="8"/>
  <c r="H27" i="8"/>
  <c r="J28" i="8"/>
  <c r="I28" i="8"/>
  <c r="H28" i="8"/>
  <c r="J29" i="8"/>
  <c r="I29" i="8"/>
  <c r="H29" i="8"/>
  <c r="J30" i="8"/>
  <c r="I30" i="8"/>
  <c r="H30" i="8"/>
  <c r="J31" i="8"/>
  <c r="I31" i="8"/>
  <c r="H31" i="8"/>
  <c r="J32" i="8"/>
  <c r="I32" i="8"/>
  <c r="H32" i="8"/>
  <c r="J33" i="8"/>
  <c r="I33" i="8"/>
  <c r="H33" i="8"/>
  <c r="J34" i="8"/>
  <c r="I34" i="8"/>
  <c r="H34" i="8"/>
  <c r="J35" i="8"/>
  <c r="I35" i="8"/>
  <c r="H35" i="8"/>
  <c r="J36" i="8"/>
  <c r="I36" i="8"/>
  <c r="H36" i="8"/>
  <c r="B37" i="32"/>
  <c r="B37" i="8"/>
  <c r="G37" i="8" s="1"/>
  <c r="J38" i="8"/>
  <c r="I38" i="8"/>
  <c r="H38" i="8"/>
  <c r="J39" i="8"/>
  <c r="I39" i="8"/>
  <c r="H39" i="8"/>
  <c r="J40" i="8"/>
  <c r="I40" i="8"/>
  <c r="H40" i="8"/>
  <c r="B2" i="9"/>
  <c r="D41" i="8"/>
  <c r="J3" i="9"/>
  <c r="I3" i="9"/>
  <c r="H3" i="9"/>
  <c r="J4" i="9"/>
  <c r="I4" i="9"/>
  <c r="H4" i="9"/>
  <c r="J5" i="9"/>
  <c r="I5" i="9"/>
  <c r="H5" i="9"/>
  <c r="J6" i="9"/>
  <c r="I6" i="9"/>
  <c r="H6" i="9"/>
  <c r="J7" i="9"/>
  <c r="I7" i="9"/>
  <c r="H7" i="9"/>
  <c r="J8" i="9"/>
  <c r="I8" i="9"/>
  <c r="H8" i="9"/>
  <c r="J9" i="9"/>
  <c r="I9" i="9"/>
  <c r="H9" i="9"/>
  <c r="J10" i="9"/>
  <c r="I10" i="9"/>
  <c r="H10" i="9"/>
  <c r="J11" i="9"/>
  <c r="I11" i="9"/>
  <c r="H11" i="9"/>
  <c r="J12" i="9"/>
  <c r="I12" i="9"/>
  <c r="H12" i="9"/>
  <c r="J13" i="9"/>
  <c r="I13" i="9"/>
  <c r="H13" i="9"/>
  <c r="J14" i="9"/>
  <c r="I14" i="9"/>
  <c r="H14" i="9"/>
  <c r="J16" i="9"/>
  <c r="I16" i="9"/>
  <c r="H16" i="9"/>
  <c r="J17" i="9"/>
  <c r="I17" i="9"/>
  <c r="H17" i="9"/>
  <c r="J18" i="9"/>
  <c r="I18" i="9"/>
  <c r="H18" i="9"/>
  <c r="J19" i="9"/>
  <c r="I19" i="9"/>
  <c r="H19" i="9"/>
  <c r="J20" i="9"/>
  <c r="I20" i="9"/>
  <c r="H20" i="9"/>
  <c r="J21" i="9"/>
  <c r="I21" i="9"/>
  <c r="H21" i="9"/>
  <c r="J22" i="9"/>
  <c r="I22" i="9"/>
  <c r="H22" i="9"/>
  <c r="J25" i="9"/>
  <c r="I25" i="9"/>
  <c r="H25" i="9"/>
  <c r="J26" i="9"/>
  <c r="I26" i="9"/>
  <c r="H26" i="9"/>
  <c r="J27" i="9"/>
  <c r="I27" i="9"/>
  <c r="H27" i="9"/>
  <c r="J28" i="9"/>
  <c r="I28" i="9"/>
  <c r="H28" i="9"/>
  <c r="J29" i="9"/>
  <c r="I29" i="9"/>
  <c r="H29" i="9"/>
  <c r="J30" i="9"/>
  <c r="I30" i="9"/>
  <c r="H30" i="9"/>
  <c r="J31" i="9"/>
  <c r="I31" i="9"/>
  <c r="H31" i="9"/>
  <c r="J32" i="9"/>
  <c r="I32" i="9"/>
  <c r="H32" i="9"/>
  <c r="J33" i="9"/>
  <c r="I33" i="9"/>
  <c r="H33" i="9"/>
  <c r="J34" i="9"/>
  <c r="I34" i="9"/>
  <c r="H34" i="9"/>
  <c r="J35" i="9"/>
  <c r="I35" i="9"/>
  <c r="H35" i="9"/>
  <c r="J36" i="9"/>
  <c r="I36" i="9"/>
  <c r="H36" i="9"/>
  <c r="J37" i="9"/>
  <c r="I37" i="9"/>
  <c r="H37" i="9"/>
  <c r="J38" i="9"/>
  <c r="I38" i="9"/>
  <c r="H38" i="9"/>
  <c r="J39" i="9"/>
  <c r="I39" i="9"/>
  <c r="H39" i="9"/>
  <c r="J40" i="9"/>
  <c r="I40" i="9"/>
  <c r="H40" i="9"/>
  <c r="B2" i="10"/>
  <c r="D41" i="9"/>
  <c r="J3" i="10"/>
  <c r="I3" i="10"/>
  <c r="H3" i="10"/>
  <c r="J4" i="10"/>
  <c r="I4" i="10"/>
  <c r="H4" i="10"/>
  <c r="J5" i="10"/>
  <c r="I5" i="10"/>
  <c r="H5" i="10"/>
  <c r="J6" i="10"/>
  <c r="I6" i="10"/>
  <c r="H6" i="10"/>
  <c r="J7" i="10"/>
  <c r="I7" i="10"/>
  <c r="H7" i="10"/>
  <c r="J8" i="10"/>
  <c r="I8" i="10"/>
  <c r="H8" i="10"/>
  <c r="J9" i="10"/>
  <c r="I9" i="10"/>
  <c r="H9" i="10"/>
  <c r="J10" i="10"/>
  <c r="I10" i="10"/>
  <c r="H10" i="10"/>
  <c r="J11" i="10"/>
  <c r="I11" i="10"/>
  <c r="H11" i="10"/>
  <c r="J12" i="10"/>
  <c r="I12" i="10"/>
  <c r="H12" i="10"/>
  <c r="J13" i="10"/>
  <c r="I13" i="10"/>
  <c r="H13" i="10"/>
  <c r="J14" i="10"/>
  <c r="I14" i="10"/>
  <c r="H14" i="10"/>
  <c r="J15" i="9"/>
  <c r="I15" i="9"/>
  <c r="H15" i="9"/>
  <c r="J15" i="10"/>
  <c r="I15" i="10"/>
  <c r="H15" i="10"/>
  <c r="J16" i="10"/>
  <c r="I16" i="10"/>
  <c r="H16" i="10"/>
  <c r="J17" i="10"/>
  <c r="I17" i="10"/>
  <c r="H17" i="10"/>
  <c r="J18" i="10"/>
  <c r="I18" i="10"/>
  <c r="H18" i="10"/>
  <c r="J19" i="10"/>
  <c r="I19" i="10"/>
  <c r="H19" i="10"/>
  <c r="J20" i="10"/>
  <c r="I20" i="10"/>
  <c r="H20" i="10"/>
  <c r="J21" i="10"/>
  <c r="I21" i="10"/>
  <c r="H21" i="10"/>
  <c r="J22" i="10"/>
  <c r="I22" i="10"/>
  <c r="H22" i="10"/>
  <c r="J23" i="9"/>
  <c r="I23" i="9"/>
  <c r="H23" i="9"/>
  <c r="J23" i="10"/>
  <c r="I23" i="10"/>
  <c r="H23" i="10"/>
  <c r="J24" i="9"/>
  <c r="I24" i="9"/>
  <c r="H24" i="9"/>
  <c r="J24" i="10"/>
  <c r="I24" i="10"/>
  <c r="H24" i="10"/>
  <c r="J25" i="10"/>
  <c r="I25" i="10"/>
  <c r="H25" i="10"/>
  <c r="J26" i="10"/>
  <c r="I26" i="10"/>
  <c r="H26" i="10"/>
  <c r="J27" i="10"/>
  <c r="I27" i="10"/>
  <c r="H27" i="10"/>
  <c r="J28" i="10"/>
  <c r="I28" i="10"/>
  <c r="H28" i="10"/>
  <c r="J29" i="10"/>
  <c r="I29" i="10"/>
  <c r="H29" i="10"/>
  <c r="J30" i="10"/>
  <c r="I30" i="10"/>
  <c r="H30" i="10"/>
  <c r="J31" i="10"/>
  <c r="I31" i="10"/>
  <c r="H31" i="10"/>
  <c r="J32" i="10"/>
  <c r="I32" i="10"/>
  <c r="H32" i="10"/>
  <c r="J33" i="10"/>
  <c r="I33" i="10"/>
  <c r="H33" i="10"/>
  <c r="J34" i="10"/>
  <c r="I34" i="10"/>
  <c r="H34" i="10"/>
  <c r="J35" i="10"/>
  <c r="I35" i="10"/>
  <c r="H35" i="10"/>
  <c r="J36" i="10"/>
  <c r="I36" i="10"/>
  <c r="H36" i="10"/>
  <c r="J37" i="10"/>
  <c r="I37" i="10"/>
  <c r="H37" i="10"/>
  <c r="J38" i="10"/>
  <c r="I38" i="10"/>
  <c r="H38" i="10"/>
  <c r="J39" i="10"/>
  <c r="I39" i="10"/>
  <c r="H39" i="10"/>
  <c r="J40" i="10"/>
  <c r="I40" i="10"/>
  <c r="H40" i="10"/>
  <c r="B2" i="11"/>
  <c r="D41" i="10"/>
  <c r="J3" i="11"/>
  <c r="I3" i="11"/>
  <c r="H3" i="11"/>
  <c r="J4" i="11"/>
  <c r="I4" i="11"/>
  <c r="H4" i="11"/>
  <c r="J5" i="11"/>
  <c r="I5" i="11"/>
  <c r="H5" i="11"/>
  <c r="J6" i="11"/>
  <c r="I6" i="11"/>
  <c r="H6" i="11"/>
  <c r="J7" i="11"/>
  <c r="I7" i="11"/>
  <c r="H7" i="11"/>
  <c r="J8" i="11"/>
  <c r="I8" i="11"/>
  <c r="H8" i="11"/>
  <c r="J9" i="11"/>
  <c r="I9" i="11"/>
  <c r="H9" i="11"/>
  <c r="J10" i="11"/>
  <c r="I10" i="11"/>
  <c r="H10" i="11"/>
  <c r="J11" i="11"/>
  <c r="I11" i="11"/>
  <c r="H11" i="11"/>
  <c r="J12" i="11"/>
  <c r="I12" i="11"/>
  <c r="H12" i="11"/>
  <c r="J13" i="11"/>
  <c r="I13" i="11"/>
  <c r="H13" i="11"/>
  <c r="J14" i="11"/>
  <c r="I14" i="11"/>
  <c r="H14" i="11"/>
  <c r="J15" i="11"/>
  <c r="I15" i="11"/>
  <c r="H15" i="11"/>
  <c r="J16" i="11"/>
  <c r="I16" i="11"/>
  <c r="H16" i="11"/>
  <c r="J17" i="11"/>
  <c r="I17" i="11"/>
  <c r="H17" i="11"/>
  <c r="J18" i="11"/>
  <c r="I18" i="11"/>
  <c r="H18" i="11"/>
  <c r="J19" i="11"/>
  <c r="I19" i="11"/>
  <c r="H19" i="11"/>
  <c r="J20" i="11"/>
  <c r="I20" i="11"/>
  <c r="H20" i="11"/>
  <c r="J21" i="11"/>
  <c r="I21" i="11"/>
  <c r="H21" i="11"/>
  <c r="J22" i="11"/>
  <c r="I22" i="11"/>
  <c r="H22" i="11"/>
  <c r="J23" i="11"/>
  <c r="I23" i="11"/>
  <c r="H23" i="11"/>
  <c r="J24" i="11"/>
  <c r="I24" i="11"/>
  <c r="H24" i="11"/>
  <c r="J25" i="11"/>
  <c r="I25" i="11"/>
  <c r="H25" i="11"/>
  <c r="J26" i="11"/>
  <c r="I26" i="11"/>
  <c r="H26" i="11"/>
  <c r="J27" i="11"/>
  <c r="I27" i="11"/>
  <c r="H27" i="11"/>
  <c r="J28" i="11"/>
  <c r="I28" i="11"/>
  <c r="H28" i="11"/>
  <c r="J29" i="11"/>
  <c r="I29" i="11"/>
  <c r="H29" i="11"/>
  <c r="J30" i="11"/>
  <c r="I30" i="11"/>
  <c r="H30" i="11"/>
  <c r="J31" i="11"/>
  <c r="I31" i="11"/>
  <c r="H31" i="11"/>
  <c r="J32" i="11"/>
  <c r="I32" i="11"/>
  <c r="H32" i="11"/>
  <c r="J33" i="11"/>
  <c r="I33" i="11"/>
  <c r="H33" i="11"/>
  <c r="J34" i="11"/>
  <c r="I34" i="11"/>
  <c r="H34" i="11"/>
  <c r="J35" i="11"/>
  <c r="I35" i="11"/>
  <c r="H35" i="11"/>
  <c r="J36" i="11"/>
  <c r="I36" i="11"/>
  <c r="H36" i="11"/>
  <c r="J37" i="11"/>
  <c r="I37" i="11"/>
  <c r="H37" i="11"/>
  <c r="J38" i="11"/>
  <c r="I38" i="11"/>
  <c r="H38" i="11"/>
  <c r="J39" i="11"/>
  <c r="I39" i="11"/>
  <c r="H39" i="11"/>
  <c r="J40" i="11"/>
  <c r="I40" i="11"/>
  <c r="H40" i="11"/>
  <c r="B2" i="12"/>
  <c r="D41" i="11"/>
  <c r="J3" i="12"/>
  <c r="I3" i="12"/>
  <c r="H3" i="12"/>
  <c r="J4" i="12"/>
  <c r="I4" i="12"/>
  <c r="H4" i="12"/>
  <c r="J5" i="12"/>
  <c r="I5" i="12"/>
  <c r="H5" i="12"/>
  <c r="J6" i="12"/>
  <c r="I6" i="12"/>
  <c r="H6" i="12"/>
  <c r="J7" i="12"/>
  <c r="I7" i="12"/>
  <c r="H7" i="12"/>
  <c r="J8" i="12"/>
  <c r="I8" i="12"/>
  <c r="H8" i="12"/>
  <c r="J9" i="12"/>
  <c r="I9" i="12"/>
  <c r="H9" i="12"/>
  <c r="J10" i="12"/>
  <c r="I10" i="12"/>
  <c r="H10" i="12"/>
  <c r="J11" i="12"/>
  <c r="I11" i="12"/>
  <c r="H11" i="12"/>
  <c r="J12" i="12"/>
  <c r="I12" i="12"/>
  <c r="H12" i="12"/>
  <c r="J13" i="12"/>
  <c r="I13" i="12"/>
  <c r="H13" i="12"/>
  <c r="J14" i="12"/>
  <c r="I14" i="12"/>
  <c r="H14" i="12"/>
  <c r="J15" i="12"/>
  <c r="I15" i="12"/>
  <c r="H15" i="12"/>
  <c r="J16" i="12"/>
  <c r="I16" i="12"/>
  <c r="H16" i="12"/>
  <c r="J17" i="12"/>
  <c r="I17" i="12"/>
  <c r="H17" i="12"/>
  <c r="J18" i="12"/>
  <c r="I18" i="12"/>
  <c r="H18" i="12"/>
  <c r="J19" i="12"/>
  <c r="I19" i="12"/>
  <c r="H19" i="12"/>
  <c r="J20" i="12"/>
  <c r="I20" i="12"/>
  <c r="H20" i="12"/>
  <c r="J21" i="12"/>
  <c r="I21" i="12"/>
  <c r="H21" i="12"/>
  <c r="J22" i="12"/>
  <c r="I22" i="12"/>
  <c r="H22" i="12"/>
  <c r="J23" i="12"/>
  <c r="I23" i="12"/>
  <c r="H23" i="12"/>
  <c r="J24" i="12"/>
  <c r="I24" i="12"/>
  <c r="H24" i="12"/>
  <c r="J25" i="12"/>
  <c r="I25" i="12"/>
  <c r="H25" i="12"/>
  <c r="J26" i="12"/>
  <c r="I26" i="12"/>
  <c r="H26" i="12"/>
  <c r="J27" i="12"/>
  <c r="I27" i="12"/>
  <c r="H27" i="12"/>
  <c r="J28" i="12"/>
  <c r="I28" i="12"/>
  <c r="H28" i="12"/>
  <c r="J29" i="12"/>
  <c r="I29" i="12"/>
  <c r="H29" i="12"/>
  <c r="J30" i="12"/>
  <c r="I30" i="12"/>
  <c r="H30" i="12"/>
  <c r="J31" i="12"/>
  <c r="I31" i="12"/>
  <c r="H31" i="12"/>
  <c r="J32" i="12"/>
  <c r="I32" i="12"/>
  <c r="H32" i="12"/>
  <c r="J33" i="12"/>
  <c r="I33" i="12"/>
  <c r="H33" i="12"/>
  <c r="J34" i="12"/>
  <c r="I34" i="12"/>
  <c r="H34" i="12"/>
  <c r="J35" i="12"/>
  <c r="I35" i="12"/>
  <c r="H35" i="12"/>
  <c r="J36" i="12"/>
  <c r="I36" i="12"/>
  <c r="H36" i="12"/>
  <c r="J37" i="12"/>
  <c r="I37" i="12"/>
  <c r="H37" i="12"/>
  <c r="J38" i="12"/>
  <c r="I38" i="12"/>
  <c r="H38" i="12"/>
  <c r="J39" i="12"/>
  <c r="I39" i="12"/>
  <c r="H39" i="12"/>
  <c r="J40" i="12"/>
  <c r="I40" i="12"/>
  <c r="H40" i="12"/>
  <c r="B2" i="13"/>
  <c r="D41" i="12"/>
  <c r="J3" i="13"/>
  <c r="I3" i="13"/>
  <c r="H3" i="13"/>
  <c r="J4" i="13"/>
  <c r="I4" i="13"/>
  <c r="H4" i="13"/>
  <c r="J5" i="13"/>
  <c r="I5" i="13"/>
  <c r="H5" i="13"/>
  <c r="J6" i="13"/>
  <c r="I6" i="13"/>
  <c r="H6" i="13"/>
  <c r="J7" i="13"/>
  <c r="I7" i="13"/>
  <c r="H7" i="13"/>
  <c r="J8" i="13"/>
  <c r="I8" i="13"/>
  <c r="H8" i="13"/>
  <c r="J9" i="13"/>
  <c r="I9" i="13"/>
  <c r="H9" i="13"/>
  <c r="J10" i="13"/>
  <c r="I10" i="13"/>
  <c r="H10" i="13"/>
  <c r="J11" i="13"/>
  <c r="I11" i="13"/>
  <c r="H11" i="13"/>
  <c r="J12" i="13"/>
  <c r="I12" i="13"/>
  <c r="H12" i="13"/>
  <c r="J13" i="13"/>
  <c r="I13" i="13"/>
  <c r="H13" i="13"/>
  <c r="J14" i="13"/>
  <c r="I14" i="13"/>
  <c r="H14" i="13"/>
  <c r="J15" i="13"/>
  <c r="I15" i="13"/>
  <c r="H15" i="13"/>
  <c r="J16" i="13"/>
  <c r="I16" i="13"/>
  <c r="H16" i="13"/>
  <c r="J17" i="13"/>
  <c r="I17" i="13"/>
  <c r="H17" i="13"/>
  <c r="J18" i="13"/>
  <c r="I18" i="13"/>
  <c r="H18" i="13"/>
  <c r="J19" i="13"/>
  <c r="I19" i="13"/>
  <c r="H19" i="13"/>
  <c r="J20" i="13"/>
  <c r="I20" i="13"/>
  <c r="H20" i="13"/>
  <c r="J21" i="13"/>
  <c r="I21" i="13"/>
  <c r="H21" i="13"/>
  <c r="J22" i="13"/>
  <c r="I22" i="13"/>
  <c r="H22" i="13"/>
  <c r="J23" i="13"/>
  <c r="I23" i="13"/>
  <c r="H23" i="13"/>
  <c r="J24" i="13"/>
  <c r="I24" i="13"/>
  <c r="H24" i="13"/>
  <c r="J25" i="13"/>
  <c r="I25" i="13"/>
  <c r="H25" i="13"/>
  <c r="J26" i="13"/>
  <c r="I26" i="13"/>
  <c r="H26" i="13"/>
  <c r="J27" i="13"/>
  <c r="I27" i="13"/>
  <c r="H27" i="13"/>
  <c r="J28" i="13"/>
  <c r="I28" i="13"/>
  <c r="H28" i="13"/>
  <c r="J29" i="13"/>
  <c r="I29" i="13"/>
  <c r="H29" i="13"/>
  <c r="J30" i="13"/>
  <c r="I30" i="13"/>
  <c r="H30" i="13"/>
  <c r="J31" i="13"/>
  <c r="I31" i="13"/>
  <c r="H31" i="13"/>
  <c r="J32" i="13"/>
  <c r="I32" i="13"/>
  <c r="H32" i="13"/>
  <c r="J33" i="13"/>
  <c r="I33" i="13"/>
  <c r="H33" i="13"/>
  <c r="J34" i="13"/>
  <c r="I34" i="13"/>
  <c r="H34" i="13"/>
  <c r="J35" i="13"/>
  <c r="I35" i="13"/>
  <c r="H35" i="13"/>
  <c r="J36" i="13"/>
  <c r="I36" i="13"/>
  <c r="H36" i="13"/>
  <c r="J37" i="13"/>
  <c r="I37" i="13"/>
  <c r="H37" i="13"/>
  <c r="J38" i="13"/>
  <c r="I38" i="13"/>
  <c r="H38" i="13"/>
  <c r="J39" i="13"/>
  <c r="I39" i="13"/>
  <c r="H39" i="13"/>
  <c r="J40" i="13"/>
  <c r="I40" i="13"/>
  <c r="H40" i="13"/>
  <c r="B2" i="14"/>
  <c r="D41" i="13"/>
  <c r="J3" i="14"/>
  <c r="I3" i="14"/>
  <c r="H3" i="14"/>
  <c r="J4" i="14"/>
  <c r="I4" i="14"/>
  <c r="H4" i="14"/>
  <c r="J5" i="14"/>
  <c r="I5" i="14"/>
  <c r="H5" i="14"/>
  <c r="J6" i="14"/>
  <c r="I6" i="14"/>
  <c r="H6" i="14"/>
  <c r="J7" i="14"/>
  <c r="I7" i="14"/>
  <c r="H7" i="14"/>
  <c r="J8" i="14"/>
  <c r="I8" i="14"/>
  <c r="H8" i="14"/>
  <c r="J9" i="14"/>
  <c r="I9" i="14"/>
  <c r="H9" i="14"/>
  <c r="J10" i="14"/>
  <c r="I10" i="14"/>
  <c r="H10" i="14"/>
  <c r="J11" i="14"/>
  <c r="I11" i="14"/>
  <c r="H11" i="14"/>
  <c r="J12" i="14"/>
  <c r="I12" i="14"/>
  <c r="H12" i="14"/>
  <c r="J13" i="14"/>
  <c r="I13" i="14"/>
  <c r="H13" i="14"/>
  <c r="J14" i="14"/>
  <c r="I14" i="14"/>
  <c r="H14" i="14"/>
  <c r="J15" i="14"/>
  <c r="I15" i="14"/>
  <c r="H15" i="14"/>
  <c r="J16" i="14"/>
  <c r="I16" i="14"/>
  <c r="H16" i="14"/>
  <c r="J17" i="14"/>
  <c r="I17" i="14"/>
  <c r="H17" i="14"/>
  <c r="J18" i="14"/>
  <c r="I18" i="14"/>
  <c r="H18" i="14"/>
  <c r="J19" i="14"/>
  <c r="I19" i="14"/>
  <c r="H19" i="14"/>
  <c r="J20" i="14"/>
  <c r="I20" i="14"/>
  <c r="H20" i="14"/>
  <c r="J21" i="14"/>
  <c r="I21" i="14"/>
  <c r="H21" i="14"/>
  <c r="J22" i="14"/>
  <c r="I22" i="14"/>
  <c r="H22" i="14"/>
  <c r="J23" i="14"/>
  <c r="I23" i="14"/>
  <c r="H23" i="14"/>
  <c r="J24" i="14"/>
  <c r="I24" i="14"/>
  <c r="H24" i="14"/>
  <c r="J25" i="14"/>
  <c r="I25" i="14"/>
  <c r="H25" i="14"/>
  <c r="J26" i="14"/>
  <c r="I26" i="14"/>
  <c r="H26" i="14"/>
  <c r="J27" i="14"/>
  <c r="I27" i="14"/>
  <c r="H27" i="14"/>
  <c r="J28" i="14"/>
  <c r="I28" i="14"/>
  <c r="H28" i="14"/>
  <c r="J29" i="14"/>
  <c r="I29" i="14"/>
  <c r="H29" i="14"/>
  <c r="J30" i="14"/>
  <c r="I30" i="14"/>
  <c r="H30" i="14"/>
  <c r="J31" i="14"/>
  <c r="I31" i="14"/>
  <c r="H31" i="14"/>
  <c r="J32" i="14"/>
  <c r="I32" i="14"/>
  <c r="H32" i="14"/>
  <c r="J33" i="14"/>
  <c r="I33" i="14"/>
  <c r="H33" i="14"/>
  <c r="J34" i="14"/>
  <c r="I34" i="14"/>
  <c r="H34" i="14"/>
  <c r="J35" i="14"/>
  <c r="I35" i="14"/>
  <c r="H35" i="14"/>
  <c r="J36" i="14"/>
  <c r="I36" i="14"/>
  <c r="H36" i="14"/>
  <c r="J37" i="14"/>
  <c r="I37" i="14"/>
  <c r="H37" i="14"/>
  <c r="J38" i="14"/>
  <c r="I38" i="14"/>
  <c r="H38" i="14"/>
  <c r="J39" i="14"/>
  <c r="I39" i="14"/>
  <c r="H39" i="14"/>
  <c r="J40" i="14"/>
  <c r="I40" i="14"/>
  <c r="H40" i="14"/>
  <c r="B2" i="15"/>
  <c r="D41" i="14"/>
  <c r="J3" i="15"/>
  <c r="I3" i="15"/>
  <c r="H3" i="15"/>
  <c r="J4" i="15"/>
  <c r="I4" i="15"/>
  <c r="H4" i="15"/>
  <c r="J5" i="15"/>
  <c r="I5" i="15"/>
  <c r="H5" i="15"/>
  <c r="J6" i="15"/>
  <c r="I6" i="15"/>
  <c r="H6" i="15"/>
  <c r="J7" i="15"/>
  <c r="I7" i="15"/>
  <c r="H7" i="15"/>
  <c r="J8" i="15"/>
  <c r="I8" i="15"/>
  <c r="H8" i="15"/>
  <c r="J9" i="15"/>
  <c r="I9" i="15"/>
  <c r="H9" i="15"/>
  <c r="J10" i="15"/>
  <c r="I10" i="15"/>
  <c r="H10" i="15"/>
  <c r="J11" i="15"/>
  <c r="I11" i="15"/>
  <c r="H11" i="15"/>
  <c r="J12" i="15"/>
  <c r="I12" i="15"/>
  <c r="H12" i="15"/>
  <c r="J13" i="15"/>
  <c r="I13" i="15"/>
  <c r="H13" i="15"/>
  <c r="J14" i="15"/>
  <c r="I14" i="15"/>
  <c r="H14" i="15"/>
  <c r="J15" i="15"/>
  <c r="I15" i="15"/>
  <c r="H15" i="15"/>
  <c r="J16" i="15"/>
  <c r="I16" i="15"/>
  <c r="H16" i="15"/>
  <c r="J17" i="15"/>
  <c r="I17" i="15"/>
  <c r="H17" i="15"/>
  <c r="J18" i="15"/>
  <c r="I18" i="15"/>
  <c r="H18" i="15"/>
  <c r="J19" i="15"/>
  <c r="I19" i="15"/>
  <c r="H19" i="15"/>
  <c r="J20" i="15"/>
  <c r="I20" i="15"/>
  <c r="H20" i="15"/>
  <c r="J21" i="15"/>
  <c r="I21" i="15"/>
  <c r="H21" i="15"/>
  <c r="J22" i="15"/>
  <c r="I22" i="15"/>
  <c r="H22" i="15"/>
  <c r="J23" i="15"/>
  <c r="I23" i="15"/>
  <c r="H23" i="15"/>
  <c r="J24" i="15"/>
  <c r="I24" i="15"/>
  <c r="H24" i="15"/>
  <c r="J25" i="15"/>
  <c r="I25" i="15"/>
  <c r="H25" i="15"/>
  <c r="J26" i="15"/>
  <c r="I26" i="15"/>
  <c r="H26" i="15"/>
  <c r="J27" i="15"/>
  <c r="I27" i="15"/>
  <c r="H27" i="15"/>
  <c r="J28" i="15"/>
  <c r="I28" i="15"/>
  <c r="H28" i="15"/>
  <c r="J29" i="15"/>
  <c r="I29" i="15"/>
  <c r="H29" i="15"/>
  <c r="J30" i="15"/>
  <c r="I30" i="15"/>
  <c r="H30" i="15"/>
  <c r="J31" i="15"/>
  <c r="I31" i="15"/>
  <c r="H31" i="15"/>
  <c r="J32" i="15"/>
  <c r="I32" i="15"/>
  <c r="H32" i="15"/>
  <c r="J33" i="15"/>
  <c r="I33" i="15"/>
  <c r="H33" i="15"/>
  <c r="J34" i="15"/>
  <c r="I34" i="15"/>
  <c r="H34" i="15"/>
  <c r="J35" i="15"/>
  <c r="I35" i="15"/>
  <c r="H35" i="15"/>
  <c r="J36" i="15"/>
  <c r="I36" i="15"/>
  <c r="H36" i="15"/>
  <c r="J37" i="15"/>
  <c r="I37" i="15"/>
  <c r="H37" i="15"/>
  <c r="J38" i="15"/>
  <c r="I38" i="15"/>
  <c r="H38" i="15"/>
  <c r="J39" i="15"/>
  <c r="I39" i="15"/>
  <c r="H39" i="15"/>
  <c r="J40" i="15"/>
  <c r="I40" i="15"/>
  <c r="H40" i="15"/>
  <c r="B2" i="16"/>
  <c r="D41" i="15"/>
  <c r="J3" i="16"/>
  <c r="I3" i="16"/>
  <c r="H3" i="16"/>
  <c r="J4" i="16"/>
  <c r="I4" i="16"/>
  <c r="H4" i="16"/>
  <c r="J5" i="16"/>
  <c r="I5" i="16"/>
  <c r="H5" i="16"/>
  <c r="J6" i="16"/>
  <c r="I6" i="16"/>
  <c r="H6" i="16"/>
  <c r="J7" i="16"/>
  <c r="I7" i="16"/>
  <c r="H7" i="16"/>
  <c r="J8" i="16"/>
  <c r="I8" i="16"/>
  <c r="H8" i="16"/>
  <c r="J9" i="16"/>
  <c r="I9" i="16"/>
  <c r="H9" i="16"/>
  <c r="J10" i="16"/>
  <c r="I10" i="16"/>
  <c r="H10" i="16"/>
  <c r="J11" i="16"/>
  <c r="I11" i="16"/>
  <c r="H11" i="16"/>
  <c r="J12" i="16"/>
  <c r="I12" i="16"/>
  <c r="H12" i="16"/>
  <c r="J13" i="16"/>
  <c r="I13" i="16"/>
  <c r="H13" i="16"/>
  <c r="J14" i="16"/>
  <c r="I14" i="16"/>
  <c r="H14" i="16"/>
  <c r="J15" i="16"/>
  <c r="I15" i="16"/>
  <c r="H15" i="16"/>
  <c r="J16" i="16"/>
  <c r="I16" i="16"/>
  <c r="H16" i="16"/>
  <c r="J17" i="16"/>
  <c r="I17" i="16"/>
  <c r="H17" i="16"/>
  <c r="J18" i="16"/>
  <c r="I18" i="16"/>
  <c r="H18" i="16"/>
  <c r="J19" i="16"/>
  <c r="I19" i="16"/>
  <c r="H19" i="16"/>
  <c r="J20" i="16"/>
  <c r="I20" i="16"/>
  <c r="H20" i="16"/>
  <c r="J21" i="16"/>
  <c r="I21" i="16"/>
  <c r="H21" i="16"/>
  <c r="J22" i="16"/>
  <c r="I22" i="16"/>
  <c r="H22" i="16"/>
  <c r="J23" i="16"/>
  <c r="I23" i="16"/>
  <c r="H23" i="16"/>
  <c r="J24" i="16"/>
  <c r="I24" i="16"/>
  <c r="H24" i="16"/>
  <c r="J25" i="16"/>
  <c r="I25" i="16"/>
  <c r="H25" i="16"/>
  <c r="J26" i="16"/>
  <c r="I26" i="16"/>
  <c r="H26" i="16"/>
  <c r="J27" i="16"/>
  <c r="I27" i="16"/>
  <c r="H27" i="16"/>
  <c r="J28" i="16"/>
  <c r="I28" i="16"/>
  <c r="H28" i="16"/>
  <c r="J29" i="16"/>
  <c r="I29" i="16"/>
  <c r="H29" i="16"/>
  <c r="J30" i="16"/>
  <c r="I30" i="16"/>
  <c r="H30" i="16"/>
  <c r="J31" i="16"/>
  <c r="I31" i="16"/>
  <c r="H31" i="16"/>
  <c r="J32" i="16"/>
  <c r="I32" i="16"/>
  <c r="H32" i="16"/>
  <c r="J33" i="16"/>
  <c r="I33" i="16"/>
  <c r="H33" i="16"/>
  <c r="J34" i="16"/>
  <c r="I34" i="16"/>
  <c r="H34" i="16"/>
  <c r="J35" i="16"/>
  <c r="I35" i="16"/>
  <c r="H35" i="16"/>
  <c r="J36" i="16"/>
  <c r="I36" i="16"/>
  <c r="H36" i="16"/>
  <c r="J37" i="16"/>
  <c r="I37" i="16"/>
  <c r="H37" i="16"/>
  <c r="J38" i="16"/>
  <c r="I38" i="16"/>
  <c r="H38" i="16"/>
  <c r="J39" i="16"/>
  <c r="I39" i="16"/>
  <c r="H39" i="16"/>
  <c r="J40" i="16"/>
  <c r="I40" i="16"/>
  <c r="H40" i="16"/>
  <c r="C38" i="32"/>
  <c r="C10" i="32"/>
  <c r="G41" i="19" l="1"/>
  <c r="J2" i="19"/>
  <c r="I2" i="19"/>
  <c r="I41" i="19" s="1"/>
  <c r="H2" i="19"/>
  <c r="H41" i="19" s="1"/>
  <c r="G41" i="20"/>
  <c r="J2" i="20"/>
  <c r="I2" i="20"/>
  <c r="I41" i="20" s="1"/>
  <c r="H2" i="20"/>
  <c r="H41" i="20" s="1"/>
  <c r="G41" i="21"/>
  <c r="J2" i="21"/>
  <c r="I2" i="21"/>
  <c r="I41" i="21" s="1"/>
  <c r="H2" i="21"/>
  <c r="H41" i="21" s="1"/>
  <c r="G41" i="22"/>
  <c r="J2" i="22"/>
  <c r="I2" i="22"/>
  <c r="I41" i="22" s="1"/>
  <c r="H2" i="22"/>
  <c r="H41" i="22" s="1"/>
  <c r="G41" i="23"/>
  <c r="J2" i="23"/>
  <c r="I2" i="23"/>
  <c r="I41" i="23" s="1"/>
  <c r="H2" i="23"/>
  <c r="H41" i="23" s="1"/>
  <c r="G41" i="24"/>
  <c r="J2" i="24"/>
  <c r="I2" i="24"/>
  <c r="I41" i="24" s="1"/>
  <c r="H2" i="24"/>
  <c r="H41" i="24" s="1"/>
  <c r="G41" i="25"/>
  <c r="J2" i="25"/>
  <c r="I2" i="25"/>
  <c r="I41" i="25" s="1"/>
  <c r="H2" i="25"/>
  <c r="H41" i="25" s="1"/>
  <c r="G41" i="26"/>
  <c r="J2" i="26"/>
  <c r="I2" i="26"/>
  <c r="I41" i="26" s="1"/>
  <c r="H2" i="26"/>
  <c r="H41" i="26" s="1"/>
  <c r="G41" i="27"/>
  <c r="J2" i="27"/>
  <c r="I2" i="27"/>
  <c r="I41" i="27" s="1"/>
  <c r="H2" i="27"/>
  <c r="H41" i="27" s="1"/>
  <c r="G41" i="28"/>
  <c r="J2" i="28"/>
  <c r="I2" i="28"/>
  <c r="I41" i="28" s="1"/>
  <c r="H2" i="28"/>
  <c r="H41" i="28" s="1"/>
  <c r="G41" i="29"/>
  <c r="J2" i="29"/>
  <c r="I2" i="29"/>
  <c r="I41" i="29" s="1"/>
  <c r="H2" i="29"/>
  <c r="H41" i="29" s="1"/>
  <c r="G41" i="30"/>
  <c r="J2" i="30"/>
  <c r="I2" i="30"/>
  <c r="I41" i="30" s="1"/>
  <c r="H2" i="30"/>
  <c r="H41" i="30" s="1"/>
  <c r="G41" i="31"/>
  <c r="J2" i="31"/>
  <c r="I2" i="31"/>
  <c r="I41" i="31" s="1"/>
  <c r="H2" i="31"/>
  <c r="H41" i="31" s="1"/>
  <c r="G41" i="18"/>
  <c r="J2" i="18"/>
  <c r="I2" i="18"/>
  <c r="I41" i="18" s="1"/>
  <c r="H2" i="18"/>
  <c r="H41" i="18" s="1"/>
  <c r="H25" i="17"/>
  <c r="H41" i="17" s="1"/>
  <c r="I25" i="17"/>
  <c r="I41" i="17" s="1"/>
  <c r="J25" i="17"/>
  <c r="G41" i="17"/>
  <c r="F10" i="32"/>
  <c r="E10" i="32"/>
  <c r="D10" i="32"/>
  <c r="C34" i="32"/>
  <c r="B41" i="16"/>
  <c r="G2" i="16"/>
  <c r="B41" i="15"/>
  <c r="G2" i="15"/>
  <c r="B41" i="14"/>
  <c r="G2" i="14"/>
  <c r="B41" i="13"/>
  <c r="G2" i="13"/>
  <c r="B41" i="12"/>
  <c r="G2" i="12"/>
  <c r="B41" i="11"/>
  <c r="G2" i="11"/>
  <c r="B41" i="10"/>
  <c r="G2" i="10"/>
  <c r="B41" i="9"/>
  <c r="G2" i="9"/>
  <c r="J37" i="8"/>
  <c r="I37" i="8"/>
  <c r="H37" i="8"/>
  <c r="C37" i="32"/>
  <c r="B41" i="8"/>
  <c r="G2" i="8"/>
  <c r="B41" i="7"/>
  <c r="G2" i="7"/>
  <c r="B39" i="6"/>
  <c r="G2" i="6"/>
  <c r="B39" i="5"/>
  <c r="G2" i="5"/>
  <c r="J18" i="4"/>
  <c r="I18" i="4"/>
  <c r="H18" i="4"/>
  <c r="C18" i="32"/>
  <c r="B39" i="4"/>
  <c r="G2" i="4"/>
  <c r="B39" i="3"/>
  <c r="G2" i="3"/>
  <c r="F36" i="32"/>
  <c r="E36" i="32"/>
  <c r="D36" i="3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F29" i="32"/>
  <c r="E29" i="32"/>
  <c r="D29" i="32"/>
  <c r="J29" i="2"/>
  <c r="I29" i="2"/>
  <c r="H29" i="2"/>
  <c r="F28" i="32"/>
  <c r="E28" i="32"/>
  <c r="D28" i="32"/>
  <c r="J28" i="2"/>
  <c r="I28" i="2"/>
  <c r="H28" i="2"/>
  <c r="F27" i="32"/>
  <c r="E27" i="32"/>
  <c r="D27" i="32"/>
  <c r="J27" i="2"/>
  <c r="I27" i="2"/>
  <c r="H27" i="2"/>
  <c r="F26" i="32"/>
  <c r="E26" i="32"/>
  <c r="D26" i="32"/>
  <c r="J26" i="2"/>
  <c r="I26" i="2"/>
  <c r="H26" i="2"/>
  <c r="F25" i="32"/>
  <c r="E25" i="32"/>
  <c r="D25" i="32"/>
  <c r="J25" i="2"/>
  <c r="I25" i="2"/>
  <c r="H25" i="2"/>
  <c r="F24" i="32"/>
  <c r="E24" i="32"/>
  <c r="D24" i="32"/>
  <c r="J24" i="2"/>
  <c r="I24" i="2"/>
  <c r="H24" i="2"/>
  <c r="F23" i="32"/>
  <c r="E23" i="32"/>
  <c r="D23" i="32"/>
  <c r="J23" i="2"/>
  <c r="I23" i="2"/>
  <c r="H23" i="2"/>
  <c r="F22" i="32"/>
  <c r="E22" i="32"/>
  <c r="D22" i="32"/>
  <c r="J22" i="2"/>
  <c r="I22" i="2"/>
  <c r="H22" i="2"/>
  <c r="F21" i="32"/>
  <c r="E21" i="32"/>
  <c r="D21" i="32"/>
  <c r="J21" i="2"/>
  <c r="I21" i="2"/>
  <c r="H21" i="2"/>
  <c r="F20" i="32"/>
  <c r="E20" i="32"/>
  <c r="D20" i="32"/>
  <c r="J20" i="2"/>
  <c r="I20" i="2"/>
  <c r="H20" i="2"/>
  <c r="F19" i="32"/>
  <c r="E19" i="32"/>
  <c r="D19" i="32"/>
  <c r="J19" i="2"/>
  <c r="I19" i="2"/>
  <c r="H19" i="2"/>
  <c r="F17" i="32"/>
  <c r="E17" i="32"/>
  <c r="D17" i="32"/>
  <c r="J17" i="2"/>
  <c r="I17" i="2"/>
  <c r="H17" i="2"/>
  <c r="F16" i="32"/>
  <c r="E16" i="32"/>
  <c r="D16" i="32"/>
  <c r="J16" i="2"/>
  <c r="I16" i="2"/>
  <c r="H16" i="2"/>
  <c r="F15" i="32"/>
  <c r="E15" i="32"/>
  <c r="D15" i="32"/>
  <c r="J15" i="2"/>
  <c r="I15" i="2"/>
  <c r="H15" i="2"/>
  <c r="F14" i="32"/>
  <c r="E14" i="32"/>
  <c r="D14" i="32"/>
  <c r="J14" i="2"/>
  <c r="I14" i="2"/>
  <c r="H14" i="2"/>
  <c r="F13" i="32"/>
  <c r="E13" i="32"/>
  <c r="D13" i="32"/>
  <c r="J13" i="2"/>
  <c r="I13" i="2"/>
  <c r="H13" i="2"/>
  <c r="F12" i="32"/>
  <c r="E12" i="32"/>
  <c r="D12" i="32"/>
  <c r="J12" i="2"/>
  <c r="I12" i="2"/>
  <c r="H12" i="2"/>
  <c r="F11" i="32"/>
  <c r="E11" i="32"/>
  <c r="D11" i="32"/>
  <c r="J11" i="2"/>
  <c r="I11" i="2"/>
  <c r="H11" i="2"/>
  <c r="J10" i="2"/>
  <c r="I10" i="2"/>
  <c r="H10" i="2"/>
  <c r="F9" i="32"/>
  <c r="E9" i="32"/>
  <c r="D9" i="32"/>
  <c r="J9" i="2"/>
  <c r="I9" i="2"/>
  <c r="H9" i="2"/>
  <c r="F8" i="32"/>
  <c r="E8" i="32"/>
  <c r="D8" i="32"/>
  <c r="J8" i="2"/>
  <c r="I8" i="2"/>
  <c r="H8" i="2"/>
  <c r="F7" i="32"/>
  <c r="E7" i="32"/>
  <c r="D7" i="32"/>
  <c r="J7" i="2"/>
  <c r="I7" i="2"/>
  <c r="H7" i="2"/>
  <c r="J6" i="2"/>
  <c r="I6" i="2"/>
  <c r="H6" i="2"/>
  <c r="F5" i="32"/>
  <c r="E5" i="32"/>
  <c r="D5" i="32"/>
  <c r="J5" i="2"/>
  <c r="I5" i="2"/>
  <c r="H5" i="2"/>
  <c r="F4" i="32"/>
  <c r="E4" i="32"/>
  <c r="D4" i="32"/>
  <c r="J4" i="2"/>
  <c r="I4" i="2"/>
  <c r="H4" i="2"/>
  <c r="F3" i="32"/>
  <c r="E3" i="32"/>
  <c r="D3" i="32"/>
  <c r="J3" i="2"/>
  <c r="I3" i="2"/>
  <c r="H3" i="2"/>
  <c r="I39" i="1"/>
  <c r="J42" i="1"/>
  <c r="J46" i="1" s="1"/>
  <c r="J39" i="1"/>
  <c r="B39" i="2"/>
  <c r="G2" i="2"/>
  <c r="J41" i="18" l="1"/>
  <c r="J41" i="31"/>
  <c r="J41" i="30"/>
  <c r="J41" i="29"/>
  <c r="J41" i="28"/>
  <c r="J41" i="27"/>
  <c r="J41" i="26"/>
  <c r="J41" i="25"/>
  <c r="J41" i="24"/>
  <c r="J41" i="23"/>
  <c r="J41" i="22"/>
  <c r="J41" i="21"/>
  <c r="J41" i="20"/>
  <c r="J41" i="19"/>
  <c r="J41" i="17"/>
  <c r="G39" i="2"/>
  <c r="J2" i="2"/>
  <c r="I2" i="2"/>
  <c r="I39" i="2" s="1"/>
  <c r="H2" i="2"/>
  <c r="C2" i="32"/>
  <c r="G39" i="3"/>
  <c r="J2" i="3"/>
  <c r="I2" i="3"/>
  <c r="I39" i="3" s="1"/>
  <c r="H2" i="3"/>
  <c r="H39" i="3" s="1"/>
  <c r="G39" i="4"/>
  <c r="J2" i="4"/>
  <c r="I2" i="4"/>
  <c r="I39" i="4" s="1"/>
  <c r="H2" i="4"/>
  <c r="H39" i="4" s="1"/>
  <c r="F18" i="32"/>
  <c r="E18" i="32"/>
  <c r="D18" i="32"/>
  <c r="G39" i="5"/>
  <c r="J2" i="5"/>
  <c r="I2" i="5"/>
  <c r="I39" i="5" s="1"/>
  <c r="H2" i="5"/>
  <c r="H39" i="5" s="1"/>
  <c r="G39" i="6"/>
  <c r="J2" i="6"/>
  <c r="I2" i="6"/>
  <c r="I39" i="6" s="1"/>
  <c r="H2" i="6"/>
  <c r="H39" i="6" s="1"/>
  <c r="G41" i="7"/>
  <c r="J2" i="7"/>
  <c r="I2" i="7"/>
  <c r="I41" i="7" s="1"/>
  <c r="H2" i="7"/>
  <c r="H41" i="7" s="1"/>
  <c r="G41" i="8"/>
  <c r="J2" i="8"/>
  <c r="I2" i="8"/>
  <c r="I41" i="8" s="1"/>
  <c r="H2" i="8"/>
  <c r="H41" i="8" s="1"/>
  <c r="F37" i="32"/>
  <c r="E37" i="32"/>
  <c r="D37" i="32"/>
  <c r="G41" i="9"/>
  <c r="J2" i="9"/>
  <c r="I2" i="9"/>
  <c r="I41" i="9" s="1"/>
  <c r="H2" i="9"/>
  <c r="H41" i="9" s="1"/>
  <c r="G41" i="10"/>
  <c r="J2" i="10"/>
  <c r="I2" i="10"/>
  <c r="I41" i="10" s="1"/>
  <c r="H2" i="10"/>
  <c r="H41" i="10" s="1"/>
  <c r="G41" i="11"/>
  <c r="J2" i="11"/>
  <c r="I2" i="11"/>
  <c r="I41" i="11" s="1"/>
  <c r="H2" i="11"/>
  <c r="H41" i="11" s="1"/>
  <c r="G41" i="12"/>
  <c r="J2" i="12"/>
  <c r="I2" i="12"/>
  <c r="I41" i="12" s="1"/>
  <c r="H2" i="12"/>
  <c r="H41" i="12" s="1"/>
  <c r="G41" i="13"/>
  <c r="J2" i="13"/>
  <c r="I2" i="13"/>
  <c r="I41" i="13" s="1"/>
  <c r="H2" i="13"/>
  <c r="H41" i="13" s="1"/>
  <c r="G41" i="14"/>
  <c r="J2" i="14"/>
  <c r="I2" i="14"/>
  <c r="I41" i="14" s="1"/>
  <c r="H2" i="14"/>
  <c r="H41" i="14" s="1"/>
  <c r="G41" i="15"/>
  <c r="J2" i="15"/>
  <c r="I2" i="15"/>
  <c r="I41" i="15" s="1"/>
  <c r="H2" i="15"/>
  <c r="H41" i="15" s="1"/>
  <c r="G41" i="16"/>
  <c r="J2" i="16"/>
  <c r="I2" i="16"/>
  <c r="I41" i="16" s="1"/>
  <c r="H2" i="16"/>
  <c r="H41" i="16" s="1"/>
  <c r="F34" i="32"/>
  <c r="E34" i="32"/>
  <c r="D34" i="32"/>
  <c r="C35" i="32" l="1"/>
  <c r="J41" i="16"/>
  <c r="J41" i="15"/>
  <c r="J41" i="14"/>
  <c r="J41" i="13"/>
  <c r="J41" i="12"/>
  <c r="J41" i="11"/>
  <c r="J41" i="10"/>
  <c r="J41" i="9"/>
  <c r="J41" i="8"/>
  <c r="J41" i="7"/>
  <c r="J39" i="6"/>
  <c r="J39" i="5"/>
  <c r="J39" i="4"/>
  <c r="J42" i="3"/>
  <c r="J46" i="3" s="1"/>
  <c r="J42" i="4" s="1"/>
  <c r="J46" i="4" s="1"/>
  <c r="J42" i="5" s="1"/>
  <c r="J46" i="5" s="1"/>
  <c r="J42" i="6" s="1"/>
  <c r="J46" i="6" s="1"/>
  <c r="J44" i="7" s="1"/>
  <c r="J48" i="7" s="1"/>
  <c r="J44" i="8" s="1"/>
  <c r="J48" i="8" s="1"/>
  <c r="J44" i="9" s="1"/>
  <c r="J48" i="9" s="1"/>
  <c r="J44" i="10" s="1"/>
  <c r="J48" i="10" s="1"/>
  <c r="J44" i="11" s="1"/>
  <c r="J48" i="11" s="1"/>
  <c r="J44" i="12" s="1"/>
  <c r="J48" i="12" s="1"/>
  <c r="J44" i="13" s="1"/>
  <c r="J48" i="13" s="1"/>
  <c r="J44" i="14" s="1"/>
  <c r="J48" i="14" s="1"/>
  <c r="J44" i="15" s="1"/>
  <c r="J48" i="15" s="1"/>
  <c r="J44" i="16" s="1"/>
  <c r="J48" i="16" s="1"/>
  <c r="J39" i="3"/>
  <c r="F2" i="32"/>
  <c r="E2" i="32"/>
  <c r="E38" i="32" s="1"/>
  <c r="D2" i="32"/>
  <c r="J42" i="2"/>
  <c r="J46" i="2" s="1"/>
  <c r="J39" i="2"/>
  <c r="F39" i="32" s="1"/>
  <c r="F43" i="32" s="1"/>
  <c r="J44" i="17" l="1"/>
  <c r="J48" i="17" s="1"/>
  <c r="J44" i="18" s="1"/>
  <c r="J48" i="18" s="1"/>
  <c r="J44" i="31"/>
  <c r="J48" i="31" s="1"/>
  <c r="J44" i="30"/>
  <c r="J48" i="30" s="1"/>
  <c r="J44" i="29"/>
  <c r="J48" i="29" s="1"/>
  <c r="J44" i="28"/>
  <c r="J48" i="28" s="1"/>
  <c r="J44" i="27"/>
  <c r="J48" i="27" s="1"/>
  <c r="J44" i="26"/>
  <c r="J48" i="26" s="1"/>
  <c r="J44" i="25"/>
  <c r="J48" i="25" s="1"/>
  <c r="J44" i="24"/>
  <c r="J48" i="24" s="1"/>
  <c r="J44" i="23"/>
  <c r="J48" i="23" s="1"/>
  <c r="J44" i="22"/>
  <c r="J48" i="22" s="1"/>
  <c r="J44" i="21"/>
  <c r="J48" i="21" s="1"/>
  <c r="J44" i="20"/>
  <c r="J48" i="20" s="1"/>
  <c r="J44" i="19"/>
  <c r="J48" i="19" s="1"/>
  <c r="C33" i="32"/>
  <c r="F35" i="32"/>
  <c r="E35" i="32"/>
  <c r="D35" i="32"/>
  <c r="F33" i="32" l="1"/>
  <c r="E33" i="32"/>
  <c r="D33" i="32"/>
  <c r="C32" i="32" l="1"/>
  <c r="F32" i="32" l="1"/>
  <c r="E32" i="32"/>
  <c r="D32" i="32"/>
  <c r="C30" i="32" l="1"/>
  <c r="C31" i="32"/>
  <c r="F31" i="32" l="1"/>
  <c r="E31" i="32"/>
  <c r="D31" i="32"/>
  <c r="F30" i="32"/>
  <c r="E30" i="32"/>
  <c r="D30" i="32"/>
</calcChain>
</file>

<file path=xl/sharedStrings.xml><?xml version="1.0" encoding="utf-8"?>
<sst xmlns="http://schemas.openxmlformats.org/spreadsheetml/2006/main" count="1665" uniqueCount="61">
  <si>
    <t>Nom</t>
  </si>
  <si>
    <t xml:space="preserve">Vitrine hier </t>
  </si>
  <si>
    <t>PHOTO</t>
  </si>
  <si>
    <t>LIVRER</t>
  </si>
  <si>
    <t xml:space="preserve">REPRISE </t>
  </si>
  <si>
    <t xml:space="preserve">Base vitrine </t>
  </si>
  <si>
    <t xml:space="preserve">VENDU </t>
  </si>
  <si>
    <t>CA</t>
  </si>
  <si>
    <t>NARDINE</t>
  </si>
  <si>
    <t>H &amp; P</t>
  </si>
  <si>
    <t>Royal choco</t>
  </si>
  <si>
    <t>3 chocolat</t>
  </si>
  <si>
    <t>Amandine</t>
  </si>
  <si>
    <t>Noix café</t>
  </si>
  <si>
    <t xml:space="preserve">Choux paris Brest </t>
  </si>
  <si>
    <t>Cheese citron</t>
  </si>
  <si>
    <t>Cheese oreo</t>
  </si>
  <si>
    <t>Cheese caramel</t>
  </si>
  <si>
    <t>Cheese framboise</t>
  </si>
  <si>
    <t>Éclair café</t>
  </si>
  <si>
    <t>Éclair choco</t>
  </si>
  <si>
    <t>Opéra</t>
  </si>
  <si>
    <t>Forêt noire</t>
  </si>
  <si>
    <t xml:space="preserve">1000 feuille </t>
  </si>
  <si>
    <t>Tarte citron</t>
  </si>
  <si>
    <t xml:space="preserve">Citron vanille </t>
  </si>
  <si>
    <t>Tarte caramel</t>
  </si>
  <si>
    <t xml:space="preserve">Tarte crumble </t>
  </si>
  <si>
    <t>Tarte amande</t>
  </si>
  <si>
    <t>Tarte noix</t>
  </si>
  <si>
    <t xml:space="preserve">Tarte framboise </t>
  </si>
  <si>
    <t>Cookies chocolat</t>
  </si>
  <si>
    <t>Cookies A N C</t>
  </si>
  <si>
    <t>Cookies noix cara</t>
  </si>
  <si>
    <t xml:space="preserve">COOKIESs pistache </t>
  </si>
  <si>
    <t>ROLLS OREO</t>
  </si>
  <si>
    <t>ROLLS caramel</t>
  </si>
  <si>
    <t>Brownies noix</t>
  </si>
  <si>
    <t xml:space="preserve">Brownies </t>
  </si>
  <si>
    <t>Croissant</t>
  </si>
  <si>
    <t xml:space="preserve">Chnek raisin </t>
  </si>
  <si>
    <t>croissant amandes</t>
  </si>
  <si>
    <t>Pain suisse</t>
  </si>
  <si>
    <t>Pain au chocolat</t>
  </si>
  <si>
    <t>YES</t>
  </si>
  <si>
    <t xml:space="preserve">Baguette </t>
  </si>
  <si>
    <t>REVENU</t>
  </si>
  <si>
    <t>VERSER</t>
  </si>
  <si>
    <t>RESTE A PAYER</t>
  </si>
  <si>
    <t>ROLLS PISTACHE</t>
  </si>
  <si>
    <t>CHOCOLAT CARAMEL</t>
  </si>
  <si>
    <t>Donuts framboise</t>
  </si>
  <si>
    <t xml:space="preserve">Donuts chocolat </t>
  </si>
  <si>
    <t>Americain B</t>
  </si>
  <si>
    <t xml:space="preserve">BAGUETTE </t>
  </si>
  <si>
    <t>Americain N</t>
  </si>
  <si>
    <t xml:space="preserve">Livré </t>
  </si>
  <si>
    <t xml:space="preserve">Vendu </t>
  </si>
  <si>
    <t xml:space="preserve">Chiffre affaire </t>
  </si>
  <si>
    <t>H  &amp;  P</t>
  </si>
  <si>
    <t>REVENU: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</si>
</sst>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DH-380C]"/>
  </numFmts>
  <fonts count="23" x14ac:knownFonts="1">
    <font>
      <sz val="11"/>
      <color theme="1"/>
      <name val="Calibri"/>
      <scheme val="minor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u/>
      <sz val="12"/>
      <color rgb="FF000000"/>
      <name val="Calibri"/>
    </font>
    <font>
      <u/>
      <sz val="11"/>
      <color theme="1"/>
      <name val="Calibri"/>
    </font>
    <font>
      <u/>
      <sz val="11"/>
      <color theme="1"/>
      <name val="Calibri"/>
    </font>
    <font>
      <u/>
      <sz val="10"/>
      <color rgb="FF000000"/>
      <name val="Calibri"/>
    </font>
    <font>
      <u/>
      <sz val="10"/>
      <color rgb="FF000000"/>
      <name val="Calibri"/>
    </font>
    <font>
      <u/>
      <sz val="10"/>
      <color rgb="FF000000"/>
      <name val="Calibri"/>
    </font>
    <font>
      <u/>
      <sz val="11"/>
      <color theme="1"/>
      <name val="Calibri"/>
    </font>
    <font>
      <u/>
      <sz val="11"/>
      <color theme="1"/>
      <name val="Calibri"/>
    </font>
    <font>
      <u/>
      <sz val="11"/>
      <color theme="1"/>
      <name val="Calibri"/>
    </font>
    <font>
      <u/>
      <sz val="11"/>
      <color theme="1"/>
      <name val="Calibri"/>
    </font>
    <font>
      <u/>
      <sz val="11"/>
      <color theme="1"/>
      <name val="Calibri"/>
    </font>
    <font>
      <b/>
      <sz val="12"/>
      <color rgb="FF000000"/>
      <name val="Calibri"/>
    </font>
    <font>
      <b/>
      <u/>
      <sz val="10"/>
      <color rgb="FF000000"/>
      <name val="Calibri"/>
    </font>
    <font>
      <b/>
      <u/>
      <sz val="10"/>
      <color rgb="FF000000"/>
      <name val="Calibri"/>
    </font>
    <font>
      <sz val="11"/>
      <color theme="1"/>
      <name val="Arial"/>
    </font>
  </fonts>
  <fills count="25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FFC000"/>
        <bgColor rgb="FFFFC000"/>
      </patternFill>
    </fill>
    <fill>
      <patternFill patternType="solid">
        <fgColor rgb="FFFFE598"/>
        <bgColor rgb="FFFFE598"/>
      </patternFill>
    </fill>
    <fill>
      <patternFill patternType="solid">
        <fgColor rgb="FFD99594"/>
        <bgColor rgb="FFD99594"/>
      </patternFill>
    </fill>
    <fill>
      <patternFill patternType="solid">
        <fgColor rgb="FF548135"/>
        <bgColor rgb="FF548135"/>
      </patternFill>
    </fill>
    <fill>
      <patternFill patternType="solid">
        <fgColor theme="8"/>
        <bgColor theme="8"/>
      </patternFill>
    </fill>
    <fill>
      <patternFill patternType="solid">
        <fgColor rgb="FFFFD965"/>
        <bgColor rgb="FFFFD965"/>
      </patternFill>
    </fill>
    <fill>
      <patternFill patternType="solid">
        <fgColor rgb="FF9CC2E5"/>
        <bgColor rgb="FF9CC2E5"/>
      </patternFill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rgb="FFF4B083"/>
        <bgColor rgb="FFF4B083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theme="0"/>
      </patternFill>
    </fill>
    <fill>
      <patternFill patternType="solid">
        <fgColor theme="7"/>
        <bgColor theme="7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theme="9"/>
        <bgColor theme="9"/>
      </patternFill>
    </fill>
    <fill>
      <patternFill patternType="solid">
        <fgColor rgb="FFC55A11"/>
        <bgColor rgb="FFC55A11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E5B8B7"/>
        <bgColor rgb="FFE5B8B7"/>
      </patternFill>
    </fill>
    <fill>
      <patternFill patternType="solid">
        <fgColor rgb="FFC4BD97"/>
        <bgColor rgb="FFC4BD97"/>
      </patternFill>
    </fill>
    <fill>
      <patternFill patternType="solid">
        <fgColor rgb="FF00B0F0"/>
        <bgColor rgb="FF00B0F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76923C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76923C"/>
      </top>
      <bottom/>
      <diagonal/>
    </border>
    <border>
      <left/>
      <right style="thick">
        <color rgb="FF76923C"/>
      </right>
      <top style="thick">
        <color rgb="FF76923C"/>
      </top>
      <bottom style="thick">
        <color rgb="FF76923C"/>
      </bottom>
      <diagonal/>
    </border>
    <border>
      <left/>
      <right style="thick">
        <color rgb="FF76923C"/>
      </right>
      <top/>
      <bottom style="thick">
        <color rgb="FF76923C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8" fillId="0" borderId="4" xfId="0" applyFont="1" applyBorder="1"/>
    <xf numFmtId="0" fontId="9" fillId="11" borderId="5" xfId="0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12" borderId="5" xfId="0" applyFont="1" applyFill="1" applyBorder="1" applyAlignment="1">
      <alignment horizontal="center"/>
    </xf>
    <xf numFmtId="0" fontId="13" fillId="13" borderId="5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5" fillId="8" borderId="5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17" fillId="10" borderId="5" xfId="0" applyFont="1" applyFill="1" applyBorder="1" applyAlignment="1">
      <alignment horizontal="center"/>
    </xf>
    <xf numFmtId="0" fontId="18" fillId="0" borderId="0" xfId="0" applyFont="1"/>
    <xf numFmtId="0" fontId="19" fillId="0" borderId="6" xfId="0" applyFont="1" applyBorder="1"/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14" borderId="8" xfId="0" applyFont="1" applyFill="1" applyBorder="1" applyAlignment="1">
      <alignment horizontal="center"/>
    </xf>
    <xf numFmtId="0" fontId="20" fillId="14" borderId="8" xfId="0" applyFont="1" applyFill="1" applyBorder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19" fillId="15" borderId="10" xfId="0" applyFont="1" applyFill="1" applyBorder="1"/>
    <xf numFmtId="0" fontId="3" fillId="4" borderId="11" xfId="0" applyFont="1" applyFill="1" applyBorder="1" applyAlignment="1">
      <alignment horizontal="center"/>
    </xf>
    <xf numFmtId="0" fontId="3" fillId="15" borderId="12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19" fillId="0" borderId="15" xfId="0" applyFont="1" applyBorder="1"/>
    <xf numFmtId="0" fontId="3" fillId="16" borderId="13" xfId="0" applyFont="1" applyFill="1" applyBorder="1" applyAlignment="1">
      <alignment horizontal="center"/>
    </xf>
    <xf numFmtId="0" fontId="3" fillId="16" borderId="14" xfId="0" applyFont="1" applyFill="1" applyBorder="1" applyAlignment="1">
      <alignment horizontal="center"/>
    </xf>
    <xf numFmtId="0" fontId="3" fillId="17" borderId="13" xfId="0" applyFont="1" applyFill="1" applyBorder="1" applyAlignment="1">
      <alignment horizontal="center"/>
    </xf>
    <xf numFmtId="0" fontId="3" fillId="17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9" fillId="0" borderId="16" xfId="0" applyFont="1" applyBorder="1"/>
    <xf numFmtId="0" fontId="3" fillId="11" borderId="17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12" borderId="17" xfId="0" applyFont="1" applyFill="1" applyBorder="1" applyAlignment="1">
      <alignment horizontal="center"/>
    </xf>
    <xf numFmtId="0" fontId="5" fillId="13" borderId="17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9" borderId="17" xfId="0" applyFont="1" applyFill="1" applyBorder="1" applyAlignment="1">
      <alignment horizontal="center"/>
    </xf>
    <xf numFmtId="0" fontId="3" fillId="18" borderId="17" xfId="0" applyFont="1" applyFill="1" applyBorder="1" applyAlignment="1">
      <alignment horizontal="center"/>
    </xf>
    <xf numFmtId="0" fontId="21" fillId="14" borderId="9" xfId="0" applyFont="1" applyFill="1" applyBorder="1" applyAlignment="1">
      <alignment horizontal="center"/>
    </xf>
    <xf numFmtId="0" fontId="19" fillId="15" borderId="13" xfId="0" applyFont="1" applyFill="1" applyBorder="1"/>
    <xf numFmtId="0" fontId="3" fillId="4" borderId="17" xfId="0" applyFont="1" applyFill="1" applyBorder="1" applyAlignment="1">
      <alignment horizontal="center"/>
    </xf>
    <xf numFmtId="0" fontId="3" fillId="15" borderId="14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9" borderId="13" xfId="0" applyFont="1" applyFill="1" applyBorder="1" applyAlignment="1">
      <alignment horizontal="center"/>
    </xf>
    <xf numFmtId="0" fontId="3" fillId="19" borderId="14" xfId="0" applyFont="1" applyFill="1" applyBorder="1" applyAlignment="1">
      <alignment horizontal="center"/>
    </xf>
    <xf numFmtId="0" fontId="3" fillId="20" borderId="17" xfId="0" applyFont="1" applyFill="1" applyBorder="1" applyAlignment="1">
      <alignment horizontal="center"/>
    </xf>
    <xf numFmtId="0" fontId="3" fillId="18" borderId="18" xfId="0" applyFont="1" applyFill="1" applyBorder="1" applyAlignment="1">
      <alignment horizontal="center"/>
    </xf>
    <xf numFmtId="0" fontId="3" fillId="15" borderId="19" xfId="0" applyFont="1" applyFill="1" applyBorder="1" applyAlignment="1">
      <alignment horizontal="center"/>
    </xf>
    <xf numFmtId="0" fontId="3" fillId="10" borderId="20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21" borderId="13" xfId="0" applyFont="1" applyFill="1" applyBorder="1" applyAlignment="1">
      <alignment horizontal="center"/>
    </xf>
    <xf numFmtId="0" fontId="3" fillId="21" borderId="14" xfId="0" applyFont="1" applyFill="1" applyBorder="1" applyAlignment="1">
      <alignment horizontal="center"/>
    </xf>
    <xf numFmtId="0" fontId="19" fillId="0" borderId="4" xfId="0" applyFont="1" applyBorder="1"/>
    <xf numFmtId="0" fontId="3" fillId="15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12" borderId="5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18" borderId="22" xfId="0" applyFont="1" applyFill="1" applyBorder="1" applyAlignment="1">
      <alignment horizontal="center"/>
    </xf>
    <xf numFmtId="0" fontId="3" fillId="17" borderId="17" xfId="0" applyFont="1" applyFill="1" applyBorder="1" applyAlignment="1">
      <alignment horizontal="center"/>
    </xf>
    <xf numFmtId="0" fontId="5" fillId="17" borderId="17" xfId="0" applyFont="1" applyFill="1" applyBorder="1" applyAlignment="1">
      <alignment horizontal="center"/>
    </xf>
    <xf numFmtId="0" fontId="2" fillId="15" borderId="10" xfId="0" applyFont="1" applyFill="1" applyBorder="1"/>
    <xf numFmtId="0" fontId="3" fillId="15" borderId="19" xfId="0" applyFont="1" applyFill="1" applyBorder="1"/>
    <xf numFmtId="0" fontId="3" fillId="15" borderId="14" xfId="0" applyFont="1" applyFill="1" applyBorder="1"/>
    <xf numFmtId="0" fontId="3" fillId="14" borderId="9" xfId="0" applyFont="1" applyFill="1" applyBorder="1" applyAlignment="1">
      <alignment horizontal="center"/>
    </xf>
    <xf numFmtId="0" fontId="1" fillId="2" borderId="24" xfId="0" applyFont="1" applyFill="1" applyBorder="1"/>
    <xf numFmtId="0" fontId="1" fillId="2" borderId="23" xfId="0" applyFont="1" applyFill="1" applyBorder="1"/>
    <xf numFmtId="0" fontId="22" fillId="2" borderId="23" xfId="0" applyFont="1" applyFill="1" applyBorder="1"/>
    <xf numFmtId="0" fontId="2" fillId="0" borderId="2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2" fillId="0" borderId="0" xfId="0" applyFont="1"/>
    <xf numFmtId="0" fontId="2" fillId="10" borderId="9" xfId="0" applyFont="1" applyFill="1" applyBorder="1" applyAlignment="1">
      <alignment horizontal="right"/>
    </xf>
    <xf numFmtId="0" fontId="2" fillId="22" borderId="9" xfId="0" applyFont="1" applyFill="1" applyBorder="1" applyAlignment="1">
      <alignment horizontal="center"/>
    </xf>
    <xf numFmtId="164" fontId="2" fillId="22" borderId="9" xfId="0" applyNumberFormat="1" applyFont="1" applyFill="1" applyBorder="1" applyAlignment="1">
      <alignment horizontal="right"/>
    </xf>
    <xf numFmtId="164" fontId="22" fillId="0" borderId="0" xfId="0" applyNumberFormat="1" applyFont="1"/>
    <xf numFmtId="0" fontId="1" fillId="23" borderId="9" xfId="0" applyFont="1" applyFill="1" applyBorder="1" applyAlignment="1">
      <alignment horizontal="center"/>
    </xf>
    <xf numFmtId="0" fontId="2" fillId="23" borderId="9" xfId="0" applyFont="1" applyFill="1" applyBorder="1" applyAlignment="1">
      <alignment horizontal="right"/>
    </xf>
    <xf numFmtId="0" fontId="2" fillId="24" borderId="9" xfId="0" applyFont="1" applyFill="1" applyBorder="1" applyAlignment="1">
      <alignment horizontal="center"/>
    </xf>
    <xf numFmtId="164" fontId="2" fillId="24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81"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2" width="15.28515625" customWidth="1"/>
    <col min="3" max="7" width="10.7109375" customWidth="1"/>
    <col min="8" max="10" width="14.4257812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v>1</v>
      </c>
      <c r="C2" s="13">
        <v>1</v>
      </c>
      <c r="D2" s="14">
        <f t="shared" ref="D2:D17" si="0">F2-C2</f>
        <v>1</v>
      </c>
      <c r="E2" s="15"/>
      <c r="F2" s="16">
        <v>2</v>
      </c>
      <c r="G2" s="17">
        <f t="shared" ref="G2:G38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v>1</v>
      </c>
      <c r="C3" s="13">
        <v>1</v>
      </c>
      <c r="D3" s="18">
        <f t="shared" si="0"/>
        <v>0</v>
      </c>
      <c r="E3" s="15"/>
      <c r="F3" s="16">
        <v>1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v>2</v>
      </c>
      <c r="C4" s="13">
        <v>2</v>
      </c>
      <c r="D4" s="18">
        <f t="shared" si="0"/>
        <v>0</v>
      </c>
      <c r="E4" s="15"/>
      <c r="F4" s="16">
        <v>2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v>1</v>
      </c>
      <c r="C5" s="13">
        <v>1</v>
      </c>
      <c r="D5" s="18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v>1</v>
      </c>
      <c r="C6" s="13">
        <v>1</v>
      </c>
      <c r="D6" s="18">
        <f t="shared" si="0"/>
        <v>0</v>
      </c>
      <c r="E6" s="15"/>
      <c r="F6" s="16">
        <v>1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v>1</v>
      </c>
      <c r="C7" s="13">
        <v>1</v>
      </c>
      <c r="D7" s="18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v>1</v>
      </c>
      <c r="C8" s="13">
        <v>1</v>
      </c>
      <c r="D8" s="19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v>1</v>
      </c>
      <c r="C9" s="13">
        <v>1</v>
      </c>
      <c r="D9" s="18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/>
      <c r="C10" s="13"/>
      <c r="D10" s="18">
        <f t="shared" si="0"/>
        <v>1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/>
      <c r="C11" s="13"/>
      <c r="D11" s="18">
        <f t="shared" si="0"/>
        <v>0</v>
      </c>
      <c r="E11" s="15"/>
      <c r="F11" s="16"/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/>
      <c r="C12" s="13"/>
      <c r="D12" s="18">
        <f t="shared" si="0"/>
        <v>0</v>
      </c>
      <c r="E12" s="15"/>
      <c r="F12" s="16"/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v>1</v>
      </c>
      <c r="C13" s="13">
        <v>1</v>
      </c>
      <c r="D13" s="18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/>
      <c r="C14" s="13"/>
      <c r="D14" s="18">
        <f t="shared" si="0"/>
        <v>1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v>1</v>
      </c>
      <c r="C15" s="13">
        <v>1</v>
      </c>
      <c r="D15" s="18">
        <f t="shared" si="0"/>
        <v>0</v>
      </c>
      <c r="E15" s="15">
        <v>1</v>
      </c>
      <c r="F15" s="16">
        <v>1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v>1</v>
      </c>
      <c r="C16" s="13">
        <v>1</v>
      </c>
      <c r="D16" s="18">
        <f t="shared" si="0"/>
        <v>0</v>
      </c>
      <c r="E16" s="20">
        <v>1</v>
      </c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/>
      <c r="C17" s="13"/>
      <c r="D17" s="18">
        <f t="shared" si="0"/>
        <v>1</v>
      </c>
      <c r="E17" s="20"/>
      <c r="F17" s="16">
        <v>1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v>1</v>
      </c>
      <c r="C18" s="13">
        <v>1</v>
      </c>
      <c r="D18" s="18">
        <v>1</v>
      </c>
      <c r="E18" s="20">
        <v>1</v>
      </c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/>
      <c r="C19" s="13"/>
      <c r="D19" s="18">
        <f t="shared" ref="D19:D30" si="8">F19-C19</f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/>
      <c r="C20" s="13"/>
      <c r="D20" s="18">
        <f t="shared" si="8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/>
      <c r="C21" s="13"/>
      <c r="D21" s="18">
        <f t="shared" si="8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v>1</v>
      </c>
      <c r="C22" s="13">
        <v>1</v>
      </c>
      <c r="D22" s="18">
        <f t="shared" si="8"/>
        <v>0</v>
      </c>
      <c r="E22" s="15">
        <v>1</v>
      </c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v>4</v>
      </c>
      <c r="C23" s="13">
        <v>4</v>
      </c>
      <c r="D23" s="18">
        <f t="shared" si="8"/>
        <v>0</v>
      </c>
      <c r="E23" s="15"/>
      <c r="F23" s="16">
        <v>4</v>
      </c>
      <c r="G23" s="17">
        <f t="shared" si="1"/>
        <v>0</v>
      </c>
      <c r="H23" s="8">
        <f t="shared" ref="H23:H24" si="9">G23*13</f>
        <v>0</v>
      </c>
      <c r="I23" s="9">
        <f t="shared" ref="I23:I24" si="10">G23*3</f>
        <v>0</v>
      </c>
      <c r="J23" s="10">
        <f t="shared" ref="J23:J24" si="11">G23*10</f>
        <v>0</v>
      </c>
    </row>
    <row r="24" spans="1:10" ht="15.75" customHeight="1" x14ac:dyDescent="0.25">
      <c r="A24" s="11" t="s">
        <v>32</v>
      </c>
      <c r="B24" s="12">
        <v>4</v>
      </c>
      <c r="C24" s="13">
        <v>4</v>
      </c>
      <c r="D24" s="18">
        <f t="shared" si="8"/>
        <v>0</v>
      </c>
      <c r="E24" s="15"/>
      <c r="F24" s="16">
        <v>4</v>
      </c>
      <c r="G24" s="17">
        <f t="shared" si="1"/>
        <v>0</v>
      </c>
      <c r="H24" s="8">
        <f t="shared" si="9"/>
        <v>0</v>
      </c>
      <c r="I24" s="9">
        <f t="shared" si="10"/>
        <v>0</v>
      </c>
      <c r="J24" s="10">
        <f t="shared" si="11"/>
        <v>0</v>
      </c>
    </row>
    <row r="25" spans="1:10" ht="15.75" customHeight="1" x14ac:dyDescent="0.25">
      <c r="A25" s="11" t="s">
        <v>33</v>
      </c>
      <c r="B25" s="12"/>
      <c r="C25" s="13"/>
      <c r="D25" s="18">
        <f t="shared" si="8"/>
        <v>0</v>
      </c>
      <c r="E25" s="15"/>
      <c r="F25" s="16"/>
      <c r="G25" s="17">
        <f t="shared" si="1"/>
        <v>0</v>
      </c>
      <c r="H25" s="8">
        <f t="shared" ref="H25:H26" si="12">G25*19</f>
        <v>0</v>
      </c>
      <c r="I25" s="9">
        <f t="shared" ref="I25:I26" si="13">G25*4</f>
        <v>0</v>
      </c>
      <c r="J25" s="10">
        <f t="shared" ref="J25:J26" si="14">G25*15</f>
        <v>0</v>
      </c>
    </row>
    <row r="26" spans="1:10" ht="15.75" customHeight="1" x14ac:dyDescent="0.25">
      <c r="A26" s="11" t="s">
        <v>34</v>
      </c>
      <c r="B26" s="12"/>
      <c r="C26" s="13"/>
      <c r="D26" s="18">
        <f t="shared" si="8"/>
        <v>0</v>
      </c>
      <c r="E26" s="15"/>
      <c r="F26" s="16"/>
      <c r="G26" s="17">
        <f t="shared" si="1"/>
        <v>0</v>
      </c>
      <c r="H26" s="8">
        <f t="shared" si="12"/>
        <v>0</v>
      </c>
      <c r="I26" s="9">
        <f t="shared" si="13"/>
        <v>0</v>
      </c>
      <c r="J26" s="10">
        <f t="shared" si="14"/>
        <v>0</v>
      </c>
    </row>
    <row r="27" spans="1:10" ht="15.75" customHeight="1" x14ac:dyDescent="0.25">
      <c r="A27" s="11" t="s">
        <v>35</v>
      </c>
      <c r="B27" s="12"/>
      <c r="C27" s="13"/>
      <c r="D27" s="18">
        <f t="shared" si="8"/>
        <v>1</v>
      </c>
      <c r="E27" s="15"/>
      <c r="F27" s="16">
        <v>1</v>
      </c>
      <c r="G27" s="17">
        <f t="shared" si="1"/>
        <v>0</v>
      </c>
      <c r="H27" s="8">
        <f t="shared" ref="H27:H30" si="15">G27*25</f>
        <v>0</v>
      </c>
      <c r="I27" s="9">
        <f t="shared" ref="I27:I30" si="16">G27*5</f>
        <v>0</v>
      </c>
      <c r="J27" s="10">
        <f t="shared" ref="J27:J30" si="17">G27*20</f>
        <v>0</v>
      </c>
    </row>
    <row r="28" spans="1:10" ht="15.75" customHeight="1" x14ac:dyDescent="0.25">
      <c r="A28" s="11" t="s">
        <v>36</v>
      </c>
      <c r="B28" s="12"/>
      <c r="C28" s="13"/>
      <c r="D28" s="18">
        <f t="shared" si="8"/>
        <v>1</v>
      </c>
      <c r="E28" s="15"/>
      <c r="F28" s="16">
        <v>1</v>
      </c>
      <c r="G28" s="17">
        <f t="shared" si="1"/>
        <v>0</v>
      </c>
      <c r="H28" s="8">
        <f t="shared" si="15"/>
        <v>0</v>
      </c>
      <c r="I28" s="9">
        <f t="shared" si="16"/>
        <v>0</v>
      </c>
      <c r="J28" s="10">
        <f t="shared" si="17"/>
        <v>0</v>
      </c>
    </row>
    <row r="29" spans="1:10" ht="15.75" customHeight="1" x14ac:dyDescent="0.25">
      <c r="A29" s="11" t="s">
        <v>37</v>
      </c>
      <c r="B29" s="12">
        <v>2</v>
      </c>
      <c r="C29" s="13">
        <v>2</v>
      </c>
      <c r="D29" s="18">
        <f t="shared" si="8"/>
        <v>0</v>
      </c>
      <c r="E29" s="15"/>
      <c r="F29" s="16">
        <v>2</v>
      </c>
      <c r="G29" s="17">
        <f t="shared" si="1"/>
        <v>0</v>
      </c>
      <c r="H29" s="8">
        <f t="shared" si="15"/>
        <v>0</v>
      </c>
      <c r="I29" s="9">
        <f t="shared" si="16"/>
        <v>0</v>
      </c>
      <c r="J29" s="10">
        <f t="shared" si="17"/>
        <v>0</v>
      </c>
    </row>
    <row r="30" spans="1:10" ht="15.75" customHeight="1" x14ac:dyDescent="0.25">
      <c r="A30" s="11" t="s">
        <v>38</v>
      </c>
      <c r="B30" s="12">
        <v>2</v>
      </c>
      <c r="C30" s="13">
        <v>2</v>
      </c>
      <c r="D30" s="18">
        <f t="shared" si="8"/>
        <v>0</v>
      </c>
      <c r="E30" s="15"/>
      <c r="F30" s="16">
        <v>2</v>
      </c>
      <c r="G30" s="17">
        <f t="shared" si="1"/>
        <v>0</v>
      </c>
      <c r="H30" s="8">
        <f t="shared" si="15"/>
        <v>0</v>
      </c>
      <c r="I30" s="9">
        <f t="shared" si="16"/>
        <v>0</v>
      </c>
      <c r="J30" s="10">
        <f t="shared" si="17"/>
        <v>0</v>
      </c>
    </row>
    <row r="31" spans="1:10" ht="15.75" customHeight="1" x14ac:dyDescent="0.25">
      <c r="A31" s="11" t="s">
        <v>39</v>
      </c>
      <c r="B31" s="12">
        <v>5</v>
      </c>
      <c r="C31" s="13">
        <v>4</v>
      </c>
      <c r="D31" s="18">
        <f t="shared" ref="D31:D36" si="18">F31</f>
        <v>4</v>
      </c>
      <c r="E31" s="15">
        <f t="shared" ref="E31:E35" si="19">C31</f>
        <v>4</v>
      </c>
      <c r="F31" s="16">
        <v>4</v>
      </c>
      <c r="G31" s="17">
        <f t="shared" si="1"/>
        <v>1</v>
      </c>
      <c r="H31" s="8">
        <f>G31*7</f>
        <v>7</v>
      </c>
      <c r="I31" s="9">
        <f>G31*2</f>
        <v>2</v>
      </c>
      <c r="J31" s="10">
        <f>G31*5</f>
        <v>5</v>
      </c>
    </row>
    <row r="32" spans="1:10" ht="15.75" customHeight="1" x14ac:dyDescent="0.25">
      <c r="A32" s="11" t="s">
        <v>40</v>
      </c>
      <c r="B32" s="12"/>
      <c r="C32" s="13"/>
      <c r="D32" s="18">
        <f t="shared" si="18"/>
        <v>1</v>
      </c>
      <c r="E32" s="15">
        <f t="shared" si="19"/>
        <v>0</v>
      </c>
      <c r="F32" s="16">
        <v>1</v>
      </c>
      <c r="G32" s="17">
        <f t="shared" si="1"/>
        <v>0</v>
      </c>
      <c r="H32" s="8">
        <f t="shared" ref="H32:H34" si="20">G32*13</f>
        <v>0</v>
      </c>
      <c r="I32" s="9">
        <f t="shared" ref="I32:I34" si="21">G32*1</f>
        <v>0</v>
      </c>
      <c r="J32" s="10">
        <f t="shared" ref="J32:J34" si="22">G32*12</f>
        <v>0</v>
      </c>
    </row>
    <row r="33" spans="1:26" ht="15.75" customHeight="1" x14ac:dyDescent="0.25">
      <c r="A33" s="11" t="s">
        <v>41</v>
      </c>
      <c r="B33" s="12">
        <v>4</v>
      </c>
      <c r="C33" s="13">
        <v>3</v>
      </c>
      <c r="D33" s="18">
        <f t="shared" si="18"/>
        <v>4</v>
      </c>
      <c r="E33" s="15">
        <f t="shared" si="19"/>
        <v>3</v>
      </c>
      <c r="F33" s="16">
        <v>4</v>
      </c>
      <c r="G33" s="17">
        <f t="shared" si="1"/>
        <v>1</v>
      </c>
      <c r="H33" s="8">
        <f t="shared" si="20"/>
        <v>13</v>
      </c>
      <c r="I33" s="9">
        <f t="shared" si="21"/>
        <v>1</v>
      </c>
      <c r="J33" s="10">
        <f t="shared" si="22"/>
        <v>12</v>
      </c>
    </row>
    <row r="34" spans="1:26" ht="15.75" customHeight="1" x14ac:dyDescent="0.25">
      <c r="A34" s="11" t="s">
        <v>42</v>
      </c>
      <c r="B34" s="12">
        <v>4</v>
      </c>
      <c r="C34" s="13">
        <v>3</v>
      </c>
      <c r="D34" s="18">
        <f t="shared" si="18"/>
        <v>4</v>
      </c>
      <c r="E34" s="15">
        <f t="shared" si="19"/>
        <v>3</v>
      </c>
      <c r="F34" s="16">
        <v>4</v>
      </c>
      <c r="G34" s="17">
        <f t="shared" si="1"/>
        <v>1</v>
      </c>
      <c r="H34" s="8">
        <f t="shared" si="20"/>
        <v>13</v>
      </c>
      <c r="I34" s="9">
        <f t="shared" si="21"/>
        <v>1</v>
      </c>
      <c r="J34" s="10">
        <f t="shared" si="22"/>
        <v>12</v>
      </c>
    </row>
    <row r="35" spans="1:26" ht="15.75" customHeight="1" x14ac:dyDescent="0.25">
      <c r="A35" s="11" t="s">
        <v>43</v>
      </c>
      <c r="B35" s="12">
        <v>5</v>
      </c>
      <c r="C35" s="13">
        <v>4</v>
      </c>
      <c r="D35" s="18">
        <f t="shared" si="18"/>
        <v>4</v>
      </c>
      <c r="E35" s="15">
        <f t="shared" si="19"/>
        <v>4</v>
      </c>
      <c r="F35" s="16">
        <v>4</v>
      </c>
      <c r="G35" s="17">
        <f t="shared" si="1"/>
        <v>1</v>
      </c>
      <c r="H35" s="8">
        <f>G35*8</f>
        <v>8</v>
      </c>
      <c r="I35" s="9">
        <f>G35*2</f>
        <v>2</v>
      </c>
      <c r="J35" s="10">
        <f>G35*6</f>
        <v>6</v>
      </c>
    </row>
    <row r="36" spans="1:26" ht="15.75" customHeight="1" x14ac:dyDescent="0.25">
      <c r="A36" s="11" t="s">
        <v>44</v>
      </c>
      <c r="B36" s="12"/>
      <c r="C36" s="13"/>
      <c r="D36" s="18">
        <f t="shared" si="18"/>
        <v>0</v>
      </c>
      <c r="E36" s="15"/>
      <c r="F36" s="16">
        <v>0</v>
      </c>
      <c r="G36" s="17">
        <f t="shared" si="1"/>
        <v>0</v>
      </c>
      <c r="H36" s="8">
        <f>G36*25</f>
        <v>0</v>
      </c>
      <c r="I36" s="9">
        <f>G36*5</f>
        <v>0</v>
      </c>
      <c r="J36" s="10">
        <f>G36*20</f>
        <v>0</v>
      </c>
    </row>
    <row r="37" spans="1:26" ht="15.75" customHeight="1" x14ac:dyDescent="0.25">
      <c r="A37" s="11"/>
      <c r="B37" s="12"/>
      <c r="C37" s="13"/>
      <c r="D37" s="18"/>
      <c r="E37" s="15"/>
      <c r="F37" s="16"/>
      <c r="G37" s="17">
        <f t="shared" si="1"/>
        <v>0</v>
      </c>
      <c r="H37" s="8"/>
      <c r="I37" s="9"/>
      <c r="J37" s="10"/>
    </row>
    <row r="38" spans="1:26" ht="15.75" customHeight="1" x14ac:dyDescent="0.25">
      <c r="A38" s="11"/>
      <c r="B38" s="22"/>
      <c r="C38" s="13"/>
      <c r="D38" s="23">
        <f>F38-C38</f>
        <v>0</v>
      </c>
      <c r="E38" s="24"/>
      <c r="F38" s="25">
        <v>0</v>
      </c>
      <c r="G38" s="26">
        <f t="shared" si="1"/>
        <v>0</v>
      </c>
      <c r="H38" s="27">
        <f>G38*25</f>
        <v>0</v>
      </c>
      <c r="I38" s="28">
        <f>G38*5</f>
        <v>0</v>
      </c>
      <c r="J38" s="29">
        <f>G38*20</f>
        <v>0</v>
      </c>
    </row>
    <row r="39" spans="1:26" ht="15.75" customHeight="1" x14ac:dyDescent="0.25">
      <c r="A39" s="30"/>
      <c r="B39" s="31">
        <f>SUM(B2:B38)</f>
        <v>44</v>
      </c>
      <c r="C39" s="32"/>
      <c r="D39" s="33">
        <f>SUM(D3:D38)</f>
        <v>23</v>
      </c>
      <c r="E39" s="34">
        <f t="shared" ref="E39:G39" si="23">SUM(E2:E38)</f>
        <v>18</v>
      </c>
      <c r="F39" s="35">
        <f t="shared" si="23"/>
        <v>49</v>
      </c>
      <c r="G39" s="36">
        <f t="shared" si="23"/>
        <v>4</v>
      </c>
      <c r="H39" s="37"/>
      <c r="I39" s="38">
        <f t="shared" ref="I39:J39" si="24">SUM(I2:I38)</f>
        <v>6</v>
      </c>
      <c r="J39" s="39">
        <f t="shared" si="24"/>
        <v>35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5.75" customHeight="1" x14ac:dyDescent="0.25">
      <c r="A40" s="41"/>
      <c r="B40" s="42"/>
      <c r="C40" s="42"/>
      <c r="D40" s="43"/>
      <c r="E40" s="44"/>
      <c r="F40" s="45"/>
      <c r="G40" s="42"/>
      <c r="H40" s="42"/>
      <c r="I40" s="42"/>
      <c r="J40" s="42"/>
    </row>
    <row r="41" spans="1:26" ht="15.75" customHeight="1" x14ac:dyDescent="0.25">
      <c r="A41" s="46"/>
      <c r="B41" s="47"/>
      <c r="C41" s="47"/>
      <c r="D41" s="48"/>
      <c r="E41" s="49"/>
      <c r="F41" s="49"/>
      <c r="G41" s="47"/>
      <c r="H41" s="47"/>
      <c r="I41" s="47"/>
      <c r="J41" s="47"/>
    </row>
    <row r="42" spans="1:26" ht="15.75" customHeight="1" x14ac:dyDescent="0.25">
      <c r="A42" s="50" t="s">
        <v>45</v>
      </c>
      <c r="B42" s="51">
        <v>10</v>
      </c>
      <c r="C42" s="52">
        <f>B42*1.5</f>
        <v>15</v>
      </c>
      <c r="D42" s="48"/>
      <c r="E42" s="49"/>
      <c r="F42" s="49"/>
      <c r="G42" s="47"/>
      <c r="H42" s="47"/>
      <c r="I42" s="53" t="s">
        <v>46</v>
      </c>
      <c r="J42" s="54">
        <f>SUM(J2:J38)-C42</f>
        <v>20</v>
      </c>
    </row>
    <row r="43" spans="1:26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47"/>
      <c r="J43" s="47"/>
    </row>
    <row r="44" spans="1:26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56" t="s">
        <v>47</v>
      </c>
      <c r="J44" s="57">
        <v>179</v>
      </c>
    </row>
    <row r="45" spans="1:26" ht="15.75" customHeight="1" x14ac:dyDescent="0.25">
      <c r="B45" s="47"/>
      <c r="C45" s="47"/>
      <c r="F45" s="47"/>
      <c r="G45" s="47"/>
      <c r="H45" s="47"/>
      <c r="I45" s="47"/>
      <c r="J45" s="47"/>
    </row>
    <row r="46" spans="1:26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-159</v>
      </c>
    </row>
    <row r="47" spans="1:26" ht="15.75" customHeight="1" x14ac:dyDescent="0.25">
      <c r="B47" s="47"/>
      <c r="C47" s="47"/>
      <c r="F47" s="47"/>
      <c r="G47" s="47"/>
      <c r="H47" s="47"/>
      <c r="I47" s="47"/>
      <c r="J47" s="47"/>
    </row>
    <row r="48" spans="1:26" ht="15.75" customHeight="1" x14ac:dyDescent="0.25">
      <c r="B48" s="47"/>
      <c r="C48" s="47"/>
      <c r="F48" s="47"/>
      <c r="G48" s="47"/>
      <c r="H48" s="47"/>
      <c r="I48" s="47"/>
      <c r="J48" s="47"/>
    </row>
    <row r="49" spans="2:10" ht="15.75" customHeight="1" x14ac:dyDescent="0.25">
      <c r="B49" s="47"/>
      <c r="C49" s="47"/>
      <c r="F49" s="47"/>
      <c r="G49" s="47"/>
      <c r="H49" s="47"/>
      <c r="I49" s="47"/>
      <c r="J49" s="47"/>
    </row>
    <row r="50" spans="2:10" ht="15.75" customHeight="1" x14ac:dyDescent="0.25">
      <c r="B50" s="47"/>
      <c r="C50" s="47"/>
      <c r="F50" s="47"/>
      <c r="G50" s="47"/>
      <c r="H50" s="47"/>
      <c r="I50" s="47"/>
      <c r="J50" s="47"/>
    </row>
    <row r="51" spans="2:10" ht="15.75" customHeight="1" x14ac:dyDescent="0.25">
      <c r="B51" s="47"/>
      <c r="C51" s="47"/>
      <c r="F51" s="47"/>
      <c r="G51" s="47"/>
      <c r="H51" s="47"/>
      <c r="I51" s="47"/>
      <c r="J51" s="47"/>
    </row>
    <row r="52" spans="2:10" ht="15.75" customHeight="1" x14ac:dyDescent="0.25">
      <c r="B52" s="47"/>
      <c r="C52" s="47"/>
      <c r="F52" s="47"/>
      <c r="G52" s="47"/>
      <c r="H52" s="47"/>
      <c r="I52" s="47"/>
      <c r="J52" s="47"/>
    </row>
    <row r="53" spans="2:10" ht="15.75" customHeight="1" x14ac:dyDescent="0.25">
      <c r="B53" s="47"/>
      <c r="C53" s="47"/>
      <c r="F53" s="47"/>
      <c r="G53" s="47"/>
      <c r="H53" s="47"/>
      <c r="I53" s="47"/>
      <c r="J53" s="47"/>
    </row>
    <row r="54" spans="2:10" ht="15.75" customHeight="1" x14ac:dyDescent="0.25">
      <c r="B54" s="47"/>
      <c r="C54" s="47"/>
      <c r="F54" s="47"/>
      <c r="G54" s="47"/>
      <c r="H54" s="47"/>
      <c r="I54" s="47"/>
      <c r="J54" s="47"/>
    </row>
    <row r="55" spans="2:10" ht="15.75" customHeight="1" x14ac:dyDescent="0.25">
      <c r="B55" s="47"/>
      <c r="C55" s="47"/>
      <c r="F55" s="47"/>
      <c r="G55" s="47"/>
      <c r="H55" s="47"/>
      <c r="I55" s="47"/>
      <c r="J55" s="47"/>
    </row>
    <row r="56" spans="2:10" ht="15.75" customHeight="1" x14ac:dyDescent="0.25">
      <c r="B56" s="47"/>
      <c r="C56" s="47"/>
      <c r="F56" s="47"/>
      <c r="G56" s="47"/>
      <c r="H56" s="47"/>
      <c r="I56" s="47"/>
      <c r="J56" s="47"/>
    </row>
    <row r="57" spans="2:10" ht="15.75" customHeight="1" x14ac:dyDescent="0.25">
      <c r="B57" s="47"/>
      <c r="C57" s="47"/>
      <c r="F57" s="47"/>
      <c r="G57" s="47"/>
      <c r="H57" s="47"/>
      <c r="I57" s="47"/>
      <c r="J57" s="47"/>
    </row>
    <row r="58" spans="2:10" ht="15.75" customHeight="1" x14ac:dyDescent="0.25">
      <c r="B58" s="47"/>
      <c r="C58" s="47"/>
      <c r="F58" s="47"/>
      <c r="G58" s="47"/>
      <c r="H58" s="47"/>
      <c r="I58" s="47"/>
      <c r="J58" s="47"/>
    </row>
    <row r="59" spans="2:10" ht="15.75" customHeight="1" x14ac:dyDescent="0.25">
      <c r="B59" s="47"/>
      <c r="C59" s="47"/>
      <c r="F59" s="47"/>
      <c r="G59" s="47"/>
      <c r="H59" s="47"/>
      <c r="I59" s="47"/>
      <c r="J59" s="47"/>
    </row>
    <row r="60" spans="2:10" ht="15.75" customHeight="1" x14ac:dyDescent="0.25">
      <c r="B60" s="47"/>
      <c r="C60" s="47"/>
      <c r="F60" s="47"/>
      <c r="G60" s="47"/>
      <c r="H60" s="47"/>
      <c r="I60" s="47"/>
      <c r="J60" s="47"/>
    </row>
    <row r="61" spans="2:10" ht="15.75" customHeight="1" x14ac:dyDescent="0.25">
      <c r="B61" s="47"/>
      <c r="C61" s="47"/>
      <c r="F61" s="47"/>
      <c r="G61" s="47"/>
      <c r="H61" s="47"/>
      <c r="I61" s="47"/>
      <c r="J61" s="47"/>
    </row>
    <row r="62" spans="2:10" ht="15.75" customHeight="1" x14ac:dyDescent="0.25">
      <c r="B62" s="47"/>
      <c r="C62" s="47"/>
      <c r="F62" s="47"/>
      <c r="G62" s="47"/>
      <c r="H62" s="47"/>
      <c r="I62" s="47"/>
      <c r="J62" s="47"/>
    </row>
    <row r="63" spans="2:10" ht="15.75" customHeight="1" x14ac:dyDescent="0.25">
      <c r="B63" s="47"/>
      <c r="C63" s="47"/>
      <c r="F63" s="47"/>
      <c r="G63" s="47"/>
      <c r="H63" s="47"/>
      <c r="I63" s="47"/>
      <c r="J63" s="47"/>
    </row>
    <row r="64" spans="2:10" ht="15.75" customHeight="1" x14ac:dyDescent="0.25">
      <c r="B64" s="47"/>
      <c r="C64" s="47"/>
      <c r="F64" s="47"/>
      <c r="G64" s="47"/>
      <c r="H64" s="47"/>
      <c r="I64" s="47"/>
      <c r="J64" s="47"/>
    </row>
    <row r="65" spans="2:10" ht="15.75" customHeight="1" x14ac:dyDescent="0.25">
      <c r="B65" s="47"/>
      <c r="C65" s="47"/>
      <c r="F65" s="47"/>
      <c r="G65" s="47"/>
      <c r="H65" s="47"/>
      <c r="I65" s="47"/>
      <c r="J65" s="47"/>
    </row>
    <row r="66" spans="2:10" ht="15.75" customHeight="1" x14ac:dyDescent="0.25">
      <c r="B66" s="47"/>
      <c r="C66" s="47"/>
      <c r="F66" s="47"/>
      <c r="G66" s="47"/>
      <c r="H66" s="47"/>
      <c r="I66" s="47"/>
      <c r="J66" s="47"/>
    </row>
    <row r="67" spans="2:10" ht="15.75" customHeight="1" x14ac:dyDescent="0.25">
      <c r="B67" s="47"/>
      <c r="C67" s="47"/>
      <c r="F67" s="47"/>
      <c r="G67" s="47"/>
      <c r="H67" s="47"/>
      <c r="I67" s="47"/>
      <c r="J67" s="47"/>
    </row>
    <row r="68" spans="2:10" ht="15.75" customHeight="1" x14ac:dyDescent="0.25">
      <c r="B68" s="47"/>
      <c r="C68" s="47"/>
      <c r="F68" s="47"/>
      <c r="G68" s="47"/>
      <c r="H68" s="47"/>
      <c r="I68" s="47"/>
      <c r="J68" s="47"/>
    </row>
    <row r="69" spans="2:10" ht="15.75" customHeight="1" x14ac:dyDescent="0.25">
      <c r="B69" s="47"/>
      <c r="C69" s="47"/>
      <c r="F69" s="47"/>
      <c r="G69" s="47"/>
      <c r="H69" s="47"/>
      <c r="I69" s="47"/>
      <c r="J69" s="47"/>
    </row>
    <row r="70" spans="2:10" ht="15.75" customHeight="1" x14ac:dyDescent="0.25">
      <c r="B70" s="47"/>
      <c r="C70" s="47"/>
      <c r="F70" s="47"/>
      <c r="G70" s="47"/>
      <c r="H70" s="47"/>
      <c r="I70" s="47"/>
      <c r="J70" s="47"/>
    </row>
    <row r="71" spans="2:10" ht="15.75" customHeight="1" x14ac:dyDescent="0.25">
      <c r="B71" s="47"/>
      <c r="C71" s="47"/>
      <c r="F71" s="47"/>
      <c r="G71" s="47"/>
      <c r="H71" s="47"/>
      <c r="I71" s="47"/>
      <c r="J71" s="47"/>
    </row>
    <row r="72" spans="2:10" ht="15.75" customHeight="1" x14ac:dyDescent="0.25">
      <c r="B72" s="47"/>
      <c r="C72" s="47"/>
      <c r="F72" s="47"/>
      <c r="G72" s="47"/>
      <c r="H72" s="47"/>
      <c r="I72" s="47"/>
      <c r="J72" s="47"/>
    </row>
    <row r="73" spans="2:10" ht="15.75" customHeight="1" x14ac:dyDescent="0.25">
      <c r="B73" s="47"/>
      <c r="C73" s="47"/>
      <c r="F73" s="47"/>
      <c r="G73" s="47"/>
      <c r="H73" s="47"/>
      <c r="I73" s="47"/>
      <c r="J73" s="47"/>
    </row>
    <row r="74" spans="2:10" ht="15.75" customHeight="1" x14ac:dyDescent="0.25">
      <c r="B74" s="47"/>
      <c r="C74" s="47"/>
      <c r="F74" s="47"/>
      <c r="G74" s="47"/>
      <c r="H74" s="47"/>
      <c r="I74" s="47"/>
      <c r="J74" s="47"/>
    </row>
    <row r="75" spans="2:10" ht="15.75" customHeight="1" x14ac:dyDescent="0.25">
      <c r="B75" s="47"/>
      <c r="C75" s="47"/>
      <c r="F75" s="47"/>
      <c r="G75" s="47"/>
      <c r="H75" s="47"/>
      <c r="I75" s="47"/>
      <c r="J75" s="47"/>
    </row>
    <row r="76" spans="2:10" ht="15.75" customHeight="1" x14ac:dyDescent="0.25">
      <c r="B76" s="47"/>
      <c r="C76" s="47"/>
      <c r="F76" s="47"/>
      <c r="G76" s="47"/>
      <c r="H76" s="47"/>
      <c r="I76" s="47"/>
      <c r="J76" s="47"/>
    </row>
    <row r="77" spans="2:10" ht="15.75" customHeight="1" x14ac:dyDescent="0.25">
      <c r="B77" s="47"/>
      <c r="C77" s="47"/>
      <c r="F77" s="47"/>
      <c r="G77" s="47"/>
      <c r="H77" s="47"/>
      <c r="I77" s="47"/>
      <c r="J77" s="47"/>
    </row>
    <row r="78" spans="2:10" ht="15.75" customHeight="1" x14ac:dyDescent="0.25">
      <c r="B78" s="47"/>
      <c r="C78" s="47"/>
      <c r="F78" s="47"/>
      <c r="G78" s="47"/>
      <c r="H78" s="47"/>
      <c r="I78" s="47"/>
      <c r="J78" s="47"/>
    </row>
    <row r="79" spans="2:10" ht="15.75" customHeight="1" x14ac:dyDescent="0.25">
      <c r="B79" s="47"/>
      <c r="C79" s="47"/>
      <c r="F79" s="47"/>
      <c r="G79" s="47"/>
      <c r="H79" s="47"/>
      <c r="I79" s="47"/>
      <c r="J79" s="47"/>
    </row>
    <row r="80" spans="2:10" ht="15.75" customHeight="1" x14ac:dyDescent="0.25">
      <c r="B80" s="47"/>
      <c r="C80" s="47"/>
      <c r="F80" s="47"/>
      <c r="G80" s="47"/>
      <c r="H80" s="47"/>
      <c r="I80" s="47"/>
      <c r="J80" s="47"/>
    </row>
    <row r="81" spans="2:10" ht="15.75" customHeight="1" x14ac:dyDescent="0.25">
      <c r="B81" s="47"/>
      <c r="C81" s="47"/>
      <c r="F81" s="47"/>
      <c r="G81" s="47"/>
      <c r="H81" s="47"/>
      <c r="I81" s="47"/>
      <c r="J81" s="47"/>
    </row>
    <row r="82" spans="2:10" ht="15.75" customHeight="1" x14ac:dyDescent="0.25">
      <c r="B82" s="47"/>
      <c r="C82" s="47"/>
      <c r="F82" s="47"/>
      <c r="G82" s="47"/>
      <c r="H82" s="47"/>
      <c r="I82" s="47"/>
      <c r="J82" s="47"/>
    </row>
    <row r="83" spans="2:10" ht="15.75" customHeight="1" x14ac:dyDescent="0.25">
      <c r="B83" s="47"/>
      <c r="C83" s="47"/>
      <c r="F83" s="47"/>
      <c r="G83" s="47"/>
      <c r="H83" s="47"/>
      <c r="I83" s="47"/>
      <c r="J83" s="47"/>
    </row>
    <row r="84" spans="2:10" ht="15.75" customHeight="1" x14ac:dyDescent="0.25">
      <c r="B84" s="47"/>
      <c r="C84" s="47"/>
      <c r="F84" s="47"/>
      <c r="G84" s="47"/>
      <c r="H84" s="47"/>
      <c r="I84" s="47"/>
      <c r="J84" s="47"/>
    </row>
    <row r="85" spans="2:10" ht="15.75" customHeight="1" x14ac:dyDescent="0.25">
      <c r="B85" s="47"/>
      <c r="C85" s="47"/>
      <c r="F85" s="47"/>
      <c r="G85" s="47"/>
      <c r="H85" s="47"/>
      <c r="I85" s="47"/>
      <c r="J85" s="47"/>
    </row>
    <row r="86" spans="2:10" ht="15.75" customHeight="1" x14ac:dyDescent="0.25">
      <c r="B86" s="47"/>
      <c r="C86" s="47"/>
      <c r="F86" s="47"/>
      <c r="G86" s="47"/>
      <c r="H86" s="47"/>
      <c r="I86" s="47"/>
      <c r="J86" s="47"/>
    </row>
    <row r="87" spans="2:10" ht="15.75" customHeight="1" x14ac:dyDescent="0.25">
      <c r="B87" s="47"/>
      <c r="C87" s="47"/>
      <c r="F87" s="47"/>
      <c r="G87" s="47"/>
      <c r="H87" s="47"/>
      <c r="I87" s="47"/>
      <c r="J87" s="47"/>
    </row>
    <row r="88" spans="2:10" ht="15.75" customHeight="1" x14ac:dyDescent="0.25">
      <c r="B88" s="47"/>
      <c r="C88" s="47"/>
      <c r="F88" s="47"/>
      <c r="G88" s="47"/>
      <c r="H88" s="47"/>
      <c r="I88" s="47"/>
      <c r="J88" s="47"/>
    </row>
    <row r="89" spans="2:10" ht="15.75" customHeight="1" x14ac:dyDescent="0.25">
      <c r="B89" s="47"/>
      <c r="C89" s="47"/>
      <c r="F89" s="47"/>
      <c r="G89" s="47"/>
      <c r="H89" s="47"/>
      <c r="I89" s="47"/>
      <c r="J89" s="47"/>
    </row>
    <row r="90" spans="2:10" ht="15.75" customHeight="1" x14ac:dyDescent="0.25">
      <c r="B90" s="47"/>
      <c r="C90" s="47"/>
      <c r="F90" s="47"/>
      <c r="G90" s="47"/>
      <c r="H90" s="47"/>
      <c r="I90" s="47"/>
      <c r="J90" s="47"/>
    </row>
    <row r="91" spans="2:10" ht="15.75" customHeight="1" x14ac:dyDescent="0.25">
      <c r="B91" s="47"/>
      <c r="C91" s="47"/>
      <c r="F91" s="47"/>
      <c r="G91" s="47"/>
      <c r="H91" s="47"/>
      <c r="I91" s="47"/>
      <c r="J91" s="47"/>
    </row>
    <row r="92" spans="2:10" ht="15.75" customHeight="1" x14ac:dyDescent="0.25">
      <c r="B92" s="47"/>
      <c r="C92" s="47"/>
      <c r="F92" s="47"/>
      <c r="G92" s="47"/>
      <c r="H92" s="47"/>
      <c r="I92" s="47"/>
      <c r="J92" s="47"/>
    </row>
    <row r="93" spans="2:10" ht="15.75" customHeight="1" x14ac:dyDescent="0.25">
      <c r="B93" s="47"/>
      <c r="C93" s="47"/>
      <c r="F93" s="47"/>
      <c r="G93" s="47"/>
      <c r="H93" s="47"/>
      <c r="I93" s="47"/>
      <c r="J93" s="47"/>
    </row>
    <row r="94" spans="2:10" ht="15.75" customHeight="1" x14ac:dyDescent="0.25">
      <c r="B94" s="47"/>
      <c r="C94" s="47"/>
      <c r="F94" s="47"/>
      <c r="G94" s="47"/>
      <c r="H94" s="47"/>
      <c r="I94" s="47"/>
      <c r="J94" s="47"/>
    </row>
    <row r="95" spans="2:10" ht="15.75" customHeight="1" x14ac:dyDescent="0.25">
      <c r="B95" s="47"/>
      <c r="C95" s="47"/>
      <c r="F95" s="47"/>
      <c r="G95" s="47"/>
      <c r="H95" s="47"/>
      <c r="I95" s="47"/>
      <c r="J95" s="47"/>
    </row>
    <row r="96" spans="2:10" ht="15.75" customHeight="1" x14ac:dyDescent="0.25">
      <c r="B96" s="47"/>
      <c r="C96" s="47"/>
      <c r="F96" s="47"/>
      <c r="G96" s="47"/>
      <c r="H96" s="47"/>
      <c r="I96" s="47"/>
      <c r="J96" s="47"/>
    </row>
    <row r="97" spans="2:10" ht="15.75" customHeight="1" x14ac:dyDescent="0.25">
      <c r="B97" s="47"/>
      <c r="C97" s="47"/>
      <c r="F97" s="47"/>
      <c r="G97" s="47"/>
      <c r="H97" s="47"/>
      <c r="I97" s="47"/>
      <c r="J97" s="47"/>
    </row>
    <row r="98" spans="2:10" ht="15.75" customHeight="1" x14ac:dyDescent="0.25">
      <c r="B98" s="47"/>
      <c r="C98" s="47"/>
      <c r="F98" s="47"/>
      <c r="G98" s="47"/>
      <c r="H98" s="47"/>
      <c r="I98" s="47"/>
      <c r="J98" s="47"/>
    </row>
    <row r="99" spans="2:10" ht="15.75" customHeight="1" x14ac:dyDescent="0.25">
      <c r="B99" s="47"/>
      <c r="C99" s="47"/>
      <c r="F99" s="47"/>
      <c r="G99" s="47"/>
      <c r="H99" s="47"/>
      <c r="I99" s="47"/>
      <c r="J99" s="47"/>
    </row>
    <row r="100" spans="2:10" ht="15.75" customHeight="1" x14ac:dyDescent="0.25">
      <c r="B100" s="47"/>
      <c r="C100" s="47"/>
      <c r="F100" s="47"/>
      <c r="G100" s="47"/>
      <c r="H100" s="47"/>
      <c r="I100" s="47"/>
      <c r="J100" s="47"/>
    </row>
    <row r="101" spans="2:10" ht="15.75" customHeight="1" x14ac:dyDescent="0.25">
      <c r="B101" s="47"/>
      <c r="C101" s="47"/>
      <c r="F101" s="47"/>
      <c r="G101" s="47"/>
      <c r="H101" s="47"/>
      <c r="I101" s="47"/>
      <c r="J101" s="47"/>
    </row>
    <row r="102" spans="2:10" ht="15.75" customHeight="1" x14ac:dyDescent="0.25">
      <c r="B102" s="47"/>
      <c r="C102" s="47"/>
      <c r="F102" s="47"/>
      <c r="G102" s="47"/>
      <c r="H102" s="47"/>
      <c r="I102" s="47"/>
      <c r="J102" s="47"/>
    </row>
    <row r="103" spans="2:10" ht="15.75" customHeight="1" x14ac:dyDescent="0.25">
      <c r="B103" s="47"/>
      <c r="C103" s="47"/>
      <c r="F103" s="47"/>
      <c r="G103" s="47"/>
      <c r="H103" s="47"/>
      <c r="I103" s="47"/>
      <c r="J103" s="47"/>
    </row>
    <row r="104" spans="2:10" ht="15.75" customHeight="1" x14ac:dyDescent="0.25">
      <c r="B104" s="47"/>
      <c r="C104" s="47"/>
      <c r="F104" s="47"/>
      <c r="G104" s="47"/>
      <c r="H104" s="47"/>
      <c r="I104" s="47"/>
      <c r="J104" s="47"/>
    </row>
    <row r="105" spans="2:10" ht="15.75" customHeight="1" x14ac:dyDescent="0.25">
      <c r="B105" s="47"/>
      <c r="C105" s="47"/>
      <c r="F105" s="47"/>
      <c r="G105" s="47"/>
      <c r="H105" s="47"/>
      <c r="I105" s="47"/>
      <c r="J105" s="47"/>
    </row>
    <row r="106" spans="2:10" ht="15.75" customHeight="1" x14ac:dyDescent="0.25">
      <c r="B106" s="47"/>
      <c r="C106" s="47"/>
      <c r="F106" s="47"/>
      <c r="G106" s="47"/>
      <c r="H106" s="47"/>
      <c r="I106" s="47"/>
      <c r="J106" s="47"/>
    </row>
    <row r="107" spans="2:10" ht="15.75" customHeight="1" x14ac:dyDescent="0.25">
      <c r="B107" s="47"/>
      <c r="C107" s="47"/>
      <c r="F107" s="47"/>
      <c r="G107" s="47"/>
      <c r="H107" s="47"/>
      <c r="I107" s="47"/>
      <c r="J107" s="47"/>
    </row>
    <row r="108" spans="2:10" ht="15.75" customHeight="1" x14ac:dyDescent="0.25">
      <c r="B108" s="47"/>
      <c r="C108" s="47"/>
      <c r="F108" s="47"/>
      <c r="G108" s="47"/>
      <c r="H108" s="47"/>
      <c r="I108" s="47"/>
      <c r="J108" s="47"/>
    </row>
    <row r="109" spans="2:10" ht="15.75" customHeight="1" x14ac:dyDescent="0.25">
      <c r="B109" s="47"/>
      <c r="C109" s="47"/>
      <c r="F109" s="47"/>
      <c r="G109" s="47"/>
      <c r="H109" s="47"/>
      <c r="I109" s="47"/>
      <c r="J109" s="47"/>
    </row>
    <row r="110" spans="2:10" ht="15.75" customHeight="1" x14ac:dyDescent="0.25">
      <c r="B110" s="47"/>
      <c r="C110" s="47"/>
      <c r="F110" s="47"/>
      <c r="G110" s="47"/>
      <c r="H110" s="47"/>
      <c r="I110" s="47"/>
      <c r="J110" s="47"/>
    </row>
    <row r="111" spans="2:10" ht="15.75" customHeight="1" x14ac:dyDescent="0.25">
      <c r="B111" s="47"/>
      <c r="C111" s="47"/>
      <c r="F111" s="47"/>
      <c r="G111" s="47"/>
      <c r="H111" s="47"/>
      <c r="I111" s="47"/>
      <c r="J111" s="47"/>
    </row>
    <row r="112" spans="2:10" ht="15.75" customHeight="1" x14ac:dyDescent="0.25">
      <c r="B112" s="47"/>
      <c r="C112" s="47"/>
      <c r="F112" s="47"/>
      <c r="G112" s="47"/>
      <c r="H112" s="47"/>
      <c r="I112" s="47"/>
      <c r="J112" s="47"/>
    </row>
    <row r="113" spans="2:10" ht="15.75" customHeight="1" x14ac:dyDescent="0.25">
      <c r="B113" s="47"/>
      <c r="C113" s="47"/>
      <c r="F113" s="47"/>
      <c r="G113" s="47"/>
      <c r="H113" s="47"/>
      <c r="I113" s="47"/>
      <c r="J113" s="47"/>
    </row>
    <row r="114" spans="2:10" ht="15.75" customHeight="1" x14ac:dyDescent="0.25">
      <c r="B114" s="47"/>
      <c r="C114" s="47"/>
      <c r="F114" s="47"/>
      <c r="G114" s="47"/>
      <c r="H114" s="47"/>
      <c r="I114" s="47"/>
      <c r="J114" s="47"/>
    </row>
    <row r="115" spans="2:10" ht="15.75" customHeight="1" x14ac:dyDescent="0.25">
      <c r="B115" s="47"/>
      <c r="C115" s="47"/>
      <c r="F115" s="47"/>
      <c r="G115" s="47"/>
      <c r="H115" s="47"/>
      <c r="I115" s="47"/>
      <c r="J115" s="47"/>
    </row>
    <row r="116" spans="2:10" ht="15.75" customHeight="1" x14ac:dyDescent="0.25">
      <c r="B116" s="47"/>
      <c r="C116" s="47"/>
      <c r="F116" s="47"/>
      <c r="G116" s="47"/>
      <c r="H116" s="47"/>
      <c r="I116" s="47"/>
      <c r="J116" s="47"/>
    </row>
    <row r="117" spans="2:10" ht="15.75" customHeight="1" x14ac:dyDescent="0.25">
      <c r="B117" s="47"/>
      <c r="C117" s="47"/>
      <c r="F117" s="47"/>
      <c r="G117" s="47"/>
      <c r="H117" s="47"/>
      <c r="I117" s="47"/>
      <c r="J117" s="47"/>
    </row>
    <row r="118" spans="2:10" ht="15.75" customHeight="1" x14ac:dyDescent="0.25">
      <c r="B118" s="47"/>
      <c r="C118" s="47"/>
      <c r="F118" s="47"/>
      <c r="G118" s="47"/>
      <c r="H118" s="47"/>
      <c r="I118" s="47"/>
      <c r="J118" s="47"/>
    </row>
    <row r="119" spans="2:10" ht="15.75" customHeight="1" x14ac:dyDescent="0.25">
      <c r="B119" s="47"/>
      <c r="C119" s="47"/>
      <c r="F119" s="47"/>
      <c r="G119" s="47"/>
      <c r="H119" s="47"/>
      <c r="I119" s="47"/>
      <c r="J119" s="47"/>
    </row>
    <row r="120" spans="2:10" ht="15.75" customHeight="1" x14ac:dyDescent="0.25">
      <c r="B120" s="47"/>
      <c r="C120" s="47"/>
      <c r="F120" s="47"/>
      <c r="G120" s="47"/>
      <c r="H120" s="47"/>
      <c r="I120" s="47"/>
      <c r="J120" s="47"/>
    </row>
    <row r="121" spans="2:10" ht="15.75" customHeight="1" x14ac:dyDescent="0.25">
      <c r="B121" s="47"/>
      <c r="C121" s="47"/>
      <c r="F121" s="47"/>
      <c r="G121" s="47"/>
      <c r="H121" s="47"/>
      <c r="I121" s="47"/>
      <c r="J121" s="47"/>
    </row>
    <row r="122" spans="2:10" ht="15.75" customHeight="1" x14ac:dyDescent="0.25">
      <c r="B122" s="47"/>
      <c r="C122" s="47"/>
      <c r="F122" s="47"/>
      <c r="G122" s="47"/>
      <c r="H122" s="47"/>
      <c r="I122" s="47"/>
      <c r="J122" s="47"/>
    </row>
    <row r="123" spans="2:10" ht="15.75" customHeight="1" x14ac:dyDescent="0.25">
      <c r="B123" s="47"/>
      <c r="C123" s="47"/>
      <c r="F123" s="47"/>
      <c r="G123" s="47"/>
      <c r="H123" s="47"/>
      <c r="I123" s="47"/>
      <c r="J123" s="47"/>
    </row>
    <row r="124" spans="2:10" ht="15.75" customHeight="1" x14ac:dyDescent="0.25">
      <c r="B124" s="47"/>
      <c r="C124" s="47"/>
      <c r="F124" s="47"/>
      <c r="G124" s="47"/>
      <c r="H124" s="47"/>
      <c r="I124" s="47"/>
      <c r="J124" s="47"/>
    </row>
    <row r="125" spans="2:10" ht="15.75" customHeight="1" x14ac:dyDescent="0.25">
      <c r="B125" s="47"/>
      <c r="C125" s="47"/>
      <c r="F125" s="47"/>
      <c r="G125" s="47"/>
      <c r="H125" s="47"/>
      <c r="I125" s="47"/>
      <c r="J125" s="47"/>
    </row>
    <row r="126" spans="2:10" ht="15.75" customHeight="1" x14ac:dyDescent="0.25">
      <c r="B126" s="47"/>
      <c r="C126" s="47"/>
      <c r="F126" s="47"/>
      <c r="G126" s="47"/>
      <c r="H126" s="47"/>
      <c r="I126" s="47"/>
      <c r="J126" s="47"/>
    </row>
    <row r="127" spans="2:10" ht="15.75" customHeight="1" x14ac:dyDescent="0.25">
      <c r="B127" s="47"/>
      <c r="C127" s="47"/>
      <c r="F127" s="47"/>
      <c r="G127" s="47"/>
      <c r="H127" s="47"/>
      <c r="I127" s="47"/>
      <c r="J127" s="47"/>
    </row>
    <row r="128" spans="2:10" ht="15.75" customHeight="1" x14ac:dyDescent="0.25">
      <c r="B128" s="47"/>
      <c r="C128" s="47"/>
      <c r="F128" s="47"/>
      <c r="G128" s="47"/>
      <c r="H128" s="47"/>
      <c r="I128" s="47"/>
      <c r="J128" s="47"/>
    </row>
    <row r="129" spans="2:10" ht="15.75" customHeight="1" x14ac:dyDescent="0.25">
      <c r="B129" s="47"/>
      <c r="C129" s="47"/>
      <c r="F129" s="47"/>
      <c r="G129" s="47"/>
      <c r="H129" s="47"/>
      <c r="I129" s="47"/>
      <c r="J129" s="47"/>
    </row>
    <row r="130" spans="2:10" ht="15.75" customHeight="1" x14ac:dyDescent="0.25">
      <c r="B130" s="47"/>
      <c r="C130" s="47"/>
      <c r="F130" s="47"/>
      <c r="G130" s="47"/>
      <c r="H130" s="47"/>
      <c r="I130" s="47"/>
      <c r="J130" s="47"/>
    </row>
    <row r="131" spans="2:10" ht="15.75" customHeight="1" x14ac:dyDescent="0.25">
      <c r="B131" s="47"/>
      <c r="C131" s="47"/>
      <c r="F131" s="47"/>
      <c r="G131" s="47"/>
      <c r="H131" s="47"/>
      <c r="I131" s="47"/>
      <c r="J131" s="47"/>
    </row>
    <row r="132" spans="2:10" ht="15.75" customHeight="1" x14ac:dyDescent="0.25">
      <c r="B132" s="47"/>
      <c r="C132" s="47"/>
      <c r="F132" s="47"/>
      <c r="G132" s="47"/>
      <c r="H132" s="47"/>
      <c r="I132" s="47"/>
      <c r="J132" s="47"/>
    </row>
    <row r="133" spans="2:10" ht="15.75" customHeight="1" x14ac:dyDescent="0.25">
      <c r="B133" s="47"/>
      <c r="C133" s="47"/>
      <c r="F133" s="47"/>
      <c r="G133" s="47"/>
      <c r="H133" s="47"/>
      <c r="I133" s="47"/>
      <c r="J133" s="47"/>
    </row>
    <row r="134" spans="2:10" ht="15.75" customHeight="1" x14ac:dyDescent="0.25">
      <c r="B134" s="47"/>
      <c r="C134" s="47"/>
      <c r="F134" s="47"/>
      <c r="G134" s="47"/>
      <c r="H134" s="47"/>
      <c r="I134" s="47"/>
      <c r="J134" s="47"/>
    </row>
    <row r="135" spans="2:10" ht="15.75" customHeight="1" x14ac:dyDescent="0.25">
      <c r="B135" s="47"/>
      <c r="C135" s="47"/>
      <c r="F135" s="47"/>
      <c r="G135" s="47"/>
      <c r="H135" s="47"/>
      <c r="I135" s="47"/>
      <c r="J135" s="47"/>
    </row>
    <row r="136" spans="2:10" ht="15.75" customHeight="1" x14ac:dyDescent="0.25">
      <c r="B136" s="47"/>
      <c r="C136" s="47"/>
      <c r="F136" s="47"/>
      <c r="G136" s="47"/>
      <c r="H136" s="47"/>
      <c r="I136" s="47"/>
      <c r="J136" s="47"/>
    </row>
    <row r="137" spans="2:10" ht="15.75" customHeight="1" x14ac:dyDescent="0.25">
      <c r="B137" s="47"/>
      <c r="C137" s="47"/>
      <c r="F137" s="47"/>
      <c r="G137" s="47"/>
      <c r="H137" s="47"/>
      <c r="I137" s="47"/>
      <c r="J137" s="47"/>
    </row>
    <row r="138" spans="2:10" ht="15.75" customHeight="1" x14ac:dyDescent="0.25">
      <c r="B138" s="47"/>
      <c r="C138" s="47"/>
      <c r="F138" s="47"/>
      <c r="G138" s="47"/>
      <c r="H138" s="47"/>
      <c r="I138" s="47"/>
      <c r="J138" s="47"/>
    </row>
    <row r="139" spans="2:10" ht="15.75" customHeight="1" x14ac:dyDescent="0.25">
      <c r="B139" s="47"/>
      <c r="C139" s="47"/>
      <c r="F139" s="47"/>
      <c r="G139" s="47"/>
      <c r="H139" s="47"/>
      <c r="I139" s="47"/>
      <c r="J139" s="47"/>
    </row>
    <row r="140" spans="2:10" ht="15.75" customHeight="1" x14ac:dyDescent="0.25">
      <c r="B140" s="47"/>
      <c r="C140" s="47"/>
      <c r="F140" s="47"/>
      <c r="G140" s="47"/>
      <c r="H140" s="47"/>
      <c r="I140" s="47"/>
      <c r="J140" s="47"/>
    </row>
    <row r="141" spans="2:10" ht="15.75" customHeight="1" x14ac:dyDescent="0.25">
      <c r="B141" s="47"/>
      <c r="C141" s="47"/>
      <c r="F141" s="47"/>
      <c r="G141" s="47"/>
      <c r="H141" s="47"/>
      <c r="I141" s="47"/>
      <c r="J141" s="47"/>
    </row>
    <row r="142" spans="2:10" ht="15.75" customHeight="1" x14ac:dyDescent="0.25">
      <c r="B142" s="47"/>
      <c r="C142" s="47"/>
      <c r="F142" s="47"/>
      <c r="G142" s="47"/>
      <c r="H142" s="47"/>
      <c r="I142" s="47"/>
      <c r="J142" s="47"/>
    </row>
    <row r="143" spans="2:10" ht="15.75" customHeight="1" x14ac:dyDescent="0.25">
      <c r="B143" s="47"/>
      <c r="C143" s="47"/>
      <c r="F143" s="47"/>
      <c r="G143" s="47"/>
      <c r="H143" s="47"/>
      <c r="I143" s="47"/>
      <c r="J143" s="47"/>
    </row>
    <row r="144" spans="2:10" ht="15.75" customHeight="1" x14ac:dyDescent="0.25">
      <c r="B144" s="47"/>
      <c r="C144" s="47"/>
      <c r="F144" s="47"/>
      <c r="G144" s="47"/>
      <c r="H144" s="47"/>
      <c r="I144" s="47"/>
      <c r="J144" s="47"/>
    </row>
    <row r="145" spans="2:10" ht="15.75" customHeight="1" x14ac:dyDescent="0.25">
      <c r="B145" s="47"/>
      <c r="C145" s="47"/>
      <c r="F145" s="47"/>
      <c r="G145" s="47"/>
      <c r="H145" s="47"/>
      <c r="I145" s="47"/>
      <c r="J145" s="47"/>
    </row>
    <row r="146" spans="2:10" ht="15.75" customHeight="1" x14ac:dyDescent="0.25">
      <c r="B146" s="47"/>
      <c r="C146" s="47"/>
      <c r="F146" s="47"/>
      <c r="G146" s="47"/>
      <c r="H146" s="47"/>
      <c r="I146" s="47"/>
      <c r="J146" s="47"/>
    </row>
    <row r="147" spans="2:10" ht="15.75" customHeight="1" x14ac:dyDescent="0.25">
      <c r="B147" s="47"/>
      <c r="C147" s="47"/>
      <c r="F147" s="47"/>
      <c r="G147" s="47"/>
      <c r="H147" s="47"/>
      <c r="I147" s="47"/>
      <c r="J147" s="47"/>
    </row>
    <row r="148" spans="2:10" ht="15.75" customHeight="1" x14ac:dyDescent="0.25">
      <c r="B148" s="47"/>
      <c r="C148" s="47"/>
      <c r="F148" s="47"/>
      <c r="G148" s="47"/>
      <c r="H148" s="47"/>
      <c r="I148" s="47"/>
      <c r="J148" s="47"/>
    </row>
    <row r="149" spans="2:10" ht="15.75" customHeight="1" x14ac:dyDescent="0.25">
      <c r="B149" s="47"/>
      <c r="C149" s="47"/>
      <c r="F149" s="47"/>
      <c r="G149" s="47"/>
      <c r="H149" s="47"/>
      <c r="I149" s="47"/>
      <c r="J149" s="47"/>
    </row>
    <row r="150" spans="2:10" ht="15.75" customHeight="1" x14ac:dyDescent="0.25">
      <c r="B150" s="47"/>
      <c r="C150" s="47"/>
      <c r="F150" s="47"/>
      <c r="G150" s="47"/>
      <c r="H150" s="47"/>
      <c r="I150" s="47"/>
      <c r="J150" s="47"/>
    </row>
    <row r="151" spans="2:10" ht="15.75" customHeight="1" x14ac:dyDescent="0.25">
      <c r="B151" s="47"/>
      <c r="C151" s="47"/>
      <c r="F151" s="47"/>
      <c r="G151" s="47"/>
      <c r="H151" s="47"/>
      <c r="I151" s="47"/>
      <c r="J151" s="47"/>
    </row>
    <row r="152" spans="2:10" ht="15.75" customHeight="1" x14ac:dyDescent="0.25">
      <c r="B152" s="47"/>
      <c r="C152" s="47"/>
      <c r="F152" s="47"/>
      <c r="G152" s="47"/>
      <c r="H152" s="47"/>
      <c r="I152" s="47"/>
      <c r="J152" s="47"/>
    </row>
    <row r="153" spans="2:10" ht="15.75" customHeight="1" x14ac:dyDescent="0.25">
      <c r="B153" s="47"/>
      <c r="C153" s="47"/>
      <c r="F153" s="47"/>
      <c r="G153" s="47"/>
      <c r="H153" s="47"/>
      <c r="I153" s="47"/>
      <c r="J153" s="47"/>
    </row>
    <row r="154" spans="2:10" ht="15.75" customHeight="1" x14ac:dyDescent="0.25">
      <c r="B154" s="47"/>
      <c r="C154" s="47"/>
      <c r="F154" s="47"/>
      <c r="G154" s="47"/>
      <c r="H154" s="47"/>
      <c r="I154" s="47"/>
      <c r="J154" s="47"/>
    </row>
    <row r="155" spans="2:10" ht="15.75" customHeight="1" x14ac:dyDescent="0.25">
      <c r="B155" s="47"/>
      <c r="C155" s="47"/>
      <c r="F155" s="47"/>
      <c r="G155" s="47"/>
      <c r="H155" s="47"/>
      <c r="I155" s="47"/>
      <c r="J155" s="47"/>
    </row>
    <row r="156" spans="2:10" ht="15.75" customHeight="1" x14ac:dyDescent="0.25">
      <c r="B156" s="47"/>
      <c r="C156" s="47"/>
      <c r="F156" s="47"/>
      <c r="G156" s="47"/>
      <c r="H156" s="47"/>
      <c r="I156" s="47"/>
      <c r="J156" s="47"/>
    </row>
    <row r="157" spans="2:10" ht="15.75" customHeight="1" x14ac:dyDescent="0.25">
      <c r="B157" s="47"/>
      <c r="C157" s="47"/>
      <c r="F157" s="47"/>
      <c r="G157" s="47"/>
      <c r="H157" s="47"/>
      <c r="I157" s="47"/>
      <c r="J157" s="47"/>
    </row>
    <row r="158" spans="2:10" ht="15.75" customHeight="1" x14ac:dyDescent="0.25">
      <c r="B158" s="47"/>
      <c r="C158" s="47"/>
      <c r="F158" s="47"/>
      <c r="G158" s="47"/>
      <c r="H158" s="47"/>
      <c r="I158" s="47"/>
      <c r="J158" s="47"/>
    </row>
    <row r="159" spans="2:10" ht="15.75" customHeight="1" x14ac:dyDescent="0.25">
      <c r="B159" s="47"/>
      <c r="C159" s="47"/>
      <c r="F159" s="47"/>
      <c r="G159" s="47"/>
      <c r="H159" s="47"/>
      <c r="I159" s="47"/>
      <c r="J159" s="47"/>
    </row>
    <row r="160" spans="2:10" ht="15.75" customHeight="1" x14ac:dyDescent="0.25">
      <c r="B160" s="47"/>
      <c r="C160" s="47"/>
      <c r="F160" s="47"/>
      <c r="G160" s="47"/>
      <c r="H160" s="47"/>
      <c r="I160" s="47"/>
      <c r="J160" s="47"/>
    </row>
    <row r="161" spans="2:10" ht="15.75" customHeight="1" x14ac:dyDescent="0.25">
      <c r="B161" s="47"/>
      <c r="C161" s="47"/>
      <c r="F161" s="47"/>
      <c r="G161" s="47"/>
      <c r="H161" s="47"/>
      <c r="I161" s="47"/>
      <c r="J161" s="47"/>
    </row>
    <row r="162" spans="2:10" ht="15.75" customHeight="1" x14ac:dyDescent="0.25">
      <c r="B162" s="47"/>
      <c r="C162" s="47"/>
      <c r="F162" s="47"/>
      <c r="G162" s="47"/>
      <c r="H162" s="47"/>
      <c r="I162" s="47"/>
      <c r="J162" s="47"/>
    </row>
    <row r="163" spans="2:10" ht="15.75" customHeight="1" x14ac:dyDescent="0.25">
      <c r="B163" s="47"/>
      <c r="C163" s="47"/>
      <c r="F163" s="47"/>
      <c r="G163" s="47"/>
      <c r="H163" s="47"/>
      <c r="I163" s="47"/>
      <c r="J163" s="47"/>
    </row>
    <row r="164" spans="2:10" ht="15.75" customHeight="1" x14ac:dyDescent="0.25">
      <c r="B164" s="47"/>
      <c r="C164" s="47"/>
      <c r="F164" s="47"/>
      <c r="G164" s="47"/>
      <c r="H164" s="47"/>
      <c r="I164" s="47"/>
      <c r="J164" s="47"/>
    </row>
    <row r="165" spans="2:10" ht="15.75" customHeight="1" x14ac:dyDescent="0.25">
      <c r="B165" s="47"/>
      <c r="C165" s="47"/>
      <c r="F165" s="47"/>
      <c r="G165" s="47"/>
      <c r="H165" s="47"/>
      <c r="I165" s="47"/>
      <c r="J165" s="47"/>
    </row>
    <row r="166" spans="2:10" ht="15.75" customHeight="1" x14ac:dyDescent="0.25">
      <c r="B166" s="47"/>
      <c r="C166" s="47"/>
      <c r="F166" s="47"/>
      <c r="G166" s="47"/>
      <c r="H166" s="47"/>
      <c r="I166" s="47"/>
      <c r="J166" s="47"/>
    </row>
    <row r="167" spans="2:10" ht="15.75" customHeight="1" x14ac:dyDescent="0.25">
      <c r="B167" s="47"/>
      <c r="C167" s="47"/>
      <c r="F167" s="47"/>
      <c r="G167" s="47"/>
      <c r="H167" s="47"/>
      <c r="I167" s="47"/>
      <c r="J167" s="47"/>
    </row>
    <row r="168" spans="2:10" ht="15.75" customHeight="1" x14ac:dyDescent="0.25">
      <c r="B168" s="47"/>
      <c r="C168" s="47"/>
      <c r="F168" s="47"/>
      <c r="G168" s="47"/>
      <c r="H168" s="47"/>
      <c r="I168" s="47"/>
      <c r="J168" s="47"/>
    </row>
    <row r="169" spans="2:10" ht="15.75" customHeight="1" x14ac:dyDescent="0.25">
      <c r="B169" s="47"/>
      <c r="C169" s="47"/>
      <c r="F169" s="47"/>
      <c r="G169" s="47"/>
      <c r="H169" s="47"/>
      <c r="I169" s="47"/>
      <c r="J169" s="47"/>
    </row>
    <row r="170" spans="2:10" ht="15.75" customHeight="1" x14ac:dyDescent="0.25">
      <c r="B170" s="47"/>
      <c r="C170" s="47"/>
      <c r="F170" s="47"/>
      <c r="G170" s="47"/>
      <c r="H170" s="47"/>
      <c r="I170" s="47"/>
      <c r="J170" s="47"/>
    </row>
    <row r="171" spans="2:10" ht="15.75" customHeight="1" x14ac:dyDescent="0.25">
      <c r="B171" s="47"/>
      <c r="C171" s="47"/>
      <c r="F171" s="47"/>
      <c r="G171" s="47"/>
      <c r="H171" s="47"/>
      <c r="I171" s="47"/>
      <c r="J171" s="47"/>
    </row>
    <row r="172" spans="2:10" ht="15.75" customHeight="1" x14ac:dyDescent="0.25">
      <c r="B172" s="47"/>
      <c r="C172" s="47"/>
      <c r="F172" s="47"/>
      <c r="G172" s="47"/>
      <c r="H172" s="47"/>
      <c r="I172" s="47"/>
      <c r="J172" s="47"/>
    </row>
    <row r="173" spans="2:10" ht="15.75" customHeight="1" x14ac:dyDescent="0.25">
      <c r="B173" s="47"/>
      <c r="C173" s="47"/>
      <c r="F173" s="47"/>
      <c r="G173" s="47"/>
      <c r="H173" s="47"/>
      <c r="I173" s="47"/>
      <c r="J173" s="47"/>
    </row>
    <row r="174" spans="2:10" ht="15.75" customHeight="1" x14ac:dyDescent="0.25">
      <c r="B174" s="47"/>
      <c r="C174" s="47"/>
      <c r="F174" s="47"/>
      <c r="G174" s="47"/>
      <c r="H174" s="47"/>
      <c r="I174" s="47"/>
      <c r="J174" s="47"/>
    </row>
    <row r="175" spans="2:10" ht="15.75" customHeight="1" x14ac:dyDescent="0.25">
      <c r="B175" s="47"/>
      <c r="C175" s="47"/>
      <c r="F175" s="47"/>
      <c r="G175" s="47"/>
      <c r="H175" s="47"/>
      <c r="I175" s="47"/>
      <c r="J175" s="47"/>
    </row>
    <row r="176" spans="2:10" ht="15.75" customHeight="1" x14ac:dyDescent="0.25">
      <c r="B176" s="47"/>
      <c r="C176" s="47"/>
      <c r="F176" s="47"/>
      <c r="G176" s="47"/>
      <c r="H176" s="47"/>
      <c r="I176" s="47"/>
      <c r="J176" s="47"/>
    </row>
    <row r="177" spans="2:10" ht="15.75" customHeight="1" x14ac:dyDescent="0.25">
      <c r="B177" s="47"/>
      <c r="C177" s="47"/>
      <c r="F177" s="47"/>
      <c r="G177" s="47"/>
      <c r="H177" s="47"/>
      <c r="I177" s="47"/>
      <c r="J177" s="47"/>
    </row>
    <row r="178" spans="2:10" ht="15.75" customHeight="1" x14ac:dyDescent="0.25">
      <c r="B178" s="47"/>
      <c r="C178" s="47"/>
      <c r="F178" s="47"/>
      <c r="G178" s="47"/>
      <c r="H178" s="47"/>
      <c r="I178" s="47"/>
      <c r="J178" s="47"/>
    </row>
    <row r="179" spans="2:10" ht="15.75" customHeight="1" x14ac:dyDescent="0.25">
      <c r="B179" s="47"/>
      <c r="C179" s="47"/>
      <c r="F179" s="47"/>
      <c r="G179" s="47"/>
      <c r="H179" s="47"/>
      <c r="I179" s="47"/>
      <c r="J179" s="47"/>
    </row>
    <row r="180" spans="2:10" ht="15.75" customHeight="1" x14ac:dyDescent="0.25">
      <c r="B180" s="47"/>
      <c r="C180" s="47"/>
      <c r="F180" s="47"/>
      <c r="G180" s="47"/>
      <c r="H180" s="47"/>
      <c r="I180" s="47"/>
      <c r="J180" s="47"/>
    </row>
    <row r="181" spans="2:10" ht="15.75" customHeight="1" x14ac:dyDescent="0.25">
      <c r="B181" s="47"/>
      <c r="C181" s="47"/>
      <c r="F181" s="47"/>
      <c r="G181" s="47"/>
      <c r="H181" s="47"/>
      <c r="I181" s="47"/>
      <c r="J181" s="47"/>
    </row>
    <row r="182" spans="2:10" ht="15.75" customHeight="1" x14ac:dyDescent="0.25">
      <c r="B182" s="47"/>
      <c r="C182" s="47"/>
      <c r="F182" s="47"/>
      <c r="G182" s="47"/>
      <c r="H182" s="47"/>
      <c r="I182" s="47"/>
      <c r="J182" s="47"/>
    </row>
    <row r="183" spans="2:10" ht="15.75" customHeight="1" x14ac:dyDescent="0.25">
      <c r="B183" s="47"/>
      <c r="C183" s="47"/>
      <c r="F183" s="47"/>
      <c r="G183" s="47"/>
      <c r="H183" s="47"/>
      <c r="I183" s="47"/>
      <c r="J183" s="47"/>
    </row>
    <row r="184" spans="2:10" ht="15.75" customHeight="1" x14ac:dyDescent="0.25">
      <c r="B184" s="47"/>
      <c r="C184" s="47"/>
      <c r="F184" s="47"/>
      <c r="G184" s="47"/>
      <c r="H184" s="47"/>
      <c r="I184" s="47"/>
      <c r="J184" s="47"/>
    </row>
    <row r="185" spans="2:10" ht="15.75" customHeight="1" x14ac:dyDescent="0.25">
      <c r="B185" s="47"/>
      <c r="C185" s="47"/>
      <c r="F185" s="47"/>
      <c r="G185" s="47"/>
      <c r="H185" s="47"/>
      <c r="I185" s="47"/>
      <c r="J185" s="47"/>
    </row>
    <row r="186" spans="2:10" ht="15.75" customHeight="1" x14ac:dyDescent="0.25">
      <c r="B186" s="47"/>
      <c r="C186" s="47"/>
      <c r="F186" s="47"/>
      <c r="G186" s="47"/>
      <c r="H186" s="47"/>
      <c r="I186" s="47"/>
      <c r="J186" s="47"/>
    </row>
    <row r="187" spans="2:10" ht="15.75" customHeight="1" x14ac:dyDescent="0.25">
      <c r="B187" s="47"/>
      <c r="C187" s="47"/>
      <c r="F187" s="47"/>
      <c r="G187" s="47"/>
      <c r="H187" s="47"/>
      <c r="I187" s="47"/>
      <c r="J187" s="47"/>
    </row>
    <row r="188" spans="2:10" ht="15.75" customHeight="1" x14ac:dyDescent="0.25">
      <c r="B188" s="47"/>
      <c r="C188" s="47"/>
      <c r="F188" s="47"/>
      <c r="G188" s="47"/>
      <c r="H188" s="47"/>
      <c r="I188" s="47"/>
      <c r="J188" s="47"/>
    </row>
    <row r="189" spans="2:10" ht="15.75" customHeight="1" x14ac:dyDescent="0.25">
      <c r="B189" s="47"/>
      <c r="C189" s="47"/>
      <c r="F189" s="47"/>
      <c r="G189" s="47"/>
      <c r="H189" s="47"/>
      <c r="I189" s="47"/>
      <c r="J189" s="47"/>
    </row>
    <row r="190" spans="2:10" ht="15.75" customHeight="1" x14ac:dyDescent="0.25">
      <c r="B190" s="47"/>
      <c r="C190" s="47"/>
      <c r="F190" s="47"/>
      <c r="G190" s="47"/>
      <c r="H190" s="47"/>
      <c r="I190" s="47"/>
      <c r="J190" s="47"/>
    </row>
    <row r="191" spans="2:10" ht="15.75" customHeight="1" x14ac:dyDescent="0.25">
      <c r="B191" s="47"/>
      <c r="C191" s="47"/>
      <c r="F191" s="47"/>
      <c r="G191" s="47"/>
      <c r="H191" s="47"/>
      <c r="I191" s="47"/>
      <c r="J191" s="47"/>
    </row>
    <row r="192" spans="2:10" ht="15.75" customHeight="1" x14ac:dyDescent="0.25">
      <c r="B192" s="47"/>
      <c r="C192" s="47"/>
      <c r="F192" s="47"/>
      <c r="G192" s="47"/>
      <c r="H192" s="47"/>
      <c r="I192" s="47"/>
      <c r="J192" s="47"/>
    </row>
    <row r="193" spans="2:10" ht="15.75" customHeight="1" x14ac:dyDescent="0.25">
      <c r="B193" s="47"/>
      <c r="C193" s="47"/>
      <c r="F193" s="47"/>
      <c r="G193" s="47"/>
      <c r="H193" s="47"/>
      <c r="I193" s="47"/>
      <c r="J193" s="47"/>
    </row>
    <row r="194" spans="2:10" ht="15.75" customHeight="1" x14ac:dyDescent="0.25">
      <c r="B194" s="47"/>
      <c r="C194" s="47"/>
      <c r="F194" s="47"/>
      <c r="G194" s="47"/>
      <c r="H194" s="47"/>
      <c r="I194" s="47"/>
      <c r="J194" s="47"/>
    </row>
    <row r="195" spans="2:10" ht="15.75" customHeight="1" x14ac:dyDescent="0.25">
      <c r="B195" s="47"/>
      <c r="C195" s="47"/>
      <c r="F195" s="47"/>
      <c r="G195" s="47"/>
      <c r="H195" s="47"/>
      <c r="I195" s="47"/>
      <c r="J195" s="47"/>
    </row>
    <row r="196" spans="2:10" ht="15.75" customHeight="1" x14ac:dyDescent="0.25">
      <c r="B196" s="47"/>
      <c r="C196" s="47"/>
      <c r="F196" s="47"/>
      <c r="G196" s="47"/>
      <c r="H196" s="47"/>
      <c r="I196" s="47"/>
      <c r="J196" s="47"/>
    </row>
    <row r="197" spans="2:10" ht="15.75" customHeight="1" x14ac:dyDescent="0.25">
      <c r="B197" s="47"/>
      <c r="C197" s="47"/>
      <c r="F197" s="47"/>
      <c r="G197" s="47"/>
      <c r="H197" s="47"/>
      <c r="I197" s="47"/>
      <c r="J197" s="47"/>
    </row>
    <row r="198" spans="2:10" ht="15.75" customHeight="1" x14ac:dyDescent="0.25">
      <c r="B198" s="47"/>
      <c r="C198" s="47"/>
      <c r="F198" s="47"/>
      <c r="G198" s="47"/>
      <c r="H198" s="47"/>
      <c r="I198" s="47"/>
      <c r="J198" s="47"/>
    </row>
    <row r="199" spans="2:10" ht="15.75" customHeight="1" x14ac:dyDescent="0.25">
      <c r="B199" s="47"/>
      <c r="C199" s="47"/>
      <c r="F199" s="47"/>
      <c r="G199" s="47"/>
      <c r="H199" s="47"/>
      <c r="I199" s="47"/>
      <c r="J199" s="47"/>
    </row>
    <row r="200" spans="2:10" ht="15.75" customHeight="1" x14ac:dyDescent="0.25">
      <c r="B200" s="47"/>
      <c r="C200" s="47"/>
      <c r="F200" s="47"/>
      <c r="G200" s="47"/>
      <c r="H200" s="47"/>
      <c r="I200" s="47"/>
      <c r="J200" s="47"/>
    </row>
    <row r="201" spans="2:10" ht="15.75" customHeight="1" x14ac:dyDescent="0.25">
      <c r="B201" s="47"/>
      <c r="C201" s="47"/>
      <c r="F201" s="47"/>
      <c r="G201" s="47"/>
      <c r="H201" s="47"/>
      <c r="I201" s="47"/>
      <c r="J201" s="47"/>
    </row>
    <row r="202" spans="2:10" ht="15.75" customHeight="1" x14ac:dyDescent="0.25">
      <c r="B202" s="47"/>
      <c r="C202" s="47"/>
      <c r="F202" s="47"/>
      <c r="G202" s="47"/>
      <c r="H202" s="47"/>
      <c r="I202" s="47"/>
      <c r="J202" s="47"/>
    </row>
    <row r="203" spans="2:10" ht="15.75" customHeight="1" x14ac:dyDescent="0.25">
      <c r="B203" s="47"/>
      <c r="C203" s="47"/>
      <c r="F203" s="47"/>
      <c r="G203" s="47"/>
      <c r="H203" s="47"/>
      <c r="I203" s="47"/>
      <c r="J203" s="47"/>
    </row>
    <row r="204" spans="2:10" ht="15.75" customHeight="1" x14ac:dyDescent="0.25">
      <c r="B204" s="47"/>
      <c r="C204" s="47"/>
      <c r="F204" s="47"/>
      <c r="G204" s="47"/>
      <c r="H204" s="47"/>
      <c r="I204" s="47"/>
      <c r="J204" s="47"/>
    </row>
    <row r="205" spans="2:10" ht="15.75" customHeight="1" x14ac:dyDescent="0.25">
      <c r="B205" s="47"/>
      <c r="C205" s="47"/>
      <c r="F205" s="47"/>
      <c r="G205" s="47"/>
      <c r="H205" s="47"/>
      <c r="I205" s="47"/>
      <c r="J205" s="47"/>
    </row>
    <row r="206" spans="2:10" ht="15.75" customHeight="1" x14ac:dyDescent="0.25">
      <c r="B206" s="47"/>
      <c r="C206" s="47"/>
      <c r="F206" s="47"/>
      <c r="G206" s="47"/>
      <c r="H206" s="47"/>
      <c r="I206" s="47"/>
      <c r="J206" s="47"/>
    </row>
    <row r="207" spans="2:10" ht="15.75" customHeight="1" x14ac:dyDescent="0.25">
      <c r="B207" s="47"/>
      <c r="C207" s="47"/>
      <c r="F207" s="47"/>
      <c r="G207" s="47"/>
      <c r="H207" s="47"/>
      <c r="I207" s="47"/>
      <c r="J207" s="47"/>
    </row>
    <row r="208" spans="2:10" ht="15.75" customHeight="1" x14ac:dyDescent="0.25">
      <c r="B208" s="47"/>
      <c r="C208" s="47"/>
      <c r="F208" s="47"/>
      <c r="G208" s="47"/>
      <c r="H208" s="47"/>
      <c r="I208" s="47"/>
      <c r="J208" s="47"/>
    </row>
    <row r="209" spans="2:10" ht="15.75" customHeight="1" x14ac:dyDescent="0.25">
      <c r="B209" s="47"/>
      <c r="C209" s="47"/>
      <c r="F209" s="47"/>
      <c r="G209" s="47"/>
      <c r="H209" s="47"/>
      <c r="I209" s="47"/>
      <c r="J209" s="47"/>
    </row>
    <row r="210" spans="2:10" ht="15.75" customHeight="1" x14ac:dyDescent="0.25">
      <c r="B210" s="47"/>
      <c r="C210" s="47"/>
      <c r="F210" s="47"/>
      <c r="G210" s="47"/>
      <c r="H210" s="47"/>
      <c r="I210" s="47"/>
      <c r="J210" s="47"/>
    </row>
    <row r="211" spans="2:10" ht="15.75" customHeight="1" x14ac:dyDescent="0.25">
      <c r="B211" s="47"/>
      <c r="C211" s="47"/>
      <c r="F211" s="47"/>
      <c r="G211" s="47"/>
      <c r="H211" s="47"/>
      <c r="I211" s="47"/>
      <c r="J211" s="47"/>
    </row>
    <row r="212" spans="2:10" ht="15.75" customHeight="1" x14ac:dyDescent="0.25">
      <c r="B212" s="47"/>
      <c r="C212" s="47"/>
      <c r="F212" s="47"/>
      <c r="G212" s="47"/>
      <c r="H212" s="47"/>
      <c r="I212" s="47"/>
      <c r="J212" s="47"/>
    </row>
    <row r="213" spans="2:10" ht="15.75" customHeight="1" x14ac:dyDescent="0.25">
      <c r="B213" s="47"/>
      <c r="C213" s="47"/>
      <c r="F213" s="47"/>
      <c r="G213" s="47"/>
      <c r="H213" s="47"/>
      <c r="I213" s="47"/>
      <c r="J213" s="47"/>
    </row>
    <row r="214" spans="2:10" ht="15.75" customHeight="1" x14ac:dyDescent="0.25">
      <c r="B214" s="47"/>
      <c r="C214" s="47"/>
      <c r="F214" s="47"/>
      <c r="G214" s="47"/>
      <c r="H214" s="47"/>
      <c r="I214" s="47"/>
      <c r="J214" s="47"/>
    </row>
    <row r="215" spans="2:10" ht="15.75" customHeight="1" x14ac:dyDescent="0.25">
      <c r="B215" s="47"/>
      <c r="C215" s="47"/>
      <c r="F215" s="47"/>
      <c r="G215" s="47"/>
      <c r="H215" s="47"/>
      <c r="I215" s="47"/>
      <c r="J215" s="47"/>
    </row>
    <row r="216" spans="2:10" ht="15.75" customHeight="1" x14ac:dyDescent="0.25">
      <c r="B216" s="47"/>
      <c r="C216" s="47"/>
      <c r="F216" s="47"/>
      <c r="G216" s="47"/>
      <c r="H216" s="47"/>
      <c r="I216" s="47"/>
      <c r="J216" s="47"/>
    </row>
    <row r="217" spans="2:10" ht="15.75" customHeight="1" x14ac:dyDescent="0.25">
      <c r="B217" s="47"/>
      <c r="C217" s="47"/>
      <c r="F217" s="47"/>
      <c r="G217" s="47"/>
      <c r="H217" s="47"/>
      <c r="I217" s="47"/>
      <c r="J217" s="47"/>
    </row>
    <row r="218" spans="2:10" ht="15.75" customHeight="1" x14ac:dyDescent="0.25">
      <c r="B218" s="47"/>
      <c r="C218" s="47"/>
      <c r="F218" s="47"/>
      <c r="G218" s="47"/>
      <c r="H218" s="47"/>
      <c r="I218" s="47"/>
      <c r="J218" s="47"/>
    </row>
    <row r="219" spans="2:10" ht="15.75" customHeight="1" x14ac:dyDescent="0.25">
      <c r="B219" s="47"/>
      <c r="C219" s="47"/>
      <c r="F219" s="47"/>
      <c r="G219" s="47"/>
      <c r="H219" s="47"/>
      <c r="I219" s="47"/>
      <c r="J219" s="47"/>
    </row>
    <row r="220" spans="2:10" ht="15.75" customHeight="1" x14ac:dyDescent="0.25">
      <c r="B220" s="47"/>
      <c r="C220" s="47"/>
      <c r="F220" s="47"/>
      <c r="G220" s="47"/>
      <c r="H220" s="47"/>
      <c r="I220" s="47"/>
      <c r="J220" s="47"/>
    </row>
    <row r="221" spans="2:10" ht="15.75" customHeight="1" x14ac:dyDescent="0.25">
      <c r="B221" s="47"/>
      <c r="C221" s="47"/>
      <c r="F221" s="47"/>
      <c r="G221" s="47"/>
      <c r="H221" s="47"/>
      <c r="I221" s="47"/>
      <c r="J221" s="47"/>
    </row>
    <row r="222" spans="2:10" ht="15.75" customHeight="1" x14ac:dyDescent="0.25">
      <c r="B222" s="47"/>
      <c r="C222" s="47"/>
      <c r="F222" s="47"/>
      <c r="G222" s="47"/>
      <c r="H222" s="47"/>
      <c r="I222" s="47"/>
      <c r="J222" s="47"/>
    </row>
    <row r="223" spans="2:10" ht="15.75" customHeight="1" x14ac:dyDescent="0.25">
      <c r="B223" s="47"/>
      <c r="C223" s="47"/>
      <c r="F223" s="47"/>
      <c r="G223" s="47"/>
      <c r="H223" s="47"/>
      <c r="I223" s="47"/>
      <c r="J223" s="47"/>
    </row>
    <row r="224" spans="2:10" ht="15.75" customHeight="1" x14ac:dyDescent="0.25">
      <c r="B224" s="47"/>
      <c r="C224" s="47"/>
      <c r="F224" s="47"/>
      <c r="G224" s="47"/>
      <c r="H224" s="47"/>
      <c r="I224" s="47"/>
      <c r="J224" s="47"/>
    </row>
    <row r="225" spans="2:10" ht="15.75" customHeight="1" x14ac:dyDescent="0.25">
      <c r="B225" s="47"/>
      <c r="C225" s="47"/>
      <c r="F225" s="47"/>
      <c r="G225" s="47"/>
      <c r="H225" s="47"/>
      <c r="I225" s="47"/>
      <c r="J225" s="47"/>
    </row>
    <row r="226" spans="2:10" ht="15.75" customHeight="1" x14ac:dyDescent="0.25">
      <c r="B226" s="47"/>
      <c r="C226" s="47"/>
      <c r="F226" s="47"/>
      <c r="G226" s="47"/>
      <c r="H226" s="47"/>
      <c r="I226" s="47"/>
      <c r="J226" s="47"/>
    </row>
    <row r="227" spans="2:10" ht="15.75" customHeight="1" x14ac:dyDescent="0.25">
      <c r="B227" s="47"/>
      <c r="C227" s="47"/>
      <c r="F227" s="47"/>
      <c r="G227" s="47"/>
      <c r="H227" s="47"/>
      <c r="I227" s="47"/>
      <c r="J227" s="47"/>
    </row>
    <row r="228" spans="2:10" ht="15.75" customHeight="1" x14ac:dyDescent="0.25">
      <c r="B228" s="47"/>
      <c r="C228" s="47"/>
      <c r="F228" s="47"/>
      <c r="G228" s="47"/>
      <c r="H228" s="47"/>
      <c r="I228" s="47"/>
      <c r="J228" s="47"/>
    </row>
    <row r="229" spans="2:10" ht="15.75" customHeight="1" x14ac:dyDescent="0.25">
      <c r="B229" s="47"/>
      <c r="C229" s="47"/>
      <c r="F229" s="47"/>
      <c r="G229" s="47"/>
      <c r="H229" s="47"/>
      <c r="I229" s="47"/>
      <c r="J229" s="47"/>
    </row>
    <row r="230" spans="2:10" ht="15.75" customHeight="1" x14ac:dyDescent="0.25">
      <c r="B230" s="47"/>
      <c r="C230" s="47"/>
      <c r="F230" s="47"/>
      <c r="G230" s="47"/>
      <c r="H230" s="47"/>
      <c r="I230" s="47"/>
      <c r="J230" s="47"/>
    </row>
    <row r="231" spans="2:10" ht="15.75" customHeight="1" x14ac:dyDescent="0.25">
      <c r="B231" s="47"/>
      <c r="C231" s="47"/>
      <c r="F231" s="47"/>
      <c r="G231" s="47"/>
      <c r="H231" s="47"/>
      <c r="I231" s="47"/>
      <c r="J231" s="47"/>
    </row>
    <row r="232" spans="2:10" ht="15.75" customHeight="1" x14ac:dyDescent="0.25">
      <c r="B232" s="47"/>
      <c r="C232" s="47"/>
      <c r="F232" s="47"/>
      <c r="G232" s="47"/>
      <c r="H232" s="47"/>
      <c r="I232" s="47"/>
      <c r="J232" s="47"/>
    </row>
    <row r="233" spans="2:10" ht="15.75" customHeight="1" x14ac:dyDescent="0.25">
      <c r="B233" s="47"/>
      <c r="C233" s="47"/>
      <c r="F233" s="47"/>
      <c r="G233" s="47"/>
      <c r="H233" s="47"/>
      <c r="I233" s="47"/>
      <c r="J233" s="47"/>
    </row>
    <row r="234" spans="2:10" ht="15.75" customHeight="1" x14ac:dyDescent="0.25">
      <c r="B234" s="47"/>
      <c r="C234" s="47"/>
      <c r="F234" s="47"/>
      <c r="G234" s="47"/>
      <c r="H234" s="47"/>
      <c r="I234" s="47"/>
      <c r="J234" s="47"/>
    </row>
    <row r="235" spans="2:10" ht="15.75" customHeight="1" x14ac:dyDescent="0.25">
      <c r="B235" s="47"/>
      <c r="C235" s="47"/>
      <c r="F235" s="47"/>
      <c r="G235" s="47"/>
      <c r="H235" s="47"/>
      <c r="I235" s="47"/>
      <c r="J235" s="47"/>
    </row>
    <row r="236" spans="2:10" ht="15.75" customHeight="1" x14ac:dyDescent="0.25">
      <c r="B236" s="47"/>
      <c r="C236" s="47"/>
      <c r="F236" s="47"/>
      <c r="G236" s="47"/>
      <c r="H236" s="47"/>
      <c r="I236" s="47"/>
      <c r="J236" s="47"/>
    </row>
    <row r="237" spans="2:10" ht="15.75" customHeight="1" x14ac:dyDescent="0.25">
      <c r="B237" s="47"/>
      <c r="C237" s="47"/>
      <c r="F237" s="47"/>
      <c r="G237" s="47"/>
      <c r="H237" s="47"/>
      <c r="I237" s="47"/>
      <c r="J237" s="47"/>
    </row>
    <row r="238" spans="2:10" ht="15.75" customHeight="1" x14ac:dyDescent="0.25">
      <c r="B238" s="47"/>
      <c r="C238" s="47"/>
      <c r="F238" s="47"/>
      <c r="G238" s="47"/>
      <c r="H238" s="47"/>
      <c r="I238" s="47"/>
      <c r="J238" s="47"/>
    </row>
    <row r="239" spans="2:10" ht="15.75" customHeight="1" x14ac:dyDescent="0.25">
      <c r="B239" s="47"/>
      <c r="C239" s="47"/>
      <c r="F239" s="47"/>
      <c r="G239" s="47"/>
      <c r="H239" s="47"/>
      <c r="I239" s="47"/>
      <c r="J239" s="47"/>
    </row>
    <row r="240" spans="2:10" ht="15.75" customHeight="1" x14ac:dyDescent="0.25">
      <c r="H240" s="47"/>
      <c r="I240" s="47"/>
      <c r="J240" s="47"/>
    </row>
    <row r="241" spans="8:10" ht="15.75" customHeight="1" x14ac:dyDescent="0.25">
      <c r="H241" s="47"/>
      <c r="I241" s="47"/>
      <c r="J241" s="47"/>
    </row>
    <row r="242" spans="8:10" ht="15.75" customHeight="1" x14ac:dyDescent="0.25">
      <c r="H242" s="47"/>
      <c r="I242" s="47"/>
      <c r="J242" s="47"/>
    </row>
    <row r="243" spans="8:10" ht="15.75" customHeight="1" x14ac:dyDescent="0.25">
      <c r="H243" s="47"/>
      <c r="I243" s="47"/>
      <c r="J243" s="47"/>
    </row>
    <row r="244" spans="8:10" ht="15.75" customHeight="1" x14ac:dyDescent="0.25">
      <c r="H244" s="47"/>
      <c r="I244" s="47"/>
      <c r="J244" s="47"/>
    </row>
    <row r="245" spans="8:10" ht="15.75" customHeight="1" x14ac:dyDescent="0.25">
      <c r="H245" s="47"/>
      <c r="I245" s="47"/>
      <c r="J245" s="47"/>
    </row>
    <row r="246" spans="8:10" ht="15.75" customHeight="1" x14ac:dyDescent="0.25">
      <c r="H246" s="47"/>
      <c r="I246" s="47"/>
      <c r="J246" s="47"/>
    </row>
    <row r="247" spans="8:10" ht="15.75" customHeight="1" x14ac:dyDescent="0.25"/>
    <row r="248" spans="8:10" ht="15.75" customHeight="1" x14ac:dyDescent="0.25"/>
    <row r="249" spans="8:10" ht="15.75" customHeight="1" x14ac:dyDescent="0.25"/>
    <row r="250" spans="8:10" ht="15.75" customHeight="1" x14ac:dyDescent="0.25"/>
    <row r="251" spans="8:10" ht="15.75" customHeight="1" x14ac:dyDescent="0.25"/>
    <row r="252" spans="8:10" ht="15.75" customHeight="1" x14ac:dyDescent="0.25"/>
    <row r="253" spans="8:10" ht="15.75" customHeight="1" x14ac:dyDescent="0.25"/>
    <row r="254" spans="8:10" ht="15.75" customHeight="1" x14ac:dyDescent="0.25"/>
    <row r="255" spans="8:10" ht="15.75" customHeight="1" x14ac:dyDescent="0.25"/>
    <row r="256" spans="8:10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80" priority="1">
      <formula>MOD(ROW(),2)</formula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('01'!C2+'01'!D2-'01'!E2)</f>
        <v>2</v>
      </c>
      <c r="C2" s="13">
        <v>2</v>
      </c>
      <c r="D2" s="14">
        <f t="shared" ref="D2:D17" si="0">F2-C2</f>
        <v>0</v>
      </c>
      <c r="E2" s="15"/>
      <c r="F2" s="16">
        <v>2</v>
      </c>
      <c r="G2" s="17">
        <f t="shared" ref="G2:G38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('01'!C3+'01'!D3-'01'!E3)</f>
        <v>1</v>
      </c>
      <c r="C3" s="13">
        <v>1</v>
      </c>
      <c r="D3" s="18">
        <f t="shared" si="0"/>
        <v>0</v>
      </c>
      <c r="E3" s="15"/>
      <c r="F3" s="16">
        <v>1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('01'!C4+'01'!D4-'01'!E4)</f>
        <v>2</v>
      </c>
      <c r="C4" s="13">
        <v>1</v>
      </c>
      <c r="D4" s="18">
        <f t="shared" si="0"/>
        <v>1</v>
      </c>
      <c r="E4" s="15"/>
      <c r="F4" s="16">
        <v>2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('01'!C5+'01'!D5-'01'!E5)</f>
        <v>1</v>
      </c>
      <c r="C5" s="13">
        <v>1</v>
      </c>
      <c r="D5" s="18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('01'!C6+'01'!D6-'01'!E6)</f>
        <v>1</v>
      </c>
      <c r="C6" s="13">
        <v>1</v>
      </c>
      <c r="D6" s="18">
        <f t="shared" si="0"/>
        <v>0</v>
      </c>
      <c r="E6" s="15"/>
      <c r="F6" s="16">
        <v>1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('01'!C7+'01'!D7-'01'!E7)</f>
        <v>1</v>
      </c>
      <c r="C7" s="13">
        <v>1</v>
      </c>
      <c r="D7" s="18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('01'!C8+'01'!D8-'01'!E8)</f>
        <v>1</v>
      </c>
      <c r="C8" s="13">
        <v>1</v>
      </c>
      <c r="D8" s="19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('01'!C9+'01'!D9-'01'!E9)</f>
        <v>1</v>
      </c>
      <c r="C9" s="13">
        <v>1</v>
      </c>
      <c r="D9" s="18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('01'!C10+'01'!D10-'01'!E10)</f>
        <v>1</v>
      </c>
      <c r="C10" s="13">
        <v>1</v>
      </c>
      <c r="D10" s="18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('01'!C11+'01'!D11-'01'!E11)</f>
        <v>0</v>
      </c>
      <c r="C11" s="13"/>
      <c r="D11" s="18">
        <f t="shared" si="0"/>
        <v>1</v>
      </c>
      <c r="E11" s="15"/>
      <c r="F11" s="16">
        <v>1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('01'!C12+'01'!D12-'01'!E12)</f>
        <v>0</v>
      </c>
      <c r="C12" s="13"/>
      <c r="D12" s="18">
        <f t="shared" si="0"/>
        <v>1</v>
      </c>
      <c r="E12" s="15"/>
      <c r="F12" s="16">
        <v>1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('01'!C13+'01'!D13-'01'!E13)</f>
        <v>1</v>
      </c>
      <c r="C13" s="13">
        <v>1</v>
      </c>
      <c r="D13" s="18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('01'!C14+'01'!D14-'01'!E14)</f>
        <v>1</v>
      </c>
      <c r="C14" s="13">
        <v>1</v>
      </c>
      <c r="D14" s="18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('01'!C15+'01'!D15-'01'!E15)</f>
        <v>0</v>
      </c>
      <c r="C15" s="13"/>
      <c r="D15" s="18">
        <f t="shared" si="0"/>
        <v>2</v>
      </c>
      <c r="E15" s="15"/>
      <c r="F15" s="16">
        <v>2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('01'!C16+'01'!D16-'01'!E16)</f>
        <v>0</v>
      </c>
      <c r="C16" s="13"/>
      <c r="D16" s="18">
        <f t="shared" si="0"/>
        <v>1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>
        <f>('01'!C17+'01'!D17-'01'!E17)</f>
        <v>1</v>
      </c>
      <c r="C17" s="13">
        <v>1</v>
      </c>
      <c r="D17" s="18">
        <f t="shared" si="0"/>
        <v>0</v>
      </c>
      <c r="E17" s="20"/>
      <c r="F17" s="16">
        <v>1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('01'!C18+'01'!D18-'01'!E18)</f>
        <v>1</v>
      </c>
      <c r="C18" s="13">
        <v>1</v>
      </c>
      <c r="D18" s="18">
        <v>1</v>
      </c>
      <c r="E18" s="20">
        <v>1</v>
      </c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>
        <f>('01'!C19+'01'!D19-'01'!E19)</f>
        <v>0</v>
      </c>
      <c r="C19" s="13"/>
      <c r="D19" s="18">
        <f t="shared" ref="D19:D30" si="8">F19-C19</f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('01'!C20+'01'!D20-'01'!E20)</f>
        <v>0</v>
      </c>
      <c r="C20" s="13"/>
      <c r="D20" s="18">
        <f t="shared" si="8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('01'!C21+'01'!D21-'01'!E21)</f>
        <v>0</v>
      </c>
      <c r="C21" s="13"/>
      <c r="D21" s="18">
        <f t="shared" si="8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('01'!C22+'01'!D22-'01'!E22)</f>
        <v>0</v>
      </c>
      <c r="C22" s="13"/>
      <c r="D22" s="18">
        <f t="shared" si="8"/>
        <v>1</v>
      </c>
      <c r="E22" s="15"/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f>('01'!C23+'01'!D23-'01'!E23)</f>
        <v>4</v>
      </c>
      <c r="C23" s="13">
        <v>4</v>
      </c>
      <c r="D23" s="18">
        <f t="shared" si="8"/>
        <v>0</v>
      </c>
      <c r="E23" s="15"/>
      <c r="F23" s="16">
        <v>4</v>
      </c>
      <c r="G23" s="17">
        <f t="shared" si="1"/>
        <v>0</v>
      </c>
      <c r="H23" s="8">
        <f t="shared" ref="H23:H24" si="9">G23*13</f>
        <v>0</v>
      </c>
      <c r="I23" s="9">
        <f t="shared" ref="I23:I24" si="10">G23*3</f>
        <v>0</v>
      </c>
      <c r="J23" s="10">
        <f t="shared" ref="J23:J24" si="11">G23*10</f>
        <v>0</v>
      </c>
    </row>
    <row r="24" spans="1:10" ht="15.75" customHeight="1" x14ac:dyDescent="0.25">
      <c r="A24" s="11" t="s">
        <v>32</v>
      </c>
      <c r="B24" s="12">
        <f>('01'!C24+'01'!D24-'01'!E24)</f>
        <v>4</v>
      </c>
      <c r="C24" s="13">
        <v>4</v>
      </c>
      <c r="D24" s="18">
        <f t="shared" si="8"/>
        <v>0</v>
      </c>
      <c r="E24" s="15"/>
      <c r="F24" s="16">
        <v>4</v>
      </c>
      <c r="G24" s="17">
        <f t="shared" si="1"/>
        <v>0</v>
      </c>
      <c r="H24" s="8">
        <f t="shared" si="9"/>
        <v>0</v>
      </c>
      <c r="I24" s="9">
        <f t="shared" si="10"/>
        <v>0</v>
      </c>
      <c r="J24" s="10">
        <f t="shared" si="11"/>
        <v>0</v>
      </c>
    </row>
    <row r="25" spans="1:10" ht="15.75" customHeight="1" x14ac:dyDescent="0.25">
      <c r="A25" s="11" t="s">
        <v>33</v>
      </c>
      <c r="B25" s="12">
        <f>('01'!C25+'01'!D25-'01'!E25)</f>
        <v>0</v>
      </c>
      <c r="C25" s="13"/>
      <c r="D25" s="18">
        <f t="shared" si="8"/>
        <v>0</v>
      </c>
      <c r="E25" s="15"/>
      <c r="F25" s="16"/>
      <c r="G25" s="17">
        <f t="shared" si="1"/>
        <v>0</v>
      </c>
      <c r="H25" s="8">
        <f t="shared" ref="H25:H26" si="12">G25*19</f>
        <v>0</v>
      </c>
      <c r="I25" s="9">
        <f t="shared" ref="I25:I26" si="13">G25*4</f>
        <v>0</v>
      </c>
      <c r="J25" s="10">
        <f t="shared" ref="J25:J26" si="14">G25*15</f>
        <v>0</v>
      </c>
    </row>
    <row r="26" spans="1:10" ht="15.75" customHeight="1" x14ac:dyDescent="0.25">
      <c r="A26" s="11" t="s">
        <v>34</v>
      </c>
      <c r="B26" s="12">
        <f>('01'!C26+'01'!D26-'01'!E26)</f>
        <v>0</v>
      </c>
      <c r="C26" s="13"/>
      <c r="D26" s="18">
        <f t="shared" si="8"/>
        <v>0</v>
      </c>
      <c r="E26" s="15"/>
      <c r="F26" s="16"/>
      <c r="G26" s="17">
        <f t="shared" si="1"/>
        <v>0</v>
      </c>
      <c r="H26" s="8">
        <f t="shared" si="12"/>
        <v>0</v>
      </c>
      <c r="I26" s="9">
        <f t="shared" si="13"/>
        <v>0</v>
      </c>
      <c r="J26" s="10">
        <f t="shared" si="14"/>
        <v>0</v>
      </c>
    </row>
    <row r="27" spans="1:10" ht="15.75" customHeight="1" x14ac:dyDescent="0.25">
      <c r="A27" s="11" t="s">
        <v>35</v>
      </c>
      <c r="B27" s="12">
        <f>('01'!C27+'01'!D27-'01'!E27)</f>
        <v>1</v>
      </c>
      <c r="C27" s="13">
        <v>1</v>
      </c>
      <c r="D27" s="18">
        <f t="shared" si="8"/>
        <v>0</v>
      </c>
      <c r="E27" s="15"/>
      <c r="F27" s="16">
        <v>1</v>
      </c>
      <c r="G27" s="17">
        <f t="shared" si="1"/>
        <v>0</v>
      </c>
      <c r="H27" s="8">
        <f t="shared" ref="H27:H30" si="15">G27*25</f>
        <v>0</v>
      </c>
      <c r="I27" s="9">
        <f t="shared" ref="I27:I30" si="16">G27*5</f>
        <v>0</v>
      </c>
      <c r="J27" s="10">
        <f t="shared" ref="J27:J30" si="17">G27*20</f>
        <v>0</v>
      </c>
    </row>
    <row r="28" spans="1:10" ht="15.75" customHeight="1" x14ac:dyDescent="0.25">
      <c r="A28" s="11" t="s">
        <v>36</v>
      </c>
      <c r="B28" s="12">
        <f>('01'!C28+'01'!D28-'01'!E28)</f>
        <v>1</v>
      </c>
      <c r="C28" s="13">
        <v>1</v>
      </c>
      <c r="D28" s="18">
        <f t="shared" si="8"/>
        <v>0</v>
      </c>
      <c r="E28" s="15"/>
      <c r="F28" s="16">
        <v>1</v>
      </c>
      <c r="G28" s="17">
        <f t="shared" si="1"/>
        <v>0</v>
      </c>
      <c r="H28" s="8">
        <f t="shared" si="15"/>
        <v>0</v>
      </c>
      <c r="I28" s="9">
        <f t="shared" si="16"/>
        <v>0</v>
      </c>
      <c r="J28" s="10">
        <f t="shared" si="17"/>
        <v>0</v>
      </c>
    </row>
    <row r="29" spans="1:10" ht="15.75" customHeight="1" x14ac:dyDescent="0.25">
      <c r="A29" s="11" t="s">
        <v>37</v>
      </c>
      <c r="B29" s="12">
        <f>('01'!C29+'01'!D29-'01'!E29)</f>
        <v>2</v>
      </c>
      <c r="C29" s="13">
        <v>1</v>
      </c>
      <c r="D29" s="18">
        <f t="shared" si="8"/>
        <v>0</v>
      </c>
      <c r="E29" s="15"/>
      <c r="F29" s="16">
        <v>1</v>
      </c>
      <c r="G29" s="17">
        <f t="shared" si="1"/>
        <v>1</v>
      </c>
      <c r="H29" s="8">
        <f t="shared" si="15"/>
        <v>25</v>
      </c>
      <c r="I29" s="9">
        <f t="shared" si="16"/>
        <v>5</v>
      </c>
      <c r="J29" s="10">
        <f t="shared" si="17"/>
        <v>20</v>
      </c>
    </row>
    <row r="30" spans="1:10" ht="15.75" customHeight="1" x14ac:dyDescent="0.25">
      <c r="A30" s="11" t="s">
        <v>38</v>
      </c>
      <c r="B30" s="12">
        <f>('01'!C30+'01'!D30-'01'!E30)</f>
        <v>2</v>
      </c>
      <c r="C30" s="13">
        <v>2</v>
      </c>
      <c r="D30" s="18">
        <f t="shared" si="8"/>
        <v>0</v>
      </c>
      <c r="E30" s="15"/>
      <c r="F30" s="16">
        <v>2</v>
      </c>
      <c r="G30" s="17">
        <f t="shared" si="1"/>
        <v>0</v>
      </c>
      <c r="H30" s="8">
        <f t="shared" si="15"/>
        <v>0</v>
      </c>
      <c r="I30" s="9">
        <f t="shared" si="16"/>
        <v>0</v>
      </c>
      <c r="J30" s="10">
        <f t="shared" si="17"/>
        <v>0</v>
      </c>
    </row>
    <row r="31" spans="1:10" ht="15.75" customHeight="1" x14ac:dyDescent="0.25">
      <c r="A31" s="11" t="s">
        <v>39</v>
      </c>
      <c r="B31" s="12">
        <f>('01'!C31+'01'!D31-'01'!E31)</f>
        <v>4</v>
      </c>
      <c r="C31" s="13">
        <v>3</v>
      </c>
      <c r="D31" s="18">
        <f t="shared" ref="D31:D35" si="18">F31</f>
        <v>5</v>
      </c>
      <c r="E31" s="15">
        <f t="shared" ref="E31:E35" si="19">C31</f>
        <v>3</v>
      </c>
      <c r="F31" s="16">
        <v>5</v>
      </c>
      <c r="G31" s="17">
        <f t="shared" si="1"/>
        <v>1</v>
      </c>
      <c r="H31" s="8">
        <f>G31*7</f>
        <v>7</v>
      </c>
      <c r="I31" s="9">
        <f>G31*2</f>
        <v>2</v>
      </c>
      <c r="J31" s="10">
        <f>G31*5</f>
        <v>5</v>
      </c>
    </row>
    <row r="32" spans="1:10" ht="15.75" customHeight="1" x14ac:dyDescent="0.25">
      <c r="A32" s="11" t="s">
        <v>40</v>
      </c>
      <c r="B32" s="12">
        <f>('01'!C32+'01'!D32-'01'!E32)</f>
        <v>1</v>
      </c>
      <c r="C32" s="13">
        <v>1</v>
      </c>
      <c r="D32" s="18">
        <f t="shared" si="18"/>
        <v>1</v>
      </c>
      <c r="E32" s="15">
        <f t="shared" si="19"/>
        <v>1</v>
      </c>
      <c r="F32" s="16">
        <v>1</v>
      </c>
      <c r="G32" s="17">
        <f t="shared" si="1"/>
        <v>0</v>
      </c>
      <c r="H32" s="8">
        <f t="shared" ref="H32:H34" si="20">G32*13</f>
        <v>0</v>
      </c>
      <c r="I32" s="9">
        <f t="shared" ref="I32:I34" si="21">G32*1</f>
        <v>0</v>
      </c>
      <c r="J32" s="10">
        <f t="shared" ref="J32:J34" si="22">G32*12</f>
        <v>0</v>
      </c>
    </row>
    <row r="33" spans="1:10" ht="15.75" customHeight="1" x14ac:dyDescent="0.25">
      <c r="A33" s="11" t="s">
        <v>41</v>
      </c>
      <c r="B33" s="12">
        <f>('01'!C33+'01'!D33-'01'!E33)</f>
        <v>4</v>
      </c>
      <c r="C33" s="13"/>
      <c r="D33" s="18">
        <f t="shared" si="18"/>
        <v>4</v>
      </c>
      <c r="E33" s="15">
        <f t="shared" si="19"/>
        <v>0</v>
      </c>
      <c r="F33" s="16">
        <v>4</v>
      </c>
      <c r="G33" s="17">
        <f t="shared" si="1"/>
        <v>4</v>
      </c>
      <c r="H33" s="8">
        <f t="shared" si="20"/>
        <v>52</v>
      </c>
      <c r="I33" s="9">
        <f t="shared" si="21"/>
        <v>4</v>
      </c>
      <c r="J33" s="10">
        <f t="shared" si="22"/>
        <v>48</v>
      </c>
    </row>
    <row r="34" spans="1:10" ht="15.75" customHeight="1" x14ac:dyDescent="0.25">
      <c r="A34" s="11" t="s">
        <v>42</v>
      </c>
      <c r="B34" s="12">
        <f>('01'!C34+'01'!D34-'01'!E34)</f>
        <v>4</v>
      </c>
      <c r="C34" s="13">
        <v>2</v>
      </c>
      <c r="D34" s="18">
        <f t="shared" si="18"/>
        <v>4</v>
      </c>
      <c r="E34" s="15">
        <f t="shared" si="19"/>
        <v>2</v>
      </c>
      <c r="F34" s="16">
        <v>4</v>
      </c>
      <c r="G34" s="17">
        <f t="shared" si="1"/>
        <v>2</v>
      </c>
      <c r="H34" s="8">
        <f t="shared" si="20"/>
        <v>26</v>
      </c>
      <c r="I34" s="9">
        <f t="shared" si="21"/>
        <v>2</v>
      </c>
      <c r="J34" s="10">
        <f t="shared" si="22"/>
        <v>24</v>
      </c>
    </row>
    <row r="35" spans="1:10" ht="15.75" customHeight="1" x14ac:dyDescent="0.25">
      <c r="A35" s="11" t="s">
        <v>43</v>
      </c>
      <c r="B35" s="12">
        <f>('01'!C35+'01'!D35-'01'!E35)</f>
        <v>4</v>
      </c>
      <c r="C35" s="13">
        <v>3</v>
      </c>
      <c r="D35" s="18">
        <f t="shared" si="18"/>
        <v>5</v>
      </c>
      <c r="E35" s="15">
        <f t="shared" si="19"/>
        <v>3</v>
      </c>
      <c r="F35" s="16">
        <v>5</v>
      </c>
      <c r="G35" s="17">
        <f t="shared" si="1"/>
        <v>1</v>
      </c>
      <c r="H35" s="8">
        <f>G35*8</f>
        <v>8</v>
      </c>
      <c r="I35" s="9">
        <f>G35*2</f>
        <v>2</v>
      </c>
      <c r="J35" s="10">
        <f>G35*6</f>
        <v>6</v>
      </c>
    </row>
    <row r="36" spans="1:10" ht="15.75" customHeight="1" x14ac:dyDescent="0.25">
      <c r="A36" s="11" t="s">
        <v>44</v>
      </c>
      <c r="B36" s="12">
        <f>('01'!C36+'01'!D36-'01'!E36)</f>
        <v>0</v>
      </c>
      <c r="C36" s="13"/>
      <c r="D36" s="18">
        <f>F36-C36</f>
        <v>1</v>
      </c>
      <c r="E36" s="15"/>
      <c r="F36" s="16">
        <v>1</v>
      </c>
      <c r="G36" s="17">
        <f t="shared" si="1"/>
        <v>0</v>
      </c>
      <c r="H36" s="8">
        <f>G36*25</f>
        <v>0</v>
      </c>
      <c r="I36" s="9">
        <f>G36*5</f>
        <v>0</v>
      </c>
      <c r="J36" s="10">
        <f>G36*20</f>
        <v>0</v>
      </c>
    </row>
    <row r="37" spans="1:10" ht="15.75" customHeight="1" x14ac:dyDescent="0.25">
      <c r="A37" s="11"/>
      <c r="B37" s="12">
        <f>('01'!C37+'01'!D37-'01'!E37)</f>
        <v>0</v>
      </c>
      <c r="C37" s="13"/>
      <c r="D37" s="18"/>
      <c r="E37" s="15"/>
      <c r="F37" s="16"/>
      <c r="G37" s="17">
        <f t="shared" si="1"/>
        <v>0</v>
      </c>
      <c r="H37" s="8"/>
      <c r="I37" s="9"/>
      <c r="J37" s="10"/>
    </row>
    <row r="38" spans="1:10" ht="15.75" customHeight="1" x14ac:dyDescent="0.25">
      <c r="A38" s="11"/>
      <c r="B38" s="12">
        <f>('01'!C38+'01'!D38-'01'!E38)</f>
        <v>0</v>
      </c>
      <c r="C38" s="60"/>
      <c r="D38" s="23">
        <f>F38-C38</f>
        <v>0</v>
      </c>
      <c r="E38" s="24"/>
      <c r="F38" s="25">
        <v>0</v>
      </c>
      <c r="G38" s="26">
        <f t="shared" si="1"/>
        <v>0</v>
      </c>
      <c r="H38" s="27">
        <f>G38*25</f>
        <v>0</v>
      </c>
      <c r="I38" s="28">
        <f>G38*5</f>
        <v>0</v>
      </c>
      <c r="J38" s="29">
        <f>G38*20</f>
        <v>0</v>
      </c>
    </row>
    <row r="39" spans="1:10" ht="15.75" customHeight="1" x14ac:dyDescent="0.25">
      <c r="A39" s="61"/>
      <c r="B39" s="62">
        <f t="shared" ref="B39:G39" si="23">SUM(B2:B38)</f>
        <v>46</v>
      </c>
      <c r="C39" s="63">
        <f t="shared" si="23"/>
        <v>36</v>
      </c>
      <c r="D39" s="64">
        <f t="shared" si="23"/>
        <v>28</v>
      </c>
      <c r="E39" s="65">
        <f t="shared" si="23"/>
        <v>10</v>
      </c>
      <c r="F39" s="66">
        <f t="shared" si="23"/>
        <v>54</v>
      </c>
      <c r="G39" s="63">
        <f t="shared" si="23"/>
        <v>10</v>
      </c>
      <c r="H39" s="67"/>
      <c r="I39" s="68">
        <f t="shared" ref="I39:J39" si="24">SUM(I2:I38)</f>
        <v>20</v>
      </c>
      <c r="J39" s="69">
        <f t="shared" si="24"/>
        <v>123</v>
      </c>
    </row>
    <row r="40" spans="1:10" ht="15.75" customHeight="1" x14ac:dyDescent="0.25">
      <c r="A40" s="55"/>
      <c r="B40" s="47"/>
      <c r="C40" s="47"/>
      <c r="D40" s="48"/>
      <c r="E40" s="49"/>
      <c r="F40" s="70"/>
      <c r="G40" s="47"/>
      <c r="H40" s="47"/>
      <c r="I40" s="47"/>
      <c r="J40" s="47"/>
    </row>
    <row r="41" spans="1:10" ht="15.75" customHeight="1" x14ac:dyDescent="0.25">
      <c r="A41" s="55"/>
      <c r="B41" s="47"/>
      <c r="C41" s="47"/>
      <c r="D41" s="48"/>
      <c r="E41" s="49"/>
      <c r="F41" s="49"/>
      <c r="G41" s="47"/>
      <c r="H41" s="47"/>
      <c r="I41" s="47"/>
      <c r="J41" s="47"/>
    </row>
    <row r="42" spans="1:10" ht="15.75" customHeight="1" x14ac:dyDescent="0.25">
      <c r="A42" s="71" t="s">
        <v>45</v>
      </c>
      <c r="B42" s="72">
        <v>10</v>
      </c>
      <c r="C42" s="73">
        <f>B42*1.5</f>
        <v>15</v>
      </c>
      <c r="D42" s="48"/>
      <c r="E42" s="49"/>
      <c r="F42" s="49"/>
      <c r="G42" s="47"/>
      <c r="H42" s="47"/>
      <c r="I42" s="74" t="s">
        <v>46</v>
      </c>
      <c r="J42" s="75">
        <f>SUM(J2:J38)-C42</f>
        <v>108</v>
      </c>
    </row>
    <row r="43" spans="1:10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47"/>
      <c r="J43" s="47"/>
    </row>
    <row r="44" spans="1:10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76" t="s">
        <v>47</v>
      </c>
      <c r="J44" s="77">
        <f>159</f>
        <v>159</v>
      </c>
    </row>
    <row r="45" spans="1:10" ht="15.75" customHeight="1" x14ac:dyDescent="0.25">
      <c r="B45" s="47"/>
      <c r="C45" s="47"/>
      <c r="F45" s="47"/>
      <c r="G45" s="47"/>
      <c r="H45" s="47"/>
      <c r="I45" s="47"/>
      <c r="J45" s="47"/>
    </row>
    <row r="46" spans="1:10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-51</v>
      </c>
    </row>
    <row r="47" spans="1:10" ht="15.75" customHeight="1" x14ac:dyDescent="0.25">
      <c r="D47" s="47"/>
      <c r="E47" s="47"/>
      <c r="G47" s="47"/>
    </row>
    <row r="48" spans="1:10" ht="15.75" customHeight="1" x14ac:dyDescent="0.25">
      <c r="D48" s="47"/>
      <c r="E48" s="47"/>
      <c r="G48" s="47"/>
    </row>
    <row r="49" spans="4:7" ht="15.75" customHeight="1" x14ac:dyDescent="0.25">
      <c r="D49" s="47"/>
      <c r="E49" s="47"/>
      <c r="G49" s="47"/>
    </row>
    <row r="50" spans="4:7" ht="15.75" customHeight="1" x14ac:dyDescent="0.25">
      <c r="D50" s="47"/>
      <c r="E50" s="47"/>
      <c r="G50" s="47"/>
    </row>
    <row r="51" spans="4:7" ht="15.75" customHeight="1" x14ac:dyDescent="0.25">
      <c r="D51" s="47"/>
      <c r="E51" s="47"/>
      <c r="G51" s="47"/>
    </row>
    <row r="52" spans="4:7" ht="15.75" customHeight="1" x14ac:dyDescent="0.25">
      <c r="D52" s="47"/>
      <c r="E52" s="47"/>
      <c r="G52" s="47"/>
    </row>
    <row r="53" spans="4:7" ht="15.75" customHeight="1" x14ac:dyDescent="0.25">
      <c r="D53" s="47"/>
      <c r="E53" s="47"/>
      <c r="G53" s="47"/>
    </row>
    <row r="54" spans="4:7" ht="15.75" customHeight="1" x14ac:dyDescent="0.25">
      <c r="D54" s="47"/>
      <c r="E54" s="47"/>
      <c r="G54" s="47"/>
    </row>
    <row r="55" spans="4:7" ht="15.75" customHeight="1" x14ac:dyDescent="0.25">
      <c r="D55" s="47"/>
      <c r="E55" s="47"/>
      <c r="G55" s="47"/>
    </row>
    <row r="56" spans="4:7" ht="15.75" customHeight="1" x14ac:dyDescent="0.25">
      <c r="D56" s="47"/>
      <c r="E56" s="47"/>
      <c r="G56" s="47"/>
    </row>
    <row r="57" spans="4:7" ht="15.75" customHeight="1" x14ac:dyDescent="0.25">
      <c r="D57" s="47"/>
      <c r="E57" s="47"/>
      <c r="G57" s="47"/>
    </row>
    <row r="58" spans="4:7" ht="15.75" customHeight="1" x14ac:dyDescent="0.25">
      <c r="D58" s="47"/>
      <c r="E58" s="47"/>
      <c r="G58" s="47"/>
    </row>
    <row r="59" spans="4:7" ht="15.75" customHeight="1" x14ac:dyDescent="0.25">
      <c r="D59" s="47"/>
      <c r="E59" s="47"/>
      <c r="G59" s="47"/>
    </row>
    <row r="60" spans="4:7" ht="15.75" customHeight="1" x14ac:dyDescent="0.25">
      <c r="D60" s="47"/>
      <c r="E60" s="47"/>
      <c r="G60" s="47"/>
    </row>
    <row r="61" spans="4:7" ht="15.75" customHeight="1" x14ac:dyDescent="0.25">
      <c r="D61" s="47"/>
      <c r="E61" s="47"/>
      <c r="G61" s="47"/>
    </row>
    <row r="62" spans="4:7" ht="15.75" customHeight="1" x14ac:dyDescent="0.25">
      <c r="D62" s="47"/>
      <c r="E62" s="47"/>
      <c r="G62" s="47"/>
    </row>
    <row r="63" spans="4:7" ht="15.75" customHeight="1" x14ac:dyDescent="0.25">
      <c r="D63" s="47"/>
      <c r="E63" s="47"/>
      <c r="G63" s="47"/>
    </row>
    <row r="64" spans="4:7" ht="15.75" customHeight="1" x14ac:dyDescent="0.25">
      <c r="D64" s="47"/>
      <c r="E64" s="47"/>
      <c r="G64" s="47"/>
    </row>
    <row r="65" spans="4:7" ht="15.75" customHeight="1" x14ac:dyDescent="0.25">
      <c r="D65" s="47"/>
      <c r="E65" s="47"/>
      <c r="G65" s="47"/>
    </row>
    <row r="66" spans="4:7" ht="15.75" customHeight="1" x14ac:dyDescent="0.25">
      <c r="D66" s="47"/>
      <c r="E66" s="47"/>
      <c r="G66" s="47"/>
    </row>
    <row r="67" spans="4:7" ht="15.75" customHeight="1" x14ac:dyDescent="0.25">
      <c r="D67" s="47"/>
      <c r="E67" s="47"/>
      <c r="G67" s="47"/>
    </row>
    <row r="68" spans="4:7" ht="15.75" customHeight="1" x14ac:dyDescent="0.25">
      <c r="D68" s="47"/>
      <c r="E68" s="47"/>
      <c r="G68" s="47"/>
    </row>
    <row r="69" spans="4:7" ht="15.75" customHeight="1" x14ac:dyDescent="0.25">
      <c r="D69" s="47"/>
      <c r="E69" s="47"/>
      <c r="G69" s="47"/>
    </row>
    <row r="70" spans="4:7" ht="15.75" customHeight="1" x14ac:dyDescent="0.25">
      <c r="D70" s="47"/>
      <c r="E70" s="47"/>
      <c r="G70" s="47"/>
    </row>
    <row r="71" spans="4:7" ht="15.75" customHeight="1" x14ac:dyDescent="0.25">
      <c r="D71" s="47"/>
      <c r="E71" s="47"/>
      <c r="G71" s="47"/>
    </row>
    <row r="72" spans="4:7" ht="15.75" customHeight="1" x14ac:dyDescent="0.25">
      <c r="D72" s="47"/>
      <c r="E72" s="47"/>
      <c r="G72" s="47"/>
    </row>
    <row r="73" spans="4:7" ht="15.75" customHeight="1" x14ac:dyDescent="0.25">
      <c r="D73" s="47"/>
      <c r="E73" s="47"/>
      <c r="G73" s="47"/>
    </row>
    <row r="74" spans="4:7" ht="15.75" customHeight="1" x14ac:dyDescent="0.25">
      <c r="D74" s="47"/>
      <c r="E74" s="47"/>
      <c r="G74" s="47"/>
    </row>
    <row r="75" spans="4:7" ht="15.75" customHeight="1" x14ac:dyDescent="0.25">
      <c r="D75" s="47"/>
      <c r="E75" s="47"/>
      <c r="G75" s="47"/>
    </row>
    <row r="76" spans="4:7" ht="15.75" customHeight="1" x14ac:dyDescent="0.25">
      <c r="D76" s="47"/>
      <c r="E76" s="47"/>
      <c r="G76" s="47"/>
    </row>
    <row r="77" spans="4:7" ht="15.75" customHeight="1" x14ac:dyDescent="0.25">
      <c r="D77" s="47"/>
      <c r="E77" s="47"/>
      <c r="G77" s="47"/>
    </row>
    <row r="78" spans="4:7" ht="15.75" customHeight="1" x14ac:dyDescent="0.25">
      <c r="D78" s="47"/>
      <c r="E78" s="47"/>
      <c r="G78" s="47"/>
    </row>
    <row r="79" spans="4:7" ht="15.75" customHeight="1" x14ac:dyDescent="0.25">
      <c r="D79" s="47"/>
      <c r="E79" s="47"/>
      <c r="G79" s="47"/>
    </row>
    <row r="80" spans="4:7" ht="15.75" customHeight="1" x14ac:dyDescent="0.25">
      <c r="D80" s="47"/>
      <c r="E80" s="47"/>
      <c r="G80" s="47"/>
    </row>
    <row r="81" spans="4:7" ht="15.75" customHeight="1" x14ac:dyDescent="0.25">
      <c r="D81" s="47"/>
      <c r="E81" s="47"/>
      <c r="G81" s="47"/>
    </row>
    <row r="82" spans="4:7" ht="15.75" customHeight="1" x14ac:dyDescent="0.25">
      <c r="D82" s="47"/>
      <c r="E82" s="47"/>
      <c r="G82" s="47"/>
    </row>
    <row r="83" spans="4:7" ht="15.75" customHeight="1" x14ac:dyDescent="0.25">
      <c r="D83" s="47"/>
      <c r="E83" s="47"/>
      <c r="G83" s="47"/>
    </row>
    <row r="84" spans="4:7" ht="15.75" customHeight="1" x14ac:dyDescent="0.25">
      <c r="D84" s="47"/>
      <c r="E84" s="47"/>
      <c r="G84" s="47"/>
    </row>
    <row r="85" spans="4:7" ht="15.75" customHeight="1" x14ac:dyDescent="0.25">
      <c r="D85" s="47"/>
      <c r="E85" s="47"/>
      <c r="G85" s="47"/>
    </row>
    <row r="86" spans="4:7" ht="15.75" customHeight="1" x14ac:dyDescent="0.25">
      <c r="D86" s="47"/>
      <c r="E86" s="47"/>
      <c r="G86" s="47"/>
    </row>
    <row r="87" spans="4:7" ht="15.75" customHeight="1" x14ac:dyDescent="0.25">
      <c r="D87" s="47"/>
      <c r="E87" s="47"/>
      <c r="G87" s="47"/>
    </row>
    <row r="88" spans="4:7" ht="15.75" customHeight="1" x14ac:dyDescent="0.25">
      <c r="D88" s="47"/>
      <c r="E88" s="47"/>
      <c r="G88" s="47"/>
    </row>
    <row r="89" spans="4:7" ht="15.75" customHeight="1" x14ac:dyDescent="0.25">
      <c r="D89" s="47"/>
      <c r="E89" s="47"/>
      <c r="G89" s="47"/>
    </row>
    <row r="90" spans="4:7" ht="15.75" customHeight="1" x14ac:dyDescent="0.25">
      <c r="D90" s="47"/>
      <c r="E90" s="47"/>
      <c r="G90" s="47"/>
    </row>
    <row r="91" spans="4:7" ht="15.75" customHeight="1" x14ac:dyDescent="0.25">
      <c r="D91" s="47"/>
      <c r="E91" s="47"/>
      <c r="G91" s="47"/>
    </row>
    <row r="92" spans="4:7" ht="15.75" customHeight="1" x14ac:dyDescent="0.25">
      <c r="D92" s="47"/>
      <c r="E92" s="47"/>
      <c r="G92" s="47"/>
    </row>
    <row r="93" spans="4:7" ht="15.75" customHeight="1" x14ac:dyDescent="0.25">
      <c r="D93" s="47"/>
      <c r="E93" s="47"/>
      <c r="G93" s="47"/>
    </row>
    <row r="94" spans="4:7" ht="15.75" customHeight="1" x14ac:dyDescent="0.25">
      <c r="D94" s="47"/>
      <c r="E94" s="47"/>
      <c r="G94" s="47"/>
    </row>
    <row r="95" spans="4:7" ht="15.75" customHeight="1" x14ac:dyDescent="0.25">
      <c r="D95" s="47"/>
      <c r="E95" s="47"/>
      <c r="G95" s="47"/>
    </row>
    <row r="96" spans="4:7" ht="15.75" customHeight="1" x14ac:dyDescent="0.25">
      <c r="D96" s="47"/>
      <c r="E96" s="47"/>
      <c r="G96" s="47"/>
    </row>
    <row r="97" spans="4:7" ht="15.75" customHeight="1" x14ac:dyDescent="0.25">
      <c r="D97" s="47"/>
      <c r="E97" s="47"/>
      <c r="G97" s="47"/>
    </row>
    <row r="98" spans="4:7" ht="15.75" customHeight="1" x14ac:dyDescent="0.25">
      <c r="D98" s="47"/>
      <c r="E98" s="47"/>
      <c r="G98" s="47"/>
    </row>
    <row r="99" spans="4:7" ht="15.75" customHeight="1" x14ac:dyDescent="0.25">
      <c r="D99" s="47"/>
      <c r="E99" s="47"/>
      <c r="G99" s="47"/>
    </row>
    <row r="100" spans="4:7" ht="15.75" customHeight="1" x14ac:dyDescent="0.25">
      <c r="D100" s="47"/>
      <c r="E100" s="47"/>
      <c r="G100" s="47"/>
    </row>
    <row r="101" spans="4:7" ht="15.75" customHeight="1" x14ac:dyDescent="0.25">
      <c r="D101" s="47"/>
      <c r="E101" s="47"/>
      <c r="G101" s="47"/>
    </row>
    <row r="102" spans="4:7" ht="15.75" customHeight="1" x14ac:dyDescent="0.25">
      <c r="D102" s="47"/>
      <c r="E102" s="47"/>
      <c r="G102" s="47"/>
    </row>
    <row r="103" spans="4:7" ht="15.75" customHeight="1" x14ac:dyDescent="0.25">
      <c r="D103" s="47"/>
      <c r="E103" s="47"/>
      <c r="G103" s="47"/>
    </row>
    <row r="104" spans="4:7" ht="15.75" customHeight="1" x14ac:dyDescent="0.25">
      <c r="D104" s="47"/>
      <c r="E104" s="47"/>
      <c r="G104" s="47"/>
    </row>
    <row r="105" spans="4:7" ht="15.75" customHeight="1" x14ac:dyDescent="0.25">
      <c r="D105" s="47"/>
      <c r="E105" s="47"/>
      <c r="G105" s="47"/>
    </row>
    <row r="106" spans="4:7" ht="15.75" customHeight="1" x14ac:dyDescent="0.25">
      <c r="D106" s="47"/>
      <c r="E106" s="47"/>
      <c r="G106" s="47"/>
    </row>
    <row r="107" spans="4:7" ht="15.75" customHeight="1" x14ac:dyDescent="0.25">
      <c r="D107" s="47"/>
      <c r="E107" s="47"/>
      <c r="G107" s="47"/>
    </row>
    <row r="108" spans="4:7" ht="15.75" customHeight="1" x14ac:dyDescent="0.25">
      <c r="D108" s="47"/>
      <c r="E108" s="47"/>
      <c r="G108" s="47"/>
    </row>
    <row r="109" spans="4:7" ht="15.75" customHeight="1" x14ac:dyDescent="0.25">
      <c r="D109" s="47"/>
      <c r="E109" s="47"/>
      <c r="G109" s="47"/>
    </row>
    <row r="110" spans="4:7" ht="15.75" customHeight="1" x14ac:dyDescent="0.25">
      <c r="D110" s="47"/>
      <c r="E110" s="47"/>
      <c r="G110" s="47"/>
    </row>
    <row r="111" spans="4:7" ht="15.75" customHeight="1" x14ac:dyDescent="0.25">
      <c r="D111" s="47"/>
      <c r="E111" s="47"/>
      <c r="G111" s="47"/>
    </row>
    <row r="112" spans="4:7" ht="15.75" customHeight="1" x14ac:dyDescent="0.25">
      <c r="D112" s="47"/>
      <c r="E112" s="47"/>
      <c r="G112" s="47"/>
    </row>
    <row r="113" spans="4:7" ht="15.75" customHeight="1" x14ac:dyDescent="0.25">
      <c r="D113" s="47"/>
      <c r="E113" s="47"/>
      <c r="G113" s="47"/>
    </row>
    <row r="114" spans="4:7" ht="15.75" customHeight="1" x14ac:dyDescent="0.25">
      <c r="D114" s="47"/>
      <c r="E114" s="47"/>
      <c r="G114" s="47"/>
    </row>
    <row r="115" spans="4:7" ht="15.75" customHeight="1" x14ac:dyDescent="0.25">
      <c r="D115" s="47"/>
      <c r="E115" s="47"/>
      <c r="G115" s="47"/>
    </row>
    <row r="116" spans="4:7" ht="15.75" customHeight="1" x14ac:dyDescent="0.25">
      <c r="D116" s="47"/>
      <c r="E116" s="47"/>
      <c r="G116" s="47"/>
    </row>
    <row r="117" spans="4:7" ht="15.75" customHeight="1" x14ac:dyDescent="0.25">
      <c r="D117" s="47"/>
      <c r="E117" s="47"/>
      <c r="G117" s="47"/>
    </row>
    <row r="118" spans="4:7" ht="15.75" customHeight="1" x14ac:dyDescent="0.25">
      <c r="D118" s="47"/>
      <c r="E118" s="47"/>
      <c r="G118" s="47"/>
    </row>
    <row r="119" spans="4:7" ht="15.75" customHeight="1" x14ac:dyDescent="0.25">
      <c r="D119" s="47"/>
      <c r="E119" s="47"/>
      <c r="G119" s="47"/>
    </row>
    <row r="120" spans="4:7" ht="15.75" customHeight="1" x14ac:dyDescent="0.25">
      <c r="D120" s="47"/>
      <c r="E120" s="47"/>
      <c r="G120" s="47"/>
    </row>
    <row r="121" spans="4:7" ht="15.75" customHeight="1" x14ac:dyDescent="0.25">
      <c r="D121" s="47"/>
      <c r="E121" s="47"/>
      <c r="G121" s="47"/>
    </row>
    <row r="122" spans="4:7" ht="15.75" customHeight="1" x14ac:dyDescent="0.25">
      <c r="D122" s="47"/>
      <c r="E122" s="47"/>
      <c r="G122" s="47"/>
    </row>
    <row r="123" spans="4:7" ht="15.75" customHeight="1" x14ac:dyDescent="0.25">
      <c r="D123" s="47"/>
      <c r="E123" s="47"/>
      <c r="G123" s="47"/>
    </row>
    <row r="124" spans="4:7" ht="15.75" customHeight="1" x14ac:dyDescent="0.25">
      <c r="D124" s="47"/>
      <c r="E124" s="47"/>
      <c r="G124" s="47"/>
    </row>
    <row r="125" spans="4:7" ht="15.75" customHeight="1" x14ac:dyDescent="0.25">
      <c r="D125" s="47"/>
      <c r="E125" s="47"/>
      <c r="G125" s="47"/>
    </row>
    <row r="126" spans="4:7" ht="15.75" customHeight="1" x14ac:dyDescent="0.25">
      <c r="D126" s="47"/>
      <c r="E126" s="47"/>
      <c r="G126" s="47"/>
    </row>
    <row r="127" spans="4:7" ht="15.75" customHeight="1" x14ac:dyDescent="0.25">
      <c r="D127" s="47"/>
      <c r="E127" s="47"/>
      <c r="G127" s="47"/>
    </row>
    <row r="128" spans="4:7" ht="15.75" customHeight="1" x14ac:dyDescent="0.25">
      <c r="D128" s="47"/>
      <c r="E128" s="47"/>
      <c r="G128" s="47"/>
    </row>
    <row r="129" spans="4:7" ht="15.75" customHeight="1" x14ac:dyDescent="0.25">
      <c r="D129" s="47"/>
      <c r="E129" s="47"/>
      <c r="G129" s="47"/>
    </row>
    <row r="130" spans="4:7" ht="15.75" customHeight="1" x14ac:dyDescent="0.25">
      <c r="D130" s="47"/>
      <c r="E130" s="47"/>
      <c r="G130" s="47"/>
    </row>
    <row r="131" spans="4:7" ht="15.75" customHeight="1" x14ac:dyDescent="0.25">
      <c r="D131" s="47"/>
      <c r="E131" s="47"/>
      <c r="G131" s="47"/>
    </row>
    <row r="132" spans="4:7" ht="15.75" customHeight="1" x14ac:dyDescent="0.25">
      <c r="D132" s="47"/>
      <c r="E132" s="47"/>
      <c r="G132" s="47"/>
    </row>
    <row r="133" spans="4:7" ht="15.75" customHeight="1" x14ac:dyDescent="0.25">
      <c r="D133" s="47"/>
      <c r="E133" s="47"/>
      <c r="G133" s="47"/>
    </row>
    <row r="134" spans="4:7" ht="15.75" customHeight="1" x14ac:dyDescent="0.25">
      <c r="D134" s="47"/>
      <c r="E134" s="47"/>
      <c r="G134" s="47"/>
    </row>
    <row r="135" spans="4:7" ht="15.75" customHeight="1" x14ac:dyDescent="0.25">
      <c r="D135" s="47"/>
      <c r="E135" s="47"/>
      <c r="G135" s="47"/>
    </row>
    <row r="136" spans="4:7" ht="15.75" customHeight="1" x14ac:dyDescent="0.25">
      <c r="D136" s="47"/>
      <c r="E136" s="47"/>
      <c r="G136" s="47"/>
    </row>
    <row r="137" spans="4:7" ht="15.75" customHeight="1" x14ac:dyDescent="0.25">
      <c r="D137" s="47"/>
      <c r="E137" s="47"/>
      <c r="G137" s="47"/>
    </row>
    <row r="138" spans="4:7" ht="15.75" customHeight="1" x14ac:dyDescent="0.25">
      <c r="D138" s="47"/>
      <c r="E138" s="47"/>
      <c r="G138" s="47"/>
    </row>
    <row r="139" spans="4:7" ht="15.75" customHeight="1" x14ac:dyDescent="0.25">
      <c r="D139" s="47"/>
      <c r="E139" s="47"/>
      <c r="G139" s="47"/>
    </row>
    <row r="140" spans="4:7" ht="15.75" customHeight="1" x14ac:dyDescent="0.25">
      <c r="D140" s="47"/>
      <c r="E140" s="47"/>
      <c r="G140" s="47"/>
    </row>
    <row r="141" spans="4:7" ht="15.75" customHeight="1" x14ac:dyDescent="0.25">
      <c r="D141" s="47"/>
      <c r="E141" s="47"/>
      <c r="G141" s="47"/>
    </row>
    <row r="142" spans="4:7" ht="15.75" customHeight="1" x14ac:dyDescent="0.25">
      <c r="D142" s="47"/>
      <c r="E142" s="47"/>
      <c r="G142" s="47"/>
    </row>
    <row r="143" spans="4:7" ht="15.75" customHeight="1" x14ac:dyDescent="0.25">
      <c r="D143" s="47"/>
      <c r="E143" s="47"/>
      <c r="G143" s="47"/>
    </row>
    <row r="144" spans="4:7" ht="15.75" customHeight="1" x14ac:dyDescent="0.25">
      <c r="D144" s="47"/>
      <c r="E144" s="47"/>
      <c r="G144" s="47"/>
    </row>
    <row r="145" spans="4:7" ht="15.75" customHeight="1" x14ac:dyDescent="0.25">
      <c r="D145" s="47"/>
      <c r="E145" s="47"/>
      <c r="G145" s="47"/>
    </row>
    <row r="146" spans="4:7" ht="15.75" customHeight="1" x14ac:dyDescent="0.25">
      <c r="D146" s="47"/>
      <c r="E146" s="47"/>
      <c r="G146" s="47"/>
    </row>
    <row r="147" spans="4:7" ht="15.75" customHeight="1" x14ac:dyDescent="0.25">
      <c r="D147" s="47"/>
      <c r="E147" s="47"/>
      <c r="G147" s="47"/>
    </row>
    <row r="148" spans="4:7" ht="15.75" customHeight="1" x14ac:dyDescent="0.25">
      <c r="D148" s="47"/>
      <c r="E148" s="47"/>
      <c r="G148" s="47"/>
    </row>
    <row r="149" spans="4:7" ht="15.75" customHeight="1" x14ac:dyDescent="0.25">
      <c r="D149" s="47"/>
      <c r="E149" s="47"/>
      <c r="G149" s="47"/>
    </row>
    <row r="150" spans="4:7" ht="15.75" customHeight="1" x14ac:dyDescent="0.25">
      <c r="D150" s="47"/>
      <c r="E150" s="47"/>
      <c r="G150" s="47"/>
    </row>
    <row r="151" spans="4:7" ht="15.75" customHeight="1" x14ac:dyDescent="0.25">
      <c r="D151" s="47"/>
      <c r="E151" s="47"/>
      <c r="G151" s="47"/>
    </row>
    <row r="152" spans="4:7" ht="15.75" customHeight="1" x14ac:dyDescent="0.25">
      <c r="D152" s="47"/>
      <c r="E152" s="47"/>
      <c r="G152" s="47"/>
    </row>
    <row r="153" spans="4:7" ht="15.75" customHeight="1" x14ac:dyDescent="0.25">
      <c r="D153" s="47"/>
      <c r="E153" s="47"/>
      <c r="G153" s="47"/>
    </row>
    <row r="154" spans="4:7" ht="15.75" customHeight="1" x14ac:dyDescent="0.25">
      <c r="D154" s="47"/>
      <c r="E154" s="47"/>
      <c r="G154" s="47"/>
    </row>
    <row r="155" spans="4:7" ht="15.75" customHeight="1" x14ac:dyDescent="0.25">
      <c r="D155" s="47"/>
      <c r="E155" s="47"/>
      <c r="G155" s="47"/>
    </row>
    <row r="156" spans="4:7" ht="15.75" customHeight="1" x14ac:dyDescent="0.25">
      <c r="D156" s="47"/>
      <c r="E156" s="47"/>
      <c r="G156" s="47"/>
    </row>
    <row r="157" spans="4:7" ht="15.75" customHeight="1" x14ac:dyDescent="0.25">
      <c r="D157" s="47"/>
      <c r="E157" s="47"/>
      <c r="G157" s="47"/>
    </row>
    <row r="158" spans="4:7" ht="15.75" customHeight="1" x14ac:dyDescent="0.25">
      <c r="D158" s="47"/>
      <c r="E158" s="47"/>
      <c r="G158" s="47"/>
    </row>
    <row r="159" spans="4:7" ht="15.75" customHeight="1" x14ac:dyDescent="0.25">
      <c r="D159" s="47"/>
      <c r="E159" s="47"/>
      <c r="G159" s="47"/>
    </row>
    <row r="160" spans="4:7" ht="15.75" customHeight="1" x14ac:dyDescent="0.25">
      <c r="D160" s="47"/>
      <c r="E160" s="47"/>
      <c r="G160" s="47"/>
    </row>
    <row r="161" spans="4:7" ht="15.75" customHeight="1" x14ac:dyDescent="0.25">
      <c r="D161" s="47"/>
      <c r="E161" s="47"/>
      <c r="G161" s="47"/>
    </row>
    <row r="162" spans="4:7" ht="15.75" customHeight="1" x14ac:dyDescent="0.25">
      <c r="D162" s="47"/>
      <c r="E162" s="47"/>
      <c r="G162" s="47"/>
    </row>
    <row r="163" spans="4:7" ht="15.75" customHeight="1" x14ac:dyDescent="0.25">
      <c r="D163" s="47"/>
      <c r="E163" s="47"/>
      <c r="G163" s="47"/>
    </row>
    <row r="164" spans="4:7" ht="15.75" customHeight="1" x14ac:dyDescent="0.25">
      <c r="D164" s="47"/>
      <c r="E164" s="47"/>
      <c r="G164" s="47"/>
    </row>
    <row r="165" spans="4:7" ht="15.75" customHeight="1" x14ac:dyDescent="0.25">
      <c r="D165" s="47"/>
      <c r="E165" s="47"/>
      <c r="G165" s="47"/>
    </row>
    <row r="166" spans="4:7" ht="15.75" customHeight="1" x14ac:dyDescent="0.25">
      <c r="D166" s="47"/>
      <c r="E166" s="47"/>
      <c r="G166" s="47"/>
    </row>
    <row r="167" spans="4:7" ht="15.75" customHeight="1" x14ac:dyDescent="0.25">
      <c r="D167" s="47"/>
      <c r="E167" s="47"/>
      <c r="G167" s="47"/>
    </row>
    <row r="168" spans="4:7" ht="15.75" customHeight="1" x14ac:dyDescent="0.25">
      <c r="D168" s="47"/>
      <c r="E168" s="47"/>
      <c r="G168" s="47"/>
    </row>
    <row r="169" spans="4:7" ht="15.75" customHeight="1" x14ac:dyDescent="0.25">
      <c r="D169" s="47"/>
      <c r="E169" s="47"/>
      <c r="G169" s="47"/>
    </row>
    <row r="170" spans="4:7" ht="15.75" customHeight="1" x14ac:dyDescent="0.25">
      <c r="D170" s="47"/>
      <c r="E170" s="47"/>
      <c r="G170" s="47"/>
    </row>
    <row r="171" spans="4:7" ht="15.75" customHeight="1" x14ac:dyDescent="0.25">
      <c r="D171" s="47"/>
      <c r="E171" s="47"/>
      <c r="G171" s="47"/>
    </row>
    <row r="172" spans="4:7" ht="15.75" customHeight="1" x14ac:dyDescent="0.25">
      <c r="D172" s="47"/>
      <c r="E172" s="47"/>
      <c r="G172" s="47"/>
    </row>
    <row r="173" spans="4:7" ht="15.75" customHeight="1" x14ac:dyDescent="0.25">
      <c r="D173" s="47"/>
      <c r="E173" s="47"/>
      <c r="G173" s="47"/>
    </row>
    <row r="174" spans="4:7" ht="15.75" customHeight="1" x14ac:dyDescent="0.25">
      <c r="D174" s="47"/>
      <c r="E174" s="47"/>
      <c r="G174" s="47"/>
    </row>
    <row r="175" spans="4:7" ht="15.75" customHeight="1" x14ac:dyDescent="0.25">
      <c r="D175" s="47"/>
      <c r="E175" s="47"/>
      <c r="G175" s="47"/>
    </row>
    <row r="176" spans="4:7" ht="15.75" customHeight="1" x14ac:dyDescent="0.25">
      <c r="D176" s="47"/>
      <c r="E176" s="47"/>
      <c r="G176" s="47"/>
    </row>
    <row r="177" spans="4:7" ht="15.75" customHeight="1" x14ac:dyDescent="0.25">
      <c r="D177" s="47"/>
      <c r="E177" s="47"/>
      <c r="G177" s="47"/>
    </row>
    <row r="178" spans="4:7" ht="15.75" customHeight="1" x14ac:dyDescent="0.25">
      <c r="D178" s="47"/>
      <c r="E178" s="47"/>
      <c r="G178" s="47"/>
    </row>
    <row r="179" spans="4:7" ht="15.75" customHeight="1" x14ac:dyDescent="0.25">
      <c r="D179" s="47"/>
      <c r="E179" s="47"/>
      <c r="G179" s="47"/>
    </row>
    <row r="180" spans="4:7" ht="15.75" customHeight="1" x14ac:dyDescent="0.25">
      <c r="D180" s="47"/>
      <c r="E180" s="47"/>
      <c r="G180" s="47"/>
    </row>
    <row r="181" spans="4:7" ht="15.75" customHeight="1" x14ac:dyDescent="0.25">
      <c r="D181" s="47"/>
      <c r="E181" s="47"/>
      <c r="G181" s="47"/>
    </row>
    <row r="182" spans="4:7" ht="15.75" customHeight="1" x14ac:dyDescent="0.25">
      <c r="D182" s="47"/>
      <c r="E182" s="47"/>
      <c r="G182" s="47"/>
    </row>
    <row r="183" spans="4:7" ht="15.75" customHeight="1" x14ac:dyDescent="0.25">
      <c r="D183" s="47"/>
      <c r="E183" s="47"/>
      <c r="G183" s="47"/>
    </row>
    <row r="184" spans="4:7" ht="15.75" customHeight="1" x14ac:dyDescent="0.25">
      <c r="D184" s="47"/>
      <c r="E184" s="47"/>
      <c r="G184" s="47"/>
    </row>
    <row r="185" spans="4:7" ht="15.75" customHeight="1" x14ac:dyDescent="0.25">
      <c r="D185" s="47"/>
      <c r="E185" s="47"/>
      <c r="G185" s="47"/>
    </row>
    <row r="186" spans="4:7" ht="15.75" customHeight="1" x14ac:dyDescent="0.25">
      <c r="D186" s="47"/>
      <c r="E186" s="47"/>
      <c r="G186" s="47"/>
    </row>
    <row r="187" spans="4:7" ht="15.75" customHeight="1" x14ac:dyDescent="0.25">
      <c r="D187" s="47"/>
      <c r="E187" s="47"/>
      <c r="G187" s="47"/>
    </row>
    <row r="188" spans="4:7" ht="15.75" customHeight="1" x14ac:dyDescent="0.25">
      <c r="D188" s="47"/>
      <c r="E188" s="47"/>
      <c r="G188" s="47"/>
    </row>
    <row r="189" spans="4:7" ht="15.75" customHeight="1" x14ac:dyDescent="0.25">
      <c r="D189" s="47"/>
      <c r="E189" s="47"/>
      <c r="G189" s="47"/>
    </row>
    <row r="190" spans="4:7" ht="15.75" customHeight="1" x14ac:dyDescent="0.25">
      <c r="D190" s="47"/>
      <c r="E190" s="47"/>
      <c r="G190" s="47"/>
    </row>
    <row r="191" spans="4:7" ht="15.75" customHeight="1" x14ac:dyDescent="0.25">
      <c r="D191" s="47"/>
      <c r="E191" s="47"/>
      <c r="G191" s="47"/>
    </row>
    <row r="192" spans="4:7" ht="15.75" customHeight="1" x14ac:dyDescent="0.25">
      <c r="D192" s="47"/>
      <c r="E192" s="47"/>
      <c r="G192" s="47"/>
    </row>
    <row r="193" spans="4:7" ht="15.75" customHeight="1" x14ac:dyDescent="0.25">
      <c r="D193" s="47"/>
      <c r="E193" s="47"/>
      <c r="G193" s="47"/>
    </row>
    <row r="194" spans="4:7" ht="15.75" customHeight="1" x14ac:dyDescent="0.25">
      <c r="D194" s="47"/>
      <c r="E194" s="47"/>
      <c r="G194" s="47"/>
    </row>
    <row r="195" spans="4:7" ht="15.75" customHeight="1" x14ac:dyDescent="0.25">
      <c r="D195" s="47"/>
      <c r="E195" s="47"/>
      <c r="G195" s="47"/>
    </row>
    <row r="196" spans="4:7" ht="15.75" customHeight="1" x14ac:dyDescent="0.25">
      <c r="D196" s="47"/>
      <c r="E196" s="47"/>
      <c r="G196" s="47"/>
    </row>
    <row r="197" spans="4:7" ht="15.75" customHeight="1" x14ac:dyDescent="0.25">
      <c r="D197" s="47"/>
      <c r="E197" s="47"/>
      <c r="G197" s="47"/>
    </row>
    <row r="198" spans="4:7" ht="15.75" customHeight="1" x14ac:dyDescent="0.25">
      <c r="D198" s="47"/>
      <c r="E198" s="47"/>
      <c r="G198" s="47"/>
    </row>
    <row r="199" spans="4:7" ht="15.75" customHeight="1" x14ac:dyDescent="0.25">
      <c r="D199" s="47"/>
      <c r="E199" s="47"/>
      <c r="G199" s="47"/>
    </row>
    <row r="200" spans="4:7" ht="15.75" customHeight="1" x14ac:dyDescent="0.25">
      <c r="D200" s="47"/>
      <c r="E200" s="47"/>
      <c r="G200" s="47"/>
    </row>
    <row r="201" spans="4:7" ht="15.75" customHeight="1" x14ac:dyDescent="0.25">
      <c r="D201" s="47"/>
      <c r="E201" s="47"/>
      <c r="G201" s="47"/>
    </row>
    <row r="202" spans="4:7" ht="15.75" customHeight="1" x14ac:dyDescent="0.25">
      <c r="D202" s="47"/>
      <c r="E202" s="47"/>
      <c r="G202" s="47"/>
    </row>
    <row r="203" spans="4:7" ht="15.75" customHeight="1" x14ac:dyDescent="0.25">
      <c r="D203" s="47"/>
      <c r="E203" s="47"/>
      <c r="G203" s="47"/>
    </row>
    <row r="204" spans="4:7" ht="15.75" customHeight="1" x14ac:dyDescent="0.25">
      <c r="D204" s="47"/>
      <c r="E204" s="47"/>
      <c r="G204" s="47"/>
    </row>
    <row r="205" spans="4:7" ht="15.75" customHeight="1" x14ac:dyDescent="0.25">
      <c r="D205" s="47"/>
      <c r="E205" s="47"/>
      <c r="G205" s="47"/>
    </row>
    <row r="206" spans="4:7" ht="15.75" customHeight="1" x14ac:dyDescent="0.25">
      <c r="D206" s="47"/>
      <c r="E206" s="47"/>
      <c r="G206" s="47"/>
    </row>
    <row r="207" spans="4:7" ht="15.75" customHeight="1" x14ac:dyDescent="0.25">
      <c r="D207" s="47"/>
      <c r="E207" s="47"/>
      <c r="G207" s="47"/>
    </row>
    <row r="208" spans="4:7" ht="15.75" customHeight="1" x14ac:dyDescent="0.25">
      <c r="D208" s="47"/>
      <c r="E208" s="47"/>
      <c r="G208" s="47"/>
    </row>
    <row r="209" spans="4:7" ht="15.75" customHeight="1" x14ac:dyDescent="0.25">
      <c r="D209" s="47"/>
      <c r="E209" s="47"/>
      <c r="G209" s="47"/>
    </row>
    <row r="210" spans="4:7" ht="15.75" customHeight="1" x14ac:dyDescent="0.25">
      <c r="D210" s="47"/>
      <c r="E210" s="47"/>
      <c r="G210" s="47"/>
    </row>
    <row r="211" spans="4:7" ht="15.75" customHeight="1" x14ac:dyDescent="0.25">
      <c r="D211" s="47"/>
      <c r="E211" s="47"/>
      <c r="G211" s="47"/>
    </row>
    <row r="212" spans="4:7" ht="15.75" customHeight="1" x14ac:dyDescent="0.25">
      <c r="D212" s="47"/>
      <c r="E212" s="47"/>
      <c r="G212" s="47"/>
    </row>
    <row r="213" spans="4:7" ht="15.75" customHeight="1" x14ac:dyDescent="0.25">
      <c r="D213" s="47"/>
      <c r="E213" s="47"/>
      <c r="G213" s="47"/>
    </row>
    <row r="214" spans="4:7" ht="15.75" customHeight="1" x14ac:dyDescent="0.25">
      <c r="D214" s="47"/>
      <c r="E214" s="47"/>
      <c r="G214" s="47"/>
    </row>
    <row r="215" spans="4:7" ht="15.75" customHeight="1" x14ac:dyDescent="0.25">
      <c r="D215" s="47"/>
      <c r="E215" s="47"/>
      <c r="G215" s="47"/>
    </row>
    <row r="216" spans="4:7" ht="15.75" customHeight="1" x14ac:dyDescent="0.25">
      <c r="D216" s="47"/>
      <c r="E216" s="47"/>
      <c r="G216" s="47"/>
    </row>
    <row r="217" spans="4:7" ht="15.75" customHeight="1" x14ac:dyDescent="0.25">
      <c r="D217" s="47"/>
      <c r="E217" s="47"/>
      <c r="G217" s="47"/>
    </row>
    <row r="218" spans="4:7" ht="15.75" customHeight="1" x14ac:dyDescent="0.25">
      <c r="D218" s="47"/>
      <c r="E218" s="47"/>
      <c r="G218" s="47"/>
    </row>
    <row r="219" spans="4:7" ht="15.75" customHeight="1" x14ac:dyDescent="0.25">
      <c r="D219" s="47"/>
      <c r="E219" s="47"/>
      <c r="G219" s="47"/>
    </row>
    <row r="220" spans="4:7" ht="15.75" customHeight="1" x14ac:dyDescent="0.25">
      <c r="D220" s="47"/>
      <c r="E220" s="47"/>
      <c r="G220" s="47"/>
    </row>
    <row r="221" spans="4:7" ht="15.75" customHeight="1" x14ac:dyDescent="0.25">
      <c r="D221" s="47"/>
      <c r="E221" s="47"/>
      <c r="G221" s="47"/>
    </row>
    <row r="222" spans="4:7" ht="15.75" customHeight="1" x14ac:dyDescent="0.25">
      <c r="D222" s="47"/>
      <c r="E222" s="47"/>
      <c r="G222" s="47"/>
    </row>
    <row r="223" spans="4:7" ht="15.75" customHeight="1" x14ac:dyDescent="0.25">
      <c r="D223" s="47"/>
      <c r="E223" s="47"/>
      <c r="G223" s="47"/>
    </row>
    <row r="224" spans="4:7" ht="15.75" customHeight="1" x14ac:dyDescent="0.25">
      <c r="D224" s="47"/>
      <c r="E224" s="47"/>
      <c r="G224" s="47"/>
    </row>
    <row r="225" spans="4:7" ht="15.75" customHeight="1" x14ac:dyDescent="0.25">
      <c r="D225" s="47"/>
      <c r="E225" s="47"/>
      <c r="G225" s="47"/>
    </row>
    <row r="226" spans="4:7" ht="15.75" customHeight="1" x14ac:dyDescent="0.25">
      <c r="D226" s="47"/>
      <c r="E226" s="47"/>
      <c r="G226" s="47"/>
    </row>
    <row r="227" spans="4:7" ht="15.75" customHeight="1" x14ac:dyDescent="0.25">
      <c r="D227" s="47"/>
      <c r="E227" s="47"/>
      <c r="G227" s="47"/>
    </row>
    <row r="228" spans="4:7" ht="15.75" customHeight="1" x14ac:dyDescent="0.25">
      <c r="D228" s="47"/>
      <c r="E228" s="47"/>
      <c r="G228" s="47"/>
    </row>
    <row r="229" spans="4:7" ht="15.75" customHeight="1" x14ac:dyDescent="0.25">
      <c r="D229" s="47"/>
      <c r="E229" s="47"/>
      <c r="G229" s="47"/>
    </row>
    <row r="230" spans="4:7" ht="15.75" customHeight="1" x14ac:dyDescent="0.25">
      <c r="D230" s="47"/>
      <c r="E230" s="47"/>
      <c r="G230" s="47"/>
    </row>
    <row r="231" spans="4:7" ht="15.75" customHeight="1" x14ac:dyDescent="0.25">
      <c r="D231" s="47"/>
      <c r="E231" s="47"/>
      <c r="G231" s="47"/>
    </row>
    <row r="232" spans="4:7" ht="15.75" customHeight="1" x14ac:dyDescent="0.25">
      <c r="D232" s="47"/>
      <c r="E232" s="47"/>
      <c r="G232" s="47"/>
    </row>
    <row r="233" spans="4:7" ht="15.75" customHeight="1" x14ac:dyDescent="0.25">
      <c r="D233" s="47"/>
      <c r="E233" s="47"/>
      <c r="G233" s="47"/>
    </row>
    <row r="234" spans="4:7" ht="15.75" customHeight="1" x14ac:dyDescent="0.25">
      <c r="D234" s="47"/>
      <c r="E234" s="47"/>
      <c r="G234" s="47"/>
    </row>
    <row r="235" spans="4:7" ht="15.75" customHeight="1" x14ac:dyDescent="0.25">
      <c r="D235" s="47"/>
      <c r="E235" s="47"/>
      <c r="G235" s="47"/>
    </row>
    <row r="236" spans="4:7" ht="15.75" customHeight="1" x14ac:dyDescent="0.25">
      <c r="D236" s="47"/>
      <c r="E236" s="47"/>
      <c r="G236" s="47"/>
    </row>
    <row r="237" spans="4:7" ht="15.75" customHeight="1" x14ac:dyDescent="0.25">
      <c r="D237" s="47"/>
      <c r="E237" s="47"/>
      <c r="G237" s="47"/>
    </row>
    <row r="238" spans="4:7" ht="15.75" customHeight="1" x14ac:dyDescent="0.25">
      <c r="D238" s="47"/>
      <c r="E238" s="47"/>
      <c r="G238" s="47"/>
    </row>
    <row r="239" spans="4:7" ht="15.75" customHeight="1" x14ac:dyDescent="0.25">
      <c r="D239" s="47"/>
      <c r="E239" s="47"/>
      <c r="G239" s="47"/>
    </row>
    <row r="240" spans="4:7" ht="15.75" customHeight="1" x14ac:dyDescent="0.25">
      <c r="D240" s="47"/>
      <c r="G240" s="47"/>
    </row>
    <row r="241" spans="4:7" ht="15.75" customHeight="1" x14ac:dyDescent="0.25">
      <c r="D241" s="47"/>
      <c r="G241" s="47"/>
    </row>
    <row r="242" spans="4:7" ht="15.75" customHeight="1" x14ac:dyDescent="0.25">
      <c r="D242" s="47"/>
      <c r="G242" s="47"/>
    </row>
    <row r="243" spans="4:7" ht="15.75" customHeight="1" x14ac:dyDescent="0.25">
      <c r="D243" s="47"/>
      <c r="G243" s="47"/>
    </row>
    <row r="244" spans="4:7" ht="15.75" customHeight="1" x14ac:dyDescent="0.25">
      <c r="D244" s="47"/>
      <c r="G244" s="47"/>
    </row>
    <row r="245" spans="4:7" ht="15.75" customHeight="1" x14ac:dyDescent="0.25">
      <c r="D245" s="47"/>
      <c r="G245" s="47"/>
    </row>
    <row r="246" spans="4:7" ht="15.75" customHeight="1" x14ac:dyDescent="0.25">
      <c r="D246" s="47"/>
      <c r="G246" s="47"/>
    </row>
    <row r="247" spans="4:7" ht="15.75" customHeight="1" x14ac:dyDescent="0.25"/>
    <row r="248" spans="4:7" ht="15.75" customHeight="1" x14ac:dyDescent="0.25"/>
    <row r="249" spans="4:7" ht="15.75" customHeight="1" x14ac:dyDescent="0.25"/>
    <row r="250" spans="4:7" ht="15.75" customHeight="1" x14ac:dyDescent="0.25"/>
    <row r="251" spans="4:7" ht="15.75" customHeight="1" x14ac:dyDescent="0.25"/>
    <row r="252" spans="4:7" ht="15.75" customHeight="1" x14ac:dyDescent="0.25"/>
    <row r="253" spans="4:7" ht="15.75" customHeight="1" x14ac:dyDescent="0.25"/>
    <row r="254" spans="4:7" ht="15.75" customHeight="1" x14ac:dyDescent="0.25"/>
    <row r="255" spans="4:7" ht="15.75" customHeight="1" x14ac:dyDescent="0.25"/>
    <row r="256" spans="4:7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79" priority="1">
      <formula>MOD(ROW(),2)</formula>
    </cfRule>
  </conditionalFormatting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('02'!C2+'02'!D2-'02'!E2)</f>
        <v>2</v>
      </c>
      <c r="C2" s="13">
        <v>2</v>
      </c>
      <c r="D2" s="14">
        <f t="shared" ref="D2:D30" si="0">F2-C2</f>
        <v>0</v>
      </c>
      <c r="E2" s="15"/>
      <c r="F2" s="16">
        <v>2</v>
      </c>
      <c r="G2" s="17">
        <f t="shared" ref="G2:G38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('02'!C3+'02'!D3-'02'!E3)</f>
        <v>1</v>
      </c>
      <c r="C3" s="13">
        <v>1</v>
      </c>
      <c r="D3" s="18">
        <f t="shared" si="0"/>
        <v>0</v>
      </c>
      <c r="E3" s="15"/>
      <c r="F3" s="16">
        <v>1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('02'!C4+'02'!D4-'02'!E4)</f>
        <v>2</v>
      </c>
      <c r="C4" s="13">
        <v>2</v>
      </c>
      <c r="D4" s="18">
        <f t="shared" si="0"/>
        <v>0</v>
      </c>
      <c r="E4" s="15"/>
      <c r="F4" s="16">
        <v>2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('02'!C5+'02'!D5-'02'!E5)</f>
        <v>1</v>
      </c>
      <c r="C5" s="13"/>
      <c r="D5" s="18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14</v>
      </c>
      <c r="B6" s="12">
        <f>('02'!C6+'02'!D6-'02'!E6)</f>
        <v>1</v>
      </c>
      <c r="C6" s="13">
        <v>1</v>
      </c>
      <c r="D6" s="18">
        <f t="shared" si="0"/>
        <v>0</v>
      </c>
      <c r="E6" s="15"/>
      <c r="F6" s="16">
        <v>1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('02'!C7+'02'!D7-'02'!E7)</f>
        <v>1</v>
      </c>
      <c r="C7" s="13">
        <v>1</v>
      </c>
      <c r="D7" s="18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('02'!C8+'02'!D8-'02'!E8)</f>
        <v>1</v>
      </c>
      <c r="C8" s="13">
        <v>1</v>
      </c>
      <c r="D8" s="19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('02'!C9+'02'!D9-'02'!E9)</f>
        <v>1</v>
      </c>
      <c r="C9" s="13">
        <v>1</v>
      </c>
      <c r="D9" s="18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('02'!C10+'02'!D10-'02'!E10)</f>
        <v>1</v>
      </c>
      <c r="C10" s="13">
        <v>1</v>
      </c>
      <c r="D10" s="18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('02'!C11+'02'!D11-'02'!E11)</f>
        <v>1</v>
      </c>
      <c r="C11" s="13">
        <v>1</v>
      </c>
      <c r="D11" s="18">
        <f t="shared" si="0"/>
        <v>0</v>
      </c>
      <c r="E11" s="15"/>
      <c r="F11" s="16">
        <v>1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('02'!C12+'02'!D12-'02'!E12)</f>
        <v>1</v>
      </c>
      <c r="C12" s="13">
        <v>1</v>
      </c>
      <c r="D12" s="18">
        <f t="shared" si="0"/>
        <v>0</v>
      </c>
      <c r="E12" s="15"/>
      <c r="F12" s="16">
        <v>1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('02'!C13+'02'!D13-'02'!E13)</f>
        <v>1</v>
      </c>
      <c r="C13" s="13">
        <v>1</v>
      </c>
      <c r="D13" s="18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('02'!C14+'02'!D14-'02'!E14)</f>
        <v>1</v>
      </c>
      <c r="C14" s="13">
        <v>1</v>
      </c>
      <c r="D14" s="18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('02'!C15+'02'!D15-'02'!E15)</f>
        <v>2</v>
      </c>
      <c r="C15" s="13">
        <v>2</v>
      </c>
      <c r="D15" s="18">
        <f t="shared" si="0"/>
        <v>0</v>
      </c>
      <c r="E15" s="15"/>
      <c r="F15" s="16">
        <v>2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('02'!C16+'02'!D16-'02'!E16)</f>
        <v>1</v>
      </c>
      <c r="C16" s="13">
        <v>1</v>
      </c>
      <c r="D16" s="18">
        <f t="shared" si="0"/>
        <v>0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>
        <f>('02'!C17+'02'!D17-'02'!E17)</f>
        <v>1</v>
      </c>
      <c r="C17" s="13">
        <v>1</v>
      </c>
      <c r="D17" s="18">
        <f t="shared" si="0"/>
        <v>0</v>
      </c>
      <c r="E17" s="20"/>
      <c r="F17" s="16">
        <v>1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('02'!C18+'02'!D18-'02'!E18)</f>
        <v>1</v>
      </c>
      <c r="C18" s="13">
        <v>1</v>
      </c>
      <c r="D18" s="18">
        <f t="shared" si="0"/>
        <v>0</v>
      </c>
      <c r="E18" s="20"/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>
        <f>('02'!C19+'02'!D19-'02'!E19)</f>
        <v>0</v>
      </c>
      <c r="C19" s="13"/>
      <c r="D19" s="18">
        <f t="shared" si="0"/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('02'!C20+'02'!D20-'02'!E20)</f>
        <v>0</v>
      </c>
      <c r="C20" s="13"/>
      <c r="D20" s="18">
        <f t="shared" si="0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('02'!C21+'02'!D21-'02'!E21)</f>
        <v>0</v>
      </c>
      <c r="C21" s="13"/>
      <c r="D21" s="18">
        <f t="shared" si="0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('02'!C22+'02'!D22-'02'!E22)</f>
        <v>1</v>
      </c>
      <c r="C22" s="13">
        <v>1</v>
      </c>
      <c r="D22" s="18">
        <f t="shared" si="0"/>
        <v>0</v>
      </c>
      <c r="E22" s="15"/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f>('02'!C23+'02'!D23-'02'!E23)</f>
        <v>4</v>
      </c>
      <c r="C23" s="13">
        <v>4</v>
      </c>
      <c r="D23" s="18">
        <f t="shared" si="0"/>
        <v>0</v>
      </c>
      <c r="E23" s="15"/>
      <c r="F23" s="16">
        <v>4</v>
      </c>
      <c r="G23" s="17">
        <f t="shared" si="1"/>
        <v>0</v>
      </c>
      <c r="H23" s="8">
        <f t="shared" ref="H23:H24" si="8">G23*13</f>
        <v>0</v>
      </c>
      <c r="I23" s="9">
        <f t="shared" ref="I23:I24" si="9">G23*3</f>
        <v>0</v>
      </c>
      <c r="J23" s="10">
        <f t="shared" ref="J23:J24" si="10">G23*10</f>
        <v>0</v>
      </c>
    </row>
    <row r="24" spans="1:10" ht="15.75" customHeight="1" x14ac:dyDescent="0.25">
      <c r="A24" s="11" t="s">
        <v>32</v>
      </c>
      <c r="B24" s="12">
        <f>('02'!C24+'02'!D24-'02'!E24)</f>
        <v>4</v>
      </c>
      <c r="C24" s="13">
        <v>3</v>
      </c>
      <c r="D24" s="18">
        <f t="shared" si="0"/>
        <v>1</v>
      </c>
      <c r="E24" s="15"/>
      <c r="F24" s="16">
        <v>4</v>
      </c>
      <c r="G24" s="17">
        <f t="shared" si="1"/>
        <v>1</v>
      </c>
      <c r="H24" s="8">
        <f t="shared" si="8"/>
        <v>13</v>
      </c>
      <c r="I24" s="9">
        <f t="shared" si="9"/>
        <v>3</v>
      </c>
      <c r="J24" s="10">
        <f t="shared" si="10"/>
        <v>10</v>
      </c>
    </row>
    <row r="25" spans="1:10" ht="15.75" customHeight="1" x14ac:dyDescent="0.25">
      <c r="A25" s="11" t="s">
        <v>33</v>
      </c>
      <c r="B25" s="12">
        <f>('02'!C25+'02'!D25-'02'!E25)</f>
        <v>0</v>
      </c>
      <c r="C25" s="13"/>
      <c r="D25" s="18">
        <f t="shared" si="0"/>
        <v>0</v>
      </c>
      <c r="E25" s="15"/>
      <c r="F25" s="16"/>
      <c r="G25" s="17">
        <f t="shared" si="1"/>
        <v>0</v>
      </c>
      <c r="H25" s="8">
        <f t="shared" ref="H25:H26" si="11">G25*19</f>
        <v>0</v>
      </c>
      <c r="I25" s="9">
        <f t="shared" ref="I25:I26" si="12">G25*4</f>
        <v>0</v>
      </c>
      <c r="J25" s="10">
        <f t="shared" ref="J25:J26" si="13">G25*15</f>
        <v>0</v>
      </c>
    </row>
    <row r="26" spans="1:10" ht="15.75" customHeight="1" x14ac:dyDescent="0.25">
      <c r="A26" s="11" t="s">
        <v>34</v>
      </c>
      <c r="B26" s="12">
        <f>('02'!C26+'02'!D26-'02'!E26)</f>
        <v>0</v>
      </c>
      <c r="C26" s="13"/>
      <c r="D26" s="18">
        <f t="shared" si="0"/>
        <v>0</v>
      </c>
      <c r="E26" s="15"/>
      <c r="F26" s="16"/>
      <c r="G26" s="17">
        <f t="shared" si="1"/>
        <v>0</v>
      </c>
      <c r="H26" s="8">
        <f t="shared" si="11"/>
        <v>0</v>
      </c>
      <c r="I26" s="9">
        <f t="shared" si="12"/>
        <v>0</v>
      </c>
      <c r="J26" s="10">
        <f t="shared" si="13"/>
        <v>0</v>
      </c>
    </row>
    <row r="27" spans="1:10" ht="15.75" customHeight="1" x14ac:dyDescent="0.25">
      <c r="A27" s="11" t="s">
        <v>35</v>
      </c>
      <c r="B27" s="12">
        <f>('02'!C27+'02'!D27-'02'!E27)</f>
        <v>1</v>
      </c>
      <c r="C27" s="13"/>
      <c r="D27" s="18">
        <f t="shared" si="0"/>
        <v>2</v>
      </c>
      <c r="E27" s="15"/>
      <c r="F27" s="16">
        <v>2</v>
      </c>
      <c r="G27" s="17">
        <f t="shared" si="1"/>
        <v>1</v>
      </c>
      <c r="H27" s="8">
        <f t="shared" ref="H27:H30" si="14">G27*25</f>
        <v>25</v>
      </c>
      <c r="I27" s="9">
        <f t="shared" ref="I27:I30" si="15">G27*5</f>
        <v>5</v>
      </c>
      <c r="J27" s="10">
        <f t="shared" ref="J27:J30" si="16">G27*20</f>
        <v>20</v>
      </c>
    </row>
    <row r="28" spans="1:10" ht="15.75" customHeight="1" x14ac:dyDescent="0.25">
      <c r="A28" s="11" t="s">
        <v>36</v>
      </c>
      <c r="B28" s="12">
        <f>('02'!C28+'02'!D28-'02'!E28)</f>
        <v>1</v>
      </c>
      <c r="C28" s="13"/>
      <c r="D28" s="18">
        <f t="shared" si="0"/>
        <v>2</v>
      </c>
      <c r="E28" s="15"/>
      <c r="F28" s="16">
        <v>2</v>
      </c>
      <c r="G28" s="17">
        <f t="shared" si="1"/>
        <v>1</v>
      </c>
      <c r="H28" s="8">
        <f t="shared" si="14"/>
        <v>25</v>
      </c>
      <c r="I28" s="9">
        <f t="shared" si="15"/>
        <v>5</v>
      </c>
      <c r="J28" s="10">
        <f t="shared" si="16"/>
        <v>20</v>
      </c>
    </row>
    <row r="29" spans="1:10" ht="15.75" customHeight="1" x14ac:dyDescent="0.25">
      <c r="A29" s="11" t="s">
        <v>37</v>
      </c>
      <c r="B29" s="12">
        <f>('02'!C29+'02'!D29-'02'!E29)</f>
        <v>1</v>
      </c>
      <c r="C29" s="13"/>
      <c r="D29" s="18">
        <f t="shared" si="0"/>
        <v>2</v>
      </c>
      <c r="E29" s="15"/>
      <c r="F29" s="16">
        <v>2</v>
      </c>
      <c r="G29" s="17">
        <f t="shared" si="1"/>
        <v>1</v>
      </c>
      <c r="H29" s="8">
        <f t="shared" si="14"/>
        <v>25</v>
      </c>
      <c r="I29" s="9">
        <f t="shared" si="15"/>
        <v>5</v>
      </c>
      <c r="J29" s="10">
        <f t="shared" si="16"/>
        <v>20</v>
      </c>
    </row>
    <row r="30" spans="1:10" ht="15.75" customHeight="1" x14ac:dyDescent="0.25">
      <c r="A30" s="11" t="s">
        <v>38</v>
      </c>
      <c r="B30" s="12">
        <f>('02'!C30+'02'!D30-'02'!E30)</f>
        <v>2</v>
      </c>
      <c r="C30" s="13">
        <v>1</v>
      </c>
      <c r="D30" s="18">
        <f t="shared" si="0"/>
        <v>1</v>
      </c>
      <c r="E30" s="15"/>
      <c r="F30" s="16">
        <v>2</v>
      </c>
      <c r="G30" s="17">
        <f t="shared" si="1"/>
        <v>1</v>
      </c>
      <c r="H30" s="8">
        <f t="shared" si="14"/>
        <v>25</v>
      </c>
      <c r="I30" s="9">
        <f t="shared" si="15"/>
        <v>5</v>
      </c>
      <c r="J30" s="10">
        <f t="shared" si="16"/>
        <v>20</v>
      </c>
    </row>
    <row r="31" spans="1:10" ht="15.75" customHeight="1" x14ac:dyDescent="0.25">
      <c r="A31" s="11" t="s">
        <v>39</v>
      </c>
      <c r="B31" s="12">
        <f>('02'!C31+'02'!D31-'02'!E31)</f>
        <v>5</v>
      </c>
      <c r="C31" s="13">
        <v>3</v>
      </c>
      <c r="D31" s="18">
        <f t="shared" ref="D31:D35" si="17">F31</f>
        <v>5</v>
      </c>
      <c r="E31" s="15">
        <f t="shared" ref="E31:E35" si="18">C31</f>
        <v>3</v>
      </c>
      <c r="F31" s="16">
        <v>5</v>
      </c>
      <c r="G31" s="17">
        <f t="shared" si="1"/>
        <v>2</v>
      </c>
      <c r="H31" s="8">
        <f>G31*7</f>
        <v>14</v>
      </c>
      <c r="I31" s="9">
        <f>G31*2</f>
        <v>4</v>
      </c>
      <c r="J31" s="10">
        <f>G31*5</f>
        <v>10</v>
      </c>
    </row>
    <row r="32" spans="1:10" ht="15.75" customHeight="1" x14ac:dyDescent="0.25">
      <c r="A32" s="11" t="s">
        <v>40</v>
      </c>
      <c r="B32" s="12">
        <f>('02'!C32+'02'!D32-'02'!E32)</f>
        <v>1</v>
      </c>
      <c r="C32" s="13">
        <v>1</v>
      </c>
      <c r="D32" s="18">
        <f t="shared" si="17"/>
        <v>1</v>
      </c>
      <c r="E32" s="15">
        <f t="shared" si="18"/>
        <v>1</v>
      </c>
      <c r="F32" s="16">
        <v>1</v>
      </c>
      <c r="G32" s="17">
        <f t="shared" si="1"/>
        <v>0</v>
      </c>
      <c r="H32" s="8">
        <f t="shared" ref="H32:H34" si="19">G32*13</f>
        <v>0</v>
      </c>
      <c r="I32" s="9">
        <f t="shared" ref="I32:I34" si="20">G32*1</f>
        <v>0</v>
      </c>
      <c r="J32" s="10">
        <f t="shared" ref="J32:J34" si="21">G32*12</f>
        <v>0</v>
      </c>
    </row>
    <row r="33" spans="1:10" ht="15.75" customHeight="1" x14ac:dyDescent="0.25">
      <c r="A33" s="11" t="s">
        <v>41</v>
      </c>
      <c r="B33" s="12">
        <f>('02'!C33+'02'!D33-'02'!E33)</f>
        <v>4</v>
      </c>
      <c r="C33" s="13">
        <v>3</v>
      </c>
      <c r="D33" s="18">
        <f t="shared" si="17"/>
        <v>4</v>
      </c>
      <c r="E33" s="15">
        <f t="shared" si="18"/>
        <v>3</v>
      </c>
      <c r="F33" s="16">
        <v>4</v>
      </c>
      <c r="G33" s="17">
        <f t="shared" si="1"/>
        <v>1</v>
      </c>
      <c r="H33" s="8">
        <f t="shared" si="19"/>
        <v>13</v>
      </c>
      <c r="I33" s="9">
        <f t="shared" si="20"/>
        <v>1</v>
      </c>
      <c r="J33" s="10">
        <f t="shared" si="21"/>
        <v>12</v>
      </c>
    </row>
    <row r="34" spans="1:10" ht="15.75" customHeight="1" x14ac:dyDescent="0.25">
      <c r="A34" s="11" t="s">
        <v>42</v>
      </c>
      <c r="B34" s="12">
        <f>('02'!C34+'02'!D34-'02'!E34)</f>
        <v>4</v>
      </c>
      <c r="C34" s="13">
        <v>3</v>
      </c>
      <c r="D34" s="18">
        <f t="shared" si="17"/>
        <v>4</v>
      </c>
      <c r="E34" s="15">
        <f t="shared" si="18"/>
        <v>3</v>
      </c>
      <c r="F34" s="16">
        <v>4</v>
      </c>
      <c r="G34" s="17">
        <f t="shared" si="1"/>
        <v>1</v>
      </c>
      <c r="H34" s="8">
        <f t="shared" si="19"/>
        <v>13</v>
      </c>
      <c r="I34" s="9">
        <f t="shared" si="20"/>
        <v>1</v>
      </c>
      <c r="J34" s="10">
        <f t="shared" si="21"/>
        <v>12</v>
      </c>
    </row>
    <row r="35" spans="1:10" ht="15.75" customHeight="1" x14ac:dyDescent="0.25">
      <c r="A35" s="11" t="s">
        <v>43</v>
      </c>
      <c r="B35" s="12">
        <f>('02'!C35+'02'!D35-'02'!E35)</f>
        <v>5</v>
      </c>
      <c r="C35" s="13">
        <v>2</v>
      </c>
      <c r="D35" s="18">
        <f t="shared" si="17"/>
        <v>5</v>
      </c>
      <c r="E35" s="15">
        <f t="shared" si="18"/>
        <v>2</v>
      </c>
      <c r="F35" s="16">
        <v>5</v>
      </c>
      <c r="G35" s="17">
        <f t="shared" si="1"/>
        <v>3</v>
      </c>
      <c r="H35" s="8">
        <f>G35*8</f>
        <v>24</v>
      </c>
      <c r="I35" s="9">
        <f>G35*2</f>
        <v>6</v>
      </c>
      <c r="J35" s="10">
        <f>G35*6</f>
        <v>18</v>
      </c>
    </row>
    <row r="36" spans="1:10" ht="15.75" customHeight="1" x14ac:dyDescent="0.25">
      <c r="A36" s="11" t="s">
        <v>44</v>
      </c>
      <c r="B36" s="12">
        <f>('02'!C36+'02'!D36-'02'!E36)</f>
        <v>1</v>
      </c>
      <c r="C36" s="13">
        <v>1</v>
      </c>
      <c r="D36" s="18">
        <f>F36-C36</f>
        <v>0</v>
      </c>
      <c r="E36" s="15"/>
      <c r="F36" s="16">
        <v>1</v>
      </c>
      <c r="G36" s="17">
        <f t="shared" si="1"/>
        <v>0</v>
      </c>
      <c r="H36" s="8">
        <f>G36*25</f>
        <v>0</v>
      </c>
      <c r="I36" s="9">
        <f>G36*5</f>
        <v>0</v>
      </c>
      <c r="J36" s="10">
        <f>G36*20</f>
        <v>0</v>
      </c>
    </row>
    <row r="37" spans="1:10" ht="15.75" customHeight="1" x14ac:dyDescent="0.25">
      <c r="A37" s="11"/>
      <c r="B37" s="12">
        <f>('02'!C37+'02'!D37-'02'!E37)</f>
        <v>0</v>
      </c>
      <c r="C37" s="13"/>
      <c r="D37" s="18"/>
      <c r="E37" s="15"/>
      <c r="F37" s="16"/>
      <c r="G37" s="17">
        <f t="shared" si="1"/>
        <v>0</v>
      </c>
      <c r="H37" s="8"/>
      <c r="I37" s="9"/>
      <c r="J37" s="10"/>
    </row>
    <row r="38" spans="1:10" ht="15.75" customHeight="1" x14ac:dyDescent="0.25">
      <c r="A38" s="11"/>
      <c r="B38" s="12">
        <f>('02'!C38+'02'!D38-'02'!E38)</f>
        <v>0</v>
      </c>
      <c r="C38" s="60"/>
      <c r="D38" s="23">
        <f>F38-C38</f>
        <v>0</v>
      </c>
      <c r="E38" s="24"/>
      <c r="F38" s="25">
        <v>0</v>
      </c>
      <c r="G38" s="26">
        <f t="shared" si="1"/>
        <v>0</v>
      </c>
      <c r="H38" s="27">
        <f>G38*25</f>
        <v>0</v>
      </c>
      <c r="I38" s="28">
        <f>G38*5</f>
        <v>0</v>
      </c>
      <c r="J38" s="29">
        <f>G38*20</f>
        <v>0</v>
      </c>
    </row>
    <row r="39" spans="1:10" ht="15.75" customHeight="1" x14ac:dyDescent="0.25">
      <c r="A39" s="61"/>
      <c r="B39" s="62">
        <f t="shared" ref="B39:J39" si="22">SUM(B2:B38)</f>
        <v>54</v>
      </c>
      <c r="C39" s="63">
        <f t="shared" si="22"/>
        <v>41</v>
      </c>
      <c r="D39" s="64">
        <f t="shared" si="22"/>
        <v>28</v>
      </c>
      <c r="E39" s="65">
        <f t="shared" si="22"/>
        <v>12</v>
      </c>
      <c r="F39" s="66">
        <f t="shared" si="22"/>
        <v>57</v>
      </c>
      <c r="G39" s="63">
        <f t="shared" si="22"/>
        <v>13</v>
      </c>
      <c r="H39" s="67">
        <f t="shared" si="22"/>
        <v>202</v>
      </c>
      <c r="I39" s="68">
        <f t="shared" si="22"/>
        <v>40</v>
      </c>
      <c r="J39" s="69">
        <f t="shared" si="22"/>
        <v>162</v>
      </c>
    </row>
    <row r="40" spans="1:10" ht="15.75" customHeight="1" x14ac:dyDescent="0.25">
      <c r="A40" s="55"/>
      <c r="B40" s="47"/>
      <c r="C40" s="47"/>
      <c r="D40" s="48"/>
      <c r="E40" s="49"/>
      <c r="F40" s="70"/>
      <c r="G40" s="47"/>
      <c r="H40" s="47"/>
      <c r="I40" s="47"/>
      <c r="J40" s="47"/>
    </row>
    <row r="41" spans="1:10" ht="15.75" customHeight="1" x14ac:dyDescent="0.25">
      <c r="A41" s="55"/>
      <c r="B41" s="47"/>
      <c r="C41" s="47"/>
      <c r="D41" s="48"/>
      <c r="E41" s="49"/>
      <c r="F41" s="49"/>
      <c r="G41" s="47"/>
      <c r="H41" s="47"/>
      <c r="I41" s="47"/>
      <c r="J41" s="47"/>
    </row>
    <row r="42" spans="1:10" ht="15.75" customHeight="1" x14ac:dyDescent="0.25">
      <c r="A42" s="71" t="s">
        <v>45</v>
      </c>
      <c r="B42" s="78">
        <v>10</v>
      </c>
      <c r="C42" s="73">
        <f>B42*1.5</f>
        <v>15</v>
      </c>
      <c r="D42" s="48"/>
      <c r="E42" s="49"/>
      <c r="F42" s="49"/>
      <c r="G42" s="47"/>
      <c r="H42" s="47"/>
      <c r="I42" s="74" t="s">
        <v>46</v>
      </c>
      <c r="J42" s="75">
        <f>SUM(J2:J38)-C42</f>
        <v>147</v>
      </c>
    </row>
    <row r="43" spans="1:10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47"/>
      <c r="J43" s="47"/>
    </row>
    <row r="44" spans="1:10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76" t="s">
        <v>47</v>
      </c>
      <c r="J44" s="77">
        <f>51</f>
        <v>51</v>
      </c>
    </row>
    <row r="45" spans="1:10" ht="15.75" customHeight="1" x14ac:dyDescent="0.25">
      <c r="B45" s="47"/>
      <c r="C45" s="47"/>
      <c r="F45" s="47"/>
      <c r="G45" s="47"/>
      <c r="H45" s="47"/>
      <c r="I45" s="47"/>
      <c r="J45" s="47"/>
    </row>
    <row r="46" spans="1:10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96</v>
      </c>
    </row>
    <row r="47" spans="1:10" ht="15.75" customHeight="1" x14ac:dyDescent="0.25">
      <c r="D47" s="47"/>
      <c r="E47" s="47"/>
    </row>
    <row r="48" spans="1:10" ht="15.75" customHeight="1" x14ac:dyDescent="0.25">
      <c r="D48" s="47"/>
      <c r="E48" s="47"/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78" priority="1">
      <formula>MOD(ROW(),2)</formula>
    </cfRule>
  </conditionalFormatting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('03'!C2+'03'!D2-'03'!E2)</f>
        <v>2</v>
      </c>
      <c r="C2" s="13">
        <v>2</v>
      </c>
      <c r="D2" s="14">
        <f t="shared" ref="D2:D30" si="0">F2-(C2-E2)</f>
        <v>0</v>
      </c>
      <c r="E2" s="15">
        <v>2</v>
      </c>
      <c r="F2" s="16">
        <v>0</v>
      </c>
      <c r="G2" s="17">
        <f t="shared" ref="G2:G38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('03'!C3+'03'!D3-'03'!E3)</f>
        <v>1</v>
      </c>
      <c r="C3" s="13">
        <v>1</v>
      </c>
      <c r="D3" s="14">
        <f t="shared" si="0"/>
        <v>0</v>
      </c>
      <c r="E3" s="15"/>
      <c r="F3" s="16">
        <v>1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('03'!C4+'03'!D4-'03'!E4)</f>
        <v>2</v>
      </c>
      <c r="C4" s="13"/>
      <c r="D4" s="14">
        <f t="shared" si="0"/>
        <v>2</v>
      </c>
      <c r="E4" s="15"/>
      <c r="F4" s="16">
        <v>2</v>
      </c>
      <c r="G4" s="17">
        <f t="shared" si="1"/>
        <v>2</v>
      </c>
      <c r="H4" s="8">
        <f t="shared" si="2"/>
        <v>50</v>
      </c>
      <c r="I4" s="9">
        <f t="shared" si="3"/>
        <v>10</v>
      </c>
      <c r="J4" s="10">
        <f t="shared" si="4"/>
        <v>40</v>
      </c>
    </row>
    <row r="5" spans="1:10" ht="15.75" x14ac:dyDescent="0.25">
      <c r="A5" s="11" t="s">
        <v>13</v>
      </c>
      <c r="B5" s="12">
        <f>('03'!C5+'03'!D5-'03'!E5)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('03'!C6+'03'!D6-'03'!E6)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('03'!C7+'03'!D7-'03'!E7)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('03'!C8+'03'!D8-'03'!E8)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('03'!C9+'03'!D9-'03'!E9)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('03'!C10+'03'!D10-'03'!E10)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('03'!C11+'03'!D11-'03'!E11)</f>
        <v>1</v>
      </c>
      <c r="C11" s="13">
        <v>1</v>
      </c>
      <c r="D11" s="14">
        <f t="shared" si="0"/>
        <v>1</v>
      </c>
      <c r="E11" s="15">
        <v>1</v>
      </c>
      <c r="F11" s="16">
        <v>1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('03'!C12+'03'!D12-'03'!E12)</f>
        <v>1</v>
      </c>
      <c r="C12" s="13">
        <v>1</v>
      </c>
      <c r="D12" s="14">
        <f t="shared" si="0"/>
        <v>1</v>
      </c>
      <c r="E12" s="15">
        <v>1</v>
      </c>
      <c r="F12" s="16">
        <v>1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('03'!C13+'03'!D13-'03'!E13)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('03'!C14+'03'!D14-'03'!E14)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('03'!C15+'03'!D15-'03'!E15)</f>
        <v>2</v>
      </c>
      <c r="C15" s="13">
        <v>2</v>
      </c>
      <c r="D15" s="14">
        <f t="shared" si="0"/>
        <v>0</v>
      </c>
      <c r="E15" s="15">
        <v>2</v>
      </c>
      <c r="F15" s="16">
        <v>0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('03'!C16+'03'!D16-'03'!E16)</f>
        <v>1</v>
      </c>
      <c r="C16" s="13">
        <v>1</v>
      </c>
      <c r="D16" s="14">
        <f t="shared" si="0"/>
        <v>0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>
        <f>('03'!C17+'03'!D17-'03'!E17)</f>
        <v>1</v>
      </c>
      <c r="C17" s="13">
        <v>1</v>
      </c>
      <c r="D17" s="14">
        <f t="shared" si="0"/>
        <v>0</v>
      </c>
      <c r="E17" s="20"/>
      <c r="F17" s="16">
        <v>1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('03'!C18+'03'!D18-'03'!E18)</f>
        <v>1</v>
      </c>
      <c r="C18" s="13">
        <v>1</v>
      </c>
      <c r="D18" s="14">
        <f t="shared" si="0"/>
        <v>0</v>
      </c>
      <c r="E18" s="20"/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>
        <f>('03'!C19+'03'!D19-'03'!E19)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('03'!C20+'03'!D20-'03'!E20)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('03'!C21+'03'!D21-'03'!E21)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('03'!C22+'03'!D22-'03'!E22)</f>
        <v>1</v>
      </c>
      <c r="C22" s="13">
        <v>1</v>
      </c>
      <c r="D22" s="14">
        <f t="shared" si="0"/>
        <v>0</v>
      </c>
      <c r="E22" s="15"/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f>('03'!C23+'03'!D23-'03'!E23)</f>
        <v>4</v>
      </c>
      <c r="C23" s="13">
        <v>4</v>
      </c>
      <c r="D23" s="14">
        <f t="shared" si="0"/>
        <v>0</v>
      </c>
      <c r="E23" s="15"/>
      <c r="F23" s="16">
        <v>4</v>
      </c>
      <c r="G23" s="17">
        <f t="shared" si="1"/>
        <v>0</v>
      </c>
      <c r="H23" s="8">
        <f t="shared" ref="H23:H24" si="8">G23*13</f>
        <v>0</v>
      </c>
      <c r="I23" s="9">
        <f t="shared" ref="I23:I24" si="9">G23*3</f>
        <v>0</v>
      </c>
      <c r="J23" s="10">
        <f t="shared" ref="J23:J24" si="10">G23*10</f>
        <v>0</v>
      </c>
    </row>
    <row r="24" spans="1:10" ht="15.75" customHeight="1" x14ac:dyDescent="0.25">
      <c r="A24" s="11" t="s">
        <v>32</v>
      </c>
      <c r="B24" s="12">
        <f>('03'!C24+'03'!D24-'03'!E24)</f>
        <v>4</v>
      </c>
      <c r="C24" s="13">
        <v>4</v>
      </c>
      <c r="D24" s="14">
        <f t="shared" si="0"/>
        <v>0</v>
      </c>
      <c r="E24" s="15"/>
      <c r="F24" s="16">
        <v>4</v>
      </c>
      <c r="G24" s="17">
        <f t="shared" si="1"/>
        <v>0</v>
      </c>
      <c r="H24" s="8">
        <f t="shared" si="8"/>
        <v>0</v>
      </c>
      <c r="I24" s="9">
        <f t="shared" si="9"/>
        <v>0</v>
      </c>
      <c r="J24" s="10">
        <f t="shared" si="10"/>
        <v>0</v>
      </c>
    </row>
    <row r="25" spans="1:10" ht="15.75" customHeight="1" x14ac:dyDescent="0.25">
      <c r="A25" s="11" t="s">
        <v>33</v>
      </c>
      <c r="B25" s="12">
        <f>('03'!C25+'03'!D25-'03'!E25)</f>
        <v>0</v>
      </c>
      <c r="C25" s="13"/>
      <c r="D25" s="14">
        <f t="shared" si="0"/>
        <v>0</v>
      </c>
      <c r="E25" s="15"/>
      <c r="F25" s="16"/>
      <c r="G25" s="17">
        <f t="shared" si="1"/>
        <v>0</v>
      </c>
      <c r="H25" s="8">
        <f t="shared" ref="H25:H26" si="11">G25*19</f>
        <v>0</v>
      </c>
      <c r="I25" s="9">
        <f t="shared" ref="I25:I26" si="12">G25*4</f>
        <v>0</v>
      </c>
      <c r="J25" s="10">
        <f t="shared" ref="J25:J26" si="13">G25*15</f>
        <v>0</v>
      </c>
    </row>
    <row r="26" spans="1:10" ht="15.75" customHeight="1" x14ac:dyDescent="0.25">
      <c r="A26" s="11" t="s">
        <v>34</v>
      </c>
      <c r="B26" s="12">
        <f>('03'!C26+'03'!D26-'03'!E26)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1"/>
        <v>0</v>
      </c>
      <c r="I26" s="9">
        <f t="shared" si="12"/>
        <v>0</v>
      </c>
      <c r="J26" s="10">
        <f t="shared" si="13"/>
        <v>0</v>
      </c>
    </row>
    <row r="27" spans="1:10" ht="15.75" customHeight="1" x14ac:dyDescent="0.25">
      <c r="A27" s="11" t="s">
        <v>35</v>
      </c>
      <c r="B27" s="12">
        <f>('03'!C27+'03'!D27-'03'!E27)</f>
        <v>2</v>
      </c>
      <c r="C27" s="13">
        <v>2</v>
      </c>
      <c r="D27" s="14">
        <f t="shared" si="0"/>
        <v>0</v>
      </c>
      <c r="E27" s="15"/>
      <c r="F27" s="16">
        <v>2</v>
      </c>
      <c r="G27" s="17">
        <f t="shared" si="1"/>
        <v>0</v>
      </c>
      <c r="H27" s="8">
        <f t="shared" ref="H27:H30" si="14">G27*25</f>
        <v>0</v>
      </c>
      <c r="I27" s="9">
        <f t="shared" ref="I27:I30" si="15">G27*5</f>
        <v>0</v>
      </c>
      <c r="J27" s="10">
        <f t="shared" ref="J27:J30" si="16">G27*20</f>
        <v>0</v>
      </c>
    </row>
    <row r="28" spans="1:10" ht="15.75" customHeight="1" x14ac:dyDescent="0.25">
      <c r="A28" s="11" t="s">
        <v>36</v>
      </c>
      <c r="B28" s="12">
        <f>('03'!C28+'03'!D28-'03'!E28)</f>
        <v>2</v>
      </c>
      <c r="C28" s="13">
        <v>2</v>
      </c>
      <c r="D28" s="14">
        <f t="shared" si="0"/>
        <v>0</v>
      </c>
      <c r="E28" s="15"/>
      <c r="F28" s="16">
        <v>2</v>
      </c>
      <c r="G28" s="17">
        <f t="shared" si="1"/>
        <v>0</v>
      </c>
      <c r="H28" s="8">
        <f t="shared" si="14"/>
        <v>0</v>
      </c>
      <c r="I28" s="9">
        <f t="shared" si="15"/>
        <v>0</v>
      </c>
      <c r="J28" s="10">
        <f t="shared" si="16"/>
        <v>0</v>
      </c>
    </row>
    <row r="29" spans="1:10" ht="15.75" customHeight="1" x14ac:dyDescent="0.25">
      <c r="A29" s="11" t="s">
        <v>37</v>
      </c>
      <c r="B29" s="12">
        <f>('03'!C29+'03'!D29-'03'!E29)</f>
        <v>2</v>
      </c>
      <c r="C29" s="13">
        <v>2</v>
      </c>
      <c r="D29" s="14">
        <f t="shared" si="0"/>
        <v>0</v>
      </c>
      <c r="E29" s="15"/>
      <c r="F29" s="16">
        <v>2</v>
      </c>
      <c r="G29" s="17">
        <f t="shared" si="1"/>
        <v>0</v>
      </c>
      <c r="H29" s="8">
        <f t="shared" si="14"/>
        <v>0</v>
      </c>
      <c r="I29" s="9">
        <f t="shared" si="15"/>
        <v>0</v>
      </c>
      <c r="J29" s="10">
        <f t="shared" si="16"/>
        <v>0</v>
      </c>
    </row>
    <row r="30" spans="1:10" ht="15.75" customHeight="1" x14ac:dyDescent="0.25">
      <c r="A30" s="11" t="s">
        <v>38</v>
      </c>
      <c r="B30" s="12">
        <f>('03'!C30+'03'!D30-'03'!E30)</f>
        <v>2</v>
      </c>
      <c r="C30" s="13">
        <v>2</v>
      </c>
      <c r="D30" s="14">
        <f t="shared" si="0"/>
        <v>0</v>
      </c>
      <c r="E30" s="15"/>
      <c r="F30" s="16">
        <v>2</v>
      </c>
      <c r="G30" s="17">
        <f t="shared" si="1"/>
        <v>0</v>
      </c>
      <c r="H30" s="8">
        <f t="shared" si="14"/>
        <v>0</v>
      </c>
      <c r="I30" s="9">
        <f t="shared" si="15"/>
        <v>0</v>
      </c>
      <c r="J30" s="10">
        <f t="shared" si="16"/>
        <v>0</v>
      </c>
    </row>
    <row r="31" spans="1:10" ht="15.75" customHeight="1" x14ac:dyDescent="0.25">
      <c r="A31" s="11" t="s">
        <v>39</v>
      </c>
      <c r="B31" s="12">
        <f>('03'!C31+'03'!D31-'03'!E31)</f>
        <v>5</v>
      </c>
      <c r="C31" s="13">
        <v>4</v>
      </c>
      <c r="D31" s="18">
        <f t="shared" ref="D31:D35" si="17">F31</f>
        <v>5</v>
      </c>
      <c r="E31" s="15">
        <f t="shared" ref="E31:E35" si="18">C31</f>
        <v>4</v>
      </c>
      <c r="F31" s="16">
        <v>5</v>
      </c>
      <c r="G31" s="17">
        <f t="shared" si="1"/>
        <v>1</v>
      </c>
      <c r="H31" s="8">
        <f>G31*7</f>
        <v>7</v>
      </c>
      <c r="I31" s="9">
        <f>G31*2</f>
        <v>2</v>
      </c>
      <c r="J31" s="10">
        <f>G31*5</f>
        <v>5</v>
      </c>
    </row>
    <row r="32" spans="1:10" ht="15.75" customHeight="1" x14ac:dyDescent="0.25">
      <c r="A32" s="11" t="s">
        <v>40</v>
      </c>
      <c r="B32" s="12">
        <f>('03'!C32+'03'!D32-'03'!E32)</f>
        <v>1</v>
      </c>
      <c r="C32" s="13">
        <v>1</v>
      </c>
      <c r="D32" s="18">
        <f t="shared" si="17"/>
        <v>1</v>
      </c>
      <c r="E32" s="15">
        <f t="shared" si="18"/>
        <v>1</v>
      </c>
      <c r="F32" s="16">
        <v>1</v>
      </c>
      <c r="G32" s="17">
        <f t="shared" si="1"/>
        <v>0</v>
      </c>
      <c r="H32" s="8">
        <f t="shared" ref="H32:H34" si="19">G32*13</f>
        <v>0</v>
      </c>
      <c r="I32" s="9">
        <f t="shared" ref="I32:I34" si="20">G32*1</f>
        <v>0</v>
      </c>
      <c r="J32" s="10">
        <f t="shared" ref="J32:J34" si="21">G32*12</f>
        <v>0</v>
      </c>
    </row>
    <row r="33" spans="1:10" ht="15.75" customHeight="1" x14ac:dyDescent="0.25">
      <c r="A33" s="11" t="s">
        <v>41</v>
      </c>
      <c r="B33" s="12">
        <f>('03'!C33+'03'!D33-'03'!E33)</f>
        <v>4</v>
      </c>
      <c r="C33" s="13">
        <v>3</v>
      </c>
      <c r="D33" s="18">
        <f t="shared" si="17"/>
        <v>4</v>
      </c>
      <c r="E33" s="15">
        <f t="shared" si="18"/>
        <v>3</v>
      </c>
      <c r="F33" s="16">
        <v>4</v>
      </c>
      <c r="G33" s="17">
        <f t="shared" si="1"/>
        <v>1</v>
      </c>
      <c r="H33" s="8">
        <f t="shared" si="19"/>
        <v>13</v>
      </c>
      <c r="I33" s="9">
        <f t="shared" si="20"/>
        <v>1</v>
      </c>
      <c r="J33" s="10">
        <f t="shared" si="21"/>
        <v>12</v>
      </c>
    </row>
    <row r="34" spans="1:10" ht="15.75" customHeight="1" x14ac:dyDescent="0.25">
      <c r="A34" s="11" t="s">
        <v>42</v>
      </c>
      <c r="B34" s="12">
        <f>('03'!C34+'03'!D34-'03'!E34)</f>
        <v>4</v>
      </c>
      <c r="C34" s="13">
        <v>3</v>
      </c>
      <c r="D34" s="18">
        <f t="shared" si="17"/>
        <v>4</v>
      </c>
      <c r="E34" s="15">
        <f t="shared" si="18"/>
        <v>3</v>
      </c>
      <c r="F34" s="16">
        <v>4</v>
      </c>
      <c r="G34" s="17">
        <f t="shared" si="1"/>
        <v>1</v>
      </c>
      <c r="H34" s="8">
        <f t="shared" si="19"/>
        <v>13</v>
      </c>
      <c r="I34" s="9">
        <f t="shared" si="20"/>
        <v>1</v>
      </c>
      <c r="J34" s="10">
        <f t="shared" si="21"/>
        <v>12</v>
      </c>
    </row>
    <row r="35" spans="1:10" ht="15.75" customHeight="1" x14ac:dyDescent="0.25">
      <c r="A35" s="11" t="s">
        <v>43</v>
      </c>
      <c r="B35" s="12">
        <f>('03'!C35+'03'!D35-'03'!E35)</f>
        <v>5</v>
      </c>
      <c r="C35" s="13">
        <v>1</v>
      </c>
      <c r="D35" s="18">
        <f t="shared" si="17"/>
        <v>5</v>
      </c>
      <c r="E35" s="15">
        <f t="shared" si="18"/>
        <v>1</v>
      </c>
      <c r="F35" s="16">
        <v>5</v>
      </c>
      <c r="G35" s="17">
        <f t="shared" si="1"/>
        <v>4</v>
      </c>
      <c r="H35" s="8">
        <f>G35*8</f>
        <v>32</v>
      </c>
      <c r="I35" s="9">
        <f>G35*2</f>
        <v>8</v>
      </c>
      <c r="J35" s="10">
        <f>G35*6</f>
        <v>24</v>
      </c>
    </row>
    <row r="36" spans="1:10" ht="15.75" customHeight="1" x14ac:dyDescent="0.25">
      <c r="A36" s="11" t="s">
        <v>44</v>
      </c>
      <c r="B36" s="12">
        <f>('03'!C36+'03'!D36-'03'!E36)</f>
        <v>1</v>
      </c>
      <c r="C36" s="13">
        <v>1</v>
      </c>
      <c r="D36" s="18">
        <f>F36-C36</f>
        <v>0</v>
      </c>
      <c r="E36" s="15"/>
      <c r="F36" s="16">
        <v>1</v>
      </c>
      <c r="G36" s="17">
        <f t="shared" si="1"/>
        <v>0</v>
      </c>
      <c r="H36" s="8">
        <f>G36*25</f>
        <v>0</v>
      </c>
      <c r="I36" s="9">
        <f>G36*5</f>
        <v>0</v>
      </c>
      <c r="J36" s="10">
        <f>G36*20</f>
        <v>0</v>
      </c>
    </row>
    <row r="37" spans="1:10" ht="15.75" customHeight="1" x14ac:dyDescent="0.25">
      <c r="A37" s="11"/>
      <c r="B37" s="12">
        <f>('03'!C37+'03'!D37-'03'!E37)</f>
        <v>0</v>
      </c>
      <c r="C37" s="13"/>
      <c r="D37" s="18"/>
      <c r="E37" s="15"/>
      <c r="F37" s="16"/>
      <c r="G37" s="17">
        <f t="shared" si="1"/>
        <v>0</v>
      </c>
      <c r="H37" s="8"/>
      <c r="I37" s="9"/>
      <c r="J37" s="10"/>
    </row>
    <row r="38" spans="1:10" ht="15.75" customHeight="1" x14ac:dyDescent="0.25">
      <c r="A38" s="11"/>
      <c r="B38" s="12">
        <f>('03'!C38+'03'!D38-'03'!E38)</f>
        <v>0</v>
      </c>
      <c r="C38" s="60"/>
      <c r="D38" s="23">
        <f>F38-C38</f>
        <v>0</v>
      </c>
      <c r="E38" s="24"/>
      <c r="F38" s="25">
        <v>0</v>
      </c>
      <c r="G38" s="26">
        <f t="shared" si="1"/>
        <v>0</v>
      </c>
      <c r="H38" s="27">
        <f>G38*25</f>
        <v>0</v>
      </c>
      <c r="I38" s="28">
        <f>G38*5</f>
        <v>0</v>
      </c>
      <c r="J38" s="10">
        <f>G38*20</f>
        <v>0</v>
      </c>
    </row>
    <row r="39" spans="1:10" ht="15.75" customHeight="1" x14ac:dyDescent="0.25">
      <c r="A39" s="61"/>
      <c r="B39" s="62">
        <f t="shared" ref="B39:J39" si="22">SUM(B2:B38)</f>
        <v>57</v>
      </c>
      <c r="C39" s="63">
        <f t="shared" si="22"/>
        <v>48</v>
      </c>
      <c r="D39" s="64">
        <f t="shared" si="22"/>
        <v>23</v>
      </c>
      <c r="E39" s="65">
        <f t="shared" si="22"/>
        <v>18</v>
      </c>
      <c r="F39" s="66">
        <f t="shared" si="22"/>
        <v>53</v>
      </c>
      <c r="G39" s="63">
        <f t="shared" si="22"/>
        <v>9</v>
      </c>
      <c r="H39" s="67">
        <f t="shared" si="22"/>
        <v>115</v>
      </c>
      <c r="I39" s="68">
        <f t="shared" si="22"/>
        <v>22</v>
      </c>
      <c r="J39" s="79">
        <f t="shared" si="22"/>
        <v>93</v>
      </c>
    </row>
    <row r="40" spans="1:10" ht="15.75" customHeight="1" x14ac:dyDescent="0.25">
      <c r="A40" s="55"/>
      <c r="B40" s="47"/>
      <c r="C40" s="47"/>
      <c r="D40" s="48"/>
      <c r="E40" s="49"/>
      <c r="F40" s="70"/>
      <c r="G40" s="47"/>
      <c r="H40" s="47"/>
      <c r="I40" s="47"/>
      <c r="J40" s="47"/>
    </row>
    <row r="41" spans="1:10" ht="15.75" customHeight="1" x14ac:dyDescent="0.25">
      <c r="A41" s="55"/>
      <c r="B41" s="47"/>
      <c r="C41" s="47"/>
      <c r="D41" s="48"/>
      <c r="E41" s="49"/>
      <c r="F41" s="49"/>
      <c r="G41" s="47"/>
      <c r="H41" s="47"/>
      <c r="I41" s="47"/>
      <c r="J41" s="47"/>
    </row>
    <row r="42" spans="1:10" ht="15.75" customHeight="1" x14ac:dyDescent="0.25">
      <c r="A42" s="71" t="s">
        <v>45</v>
      </c>
      <c r="B42" s="80">
        <v>10</v>
      </c>
      <c r="C42" s="73">
        <f>B42*1.5</f>
        <v>15</v>
      </c>
      <c r="D42" s="48"/>
      <c r="E42" s="49"/>
      <c r="F42" s="49"/>
      <c r="G42" s="47"/>
      <c r="H42" s="47"/>
      <c r="I42" s="81" t="s">
        <v>46</v>
      </c>
      <c r="J42" s="82">
        <f>SUM(J2:J38)-C42+'03'!J46</f>
        <v>174</v>
      </c>
    </row>
    <row r="43" spans="1:10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83"/>
      <c r="J43" s="84"/>
    </row>
    <row r="44" spans="1:10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76" t="s">
        <v>47</v>
      </c>
      <c r="J44" s="77"/>
    </row>
    <row r="45" spans="1:10" ht="15.75" customHeight="1" x14ac:dyDescent="0.25">
      <c r="B45" s="47"/>
      <c r="C45" s="47"/>
      <c r="F45" s="47"/>
      <c r="G45" s="47"/>
      <c r="H45" s="47"/>
      <c r="I45" s="47"/>
      <c r="J45" s="47"/>
    </row>
    <row r="46" spans="1:10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174</v>
      </c>
    </row>
    <row r="47" spans="1:10" ht="15.75" customHeight="1" x14ac:dyDescent="0.25">
      <c r="D47" s="47"/>
      <c r="E47" s="47"/>
    </row>
    <row r="48" spans="1:10" ht="15.75" customHeight="1" x14ac:dyDescent="0.25">
      <c r="D48" s="47"/>
      <c r="E48" s="47"/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77" priority="1">
      <formula>MOD(ROW(),2)</formula>
    </cfRule>
  </conditionalFormatting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('04'!C2+'04'!D2-'04'!E2)</f>
        <v>0</v>
      </c>
      <c r="C2" s="13"/>
      <c r="D2" s="14">
        <f t="shared" ref="D2:D30" si="0">F2-(C2-E2)</f>
        <v>0</v>
      </c>
      <c r="E2" s="15"/>
      <c r="F2" s="16"/>
      <c r="G2" s="17">
        <f t="shared" ref="G2:G38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('04'!C3+'04'!D3-'04'!E3)</f>
        <v>1</v>
      </c>
      <c r="C3" s="13">
        <v>1</v>
      </c>
      <c r="D3" s="14">
        <f t="shared" si="0"/>
        <v>0</v>
      </c>
      <c r="E3" s="15">
        <v>1</v>
      </c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('04'!C4+'04'!D4-'04'!E4)</f>
        <v>2</v>
      </c>
      <c r="C4" s="13">
        <v>1</v>
      </c>
      <c r="D4" s="14">
        <f t="shared" si="0"/>
        <v>1</v>
      </c>
      <c r="E4" s="15"/>
      <c r="F4" s="16">
        <v>2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('04'!C5+'04'!D5-'04'!E5)</f>
        <v>1</v>
      </c>
      <c r="C5" s="13">
        <v>1</v>
      </c>
      <c r="D5" s="14">
        <f t="shared" si="0"/>
        <v>1</v>
      </c>
      <c r="E5" s="15">
        <v>1</v>
      </c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('04'!C6+'04'!D6-'04'!E6)</f>
        <v>1</v>
      </c>
      <c r="C6" s="13">
        <v>1</v>
      </c>
      <c r="D6" s="14">
        <f t="shared" si="0"/>
        <v>0</v>
      </c>
      <c r="E6" s="15">
        <v>1</v>
      </c>
      <c r="F6" s="16">
        <v>0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('04'!C7+'04'!D7-'04'!E7)</f>
        <v>1</v>
      </c>
      <c r="C7" s="13">
        <v>1</v>
      </c>
      <c r="D7" s="14">
        <f t="shared" si="0"/>
        <v>1</v>
      </c>
      <c r="E7" s="15">
        <v>1</v>
      </c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('04'!C8+'04'!D8-'04'!E8)</f>
        <v>1</v>
      </c>
      <c r="C8" s="13">
        <v>1</v>
      </c>
      <c r="D8" s="14">
        <f t="shared" si="0"/>
        <v>1</v>
      </c>
      <c r="E8" s="20">
        <v>1</v>
      </c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('04'!C9+'04'!D9-'04'!E9)</f>
        <v>1</v>
      </c>
      <c r="C9" s="13">
        <v>1</v>
      </c>
      <c r="D9" s="14">
        <f t="shared" si="0"/>
        <v>1</v>
      </c>
      <c r="E9" s="15">
        <v>1</v>
      </c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('04'!C10+'04'!D10-'04'!E10)</f>
        <v>1</v>
      </c>
      <c r="C10" s="13">
        <v>1</v>
      </c>
      <c r="D10" s="14">
        <f t="shared" si="0"/>
        <v>1</v>
      </c>
      <c r="E10" s="15">
        <v>1</v>
      </c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('04'!C11+'04'!D11-'04'!E11)</f>
        <v>1</v>
      </c>
      <c r="C11" s="13">
        <v>1</v>
      </c>
      <c r="D11" s="14">
        <f t="shared" si="0"/>
        <v>0</v>
      </c>
      <c r="E11" s="15"/>
      <c r="F11" s="16">
        <v>1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('04'!C12+'04'!D12-'04'!E12)</f>
        <v>1</v>
      </c>
      <c r="C12" s="13">
        <v>1</v>
      </c>
      <c r="D12" s="14">
        <f t="shared" si="0"/>
        <v>0</v>
      </c>
      <c r="E12" s="15"/>
      <c r="F12" s="16">
        <v>1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('04'!C13+'04'!D13-'04'!E13)</f>
        <v>1</v>
      </c>
      <c r="C13" s="13">
        <v>1</v>
      </c>
      <c r="D13" s="14">
        <f t="shared" si="0"/>
        <v>1</v>
      </c>
      <c r="E13" s="15">
        <v>1</v>
      </c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('04'!C14+'04'!D14-'04'!E14)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('04'!C15+'04'!D15-'04'!E15)</f>
        <v>0</v>
      </c>
      <c r="C15" s="13"/>
      <c r="D15" s="14">
        <f t="shared" si="0"/>
        <v>1</v>
      </c>
      <c r="E15" s="15"/>
      <c r="F15" s="16">
        <v>1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('04'!C16+'04'!D16-'04'!E16)</f>
        <v>1</v>
      </c>
      <c r="C16" s="13">
        <v>1</v>
      </c>
      <c r="D16" s="14">
        <f t="shared" si="0"/>
        <v>1</v>
      </c>
      <c r="E16" s="20">
        <v>1</v>
      </c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>
        <f>('04'!C17+'04'!D17-'04'!E17)</f>
        <v>1</v>
      </c>
      <c r="C17" s="13">
        <v>1</v>
      </c>
      <c r="D17" s="14">
        <f t="shared" si="0"/>
        <v>0</v>
      </c>
      <c r="E17" s="20">
        <v>1</v>
      </c>
      <c r="F17" s="16"/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('04'!C18+'04'!D18-'04'!E18)</f>
        <v>1</v>
      </c>
      <c r="C18" s="13">
        <v>1</v>
      </c>
      <c r="D18" s="14">
        <f t="shared" si="0"/>
        <v>0</v>
      </c>
      <c r="E18" s="20"/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>
        <f>('04'!C19+'04'!D19-'04'!E19)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('04'!C20+'04'!D20-'04'!E20)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('04'!C21+'04'!D21-'04'!E21)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('04'!C22+'04'!D22-'04'!E22)</f>
        <v>1</v>
      </c>
      <c r="C22" s="13">
        <v>1</v>
      </c>
      <c r="D22" s="14">
        <f t="shared" si="0"/>
        <v>1</v>
      </c>
      <c r="E22" s="15">
        <v>1</v>
      </c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f>('04'!C23+'04'!D23-'04'!E23)</f>
        <v>4</v>
      </c>
      <c r="C23" s="13">
        <v>4</v>
      </c>
      <c r="D23" s="14">
        <f t="shared" si="0"/>
        <v>0</v>
      </c>
      <c r="E23" s="15"/>
      <c r="F23" s="16">
        <v>4</v>
      </c>
      <c r="G23" s="17">
        <f t="shared" si="1"/>
        <v>0</v>
      </c>
      <c r="H23" s="8">
        <f t="shared" ref="H23:H24" si="8">G23*13</f>
        <v>0</v>
      </c>
      <c r="I23" s="9">
        <f t="shared" ref="I23:I24" si="9">G23*3</f>
        <v>0</v>
      </c>
      <c r="J23" s="10">
        <f t="shared" ref="J23:J24" si="10">G23*10</f>
        <v>0</v>
      </c>
    </row>
    <row r="24" spans="1:10" ht="15.75" customHeight="1" x14ac:dyDescent="0.25">
      <c r="A24" s="11" t="s">
        <v>32</v>
      </c>
      <c r="B24" s="12">
        <f>('04'!C24+'04'!D24-'04'!E24)</f>
        <v>4</v>
      </c>
      <c r="C24" s="13">
        <v>4</v>
      </c>
      <c r="D24" s="14">
        <f t="shared" si="0"/>
        <v>0</v>
      </c>
      <c r="E24" s="15"/>
      <c r="F24" s="16">
        <v>4</v>
      </c>
      <c r="G24" s="17">
        <f t="shared" si="1"/>
        <v>0</v>
      </c>
      <c r="H24" s="8">
        <f t="shared" si="8"/>
        <v>0</v>
      </c>
      <c r="I24" s="9">
        <f t="shared" si="9"/>
        <v>0</v>
      </c>
      <c r="J24" s="10">
        <f t="shared" si="10"/>
        <v>0</v>
      </c>
    </row>
    <row r="25" spans="1:10" ht="15.75" customHeight="1" x14ac:dyDescent="0.25">
      <c r="A25" s="11" t="s">
        <v>33</v>
      </c>
      <c r="B25" s="12">
        <f>('04'!C25+'04'!D25-'04'!E25)</f>
        <v>0</v>
      </c>
      <c r="C25" s="13"/>
      <c r="D25" s="14">
        <f t="shared" si="0"/>
        <v>0</v>
      </c>
      <c r="E25" s="15"/>
      <c r="F25" s="16"/>
      <c r="G25" s="17">
        <f t="shared" si="1"/>
        <v>0</v>
      </c>
      <c r="H25" s="8">
        <f t="shared" ref="H25:H26" si="11">G25*19</f>
        <v>0</v>
      </c>
      <c r="I25" s="9">
        <f t="shared" ref="I25:I26" si="12">G25*4</f>
        <v>0</v>
      </c>
      <c r="J25" s="10">
        <f t="shared" ref="J25:J26" si="13">G25*15</f>
        <v>0</v>
      </c>
    </row>
    <row r="26" spans="1:10" ht="15.75" customHeight="1" x14ac:dyDescent="0.25">
      <c r="A26" s="11" t="s">
        <v>34</v>
      </c>
      <c r="B26" s="12">
        <f>('04'!C26+'04'!D26-'04'!E26)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1"/>
        <v>0</v>
      </c>
      <c r="I26" s="9">
        <f t="shared" si="12"/>
        <v>0</v>
      </c>
      <c r="J26" s="10">
        <f t="shared" si="13"/>
        <v>0</v>
      </c>
    </row>
    <row r="27" spans="1:10" ht="15.75" customHeight="1" x14ac:dyDescent="0.25">
      <c r="A27" s="11" t="s">
        <v>35</v>
      </c>
      <c r="B27" s="12">
        <f>('04'!C27+'04'!D27-'04'!E27)</f>
        <v>2</v>
      </c>
      <c r="C27" s="13">
        <v>2</v>
      </c>
      <c r="D27" s="14">
        <f t="shared" si="0"/>
        <v>1</v>
      </c>
      <c r="E27" s="15">
        <v>2</v>
      </c>
      <c r="F27" s="16">
        <v>1</v>
      </c>
      <c r="G27" s="17">
        <f t="shared" si="1"/>
        <v>0</v>
      </c>
      <c r="H27" s="8">
        <f t="shared" ref="H27:H30" si="14">G27*25</f>
        <v>0</v>
      </c>
      <c r="I27" s="9">
        <f t="shared" ref="I27:I30" si="15">G27*5</f>
        <v>0</v>
      </c>
      <c r="J27" s="10">
        <f t="shared" ref="J27:J30" si="16">G27*20</f>
        <v>0</v>
      </c>
    </row>
    <row r="28" spans="1:10" ht="15.75" customHeight="1" x14ac:dyDescent="0.25">
      <c r="A28" s="11" t="s">
        <v>36</v>
      </c>
      <c r="B28" s="12">
        <f>('04'!C28+'04'!D28-'04'!E28)</f>
        <v>2</v>
      </c>
      <c r="C28" s="13">
        <v>1</v>
      </c>
      <c r="D28" s="14">
        <f t="shared" si="0"/>
        <v>1</v>
      </c>
      <c r="E28" s="15">
        <v>1</v>
      </c>
      <c r="F28" s="16">
        <v>1</v>
      </c>
      <c r="G28" s="17">
        <f t="shared" si="1"/>
        <v>1</v>
      </c>
      <c r="H28" s="8">
        <f t="shared" si="14"/>
        <v>25</v>
      </c>
      <c r="I28" s="9">
        <f t="shared" si="15"/>
        <v>5</v>
      </c>
      <c r="J28" s="10">
        <f t="shared" si="16"/>
        <v>20</v>
      </c>
    </row>
    <row r="29" spans="1:10" ht="15.75" customHeight="1" x14ac:dyDescent="0.25">
      <c r="A29" s="11" t="s">
        <v>37</v>
      </c>
      <c r="B29" s="12">
        <f>('04'!C29+'04'!D29-'04'!E29)</f>
        <v>2</v>
      </c>
      <c r="C29" s="13">
        <v>1</v>
      </c>
      <c r="D29" s="14">
        <f t="shared" si="0"/>
        <v>1</v>
      </c>
      <c r="E29" s="15"/>
      <c r="F29" s="16">
        <v>2</v>
      </c>
      <c r="G29" s="17">
        <f t="shared" si="1"/>
        <v>1</v>
      </c>
      <c r="H29" s="8">
        <f t="shared" si="14"/>
        <v>25</v>
      </c>
      <c r="I29" s="9">
        <f t="shared" si="15"/>
        <v>5</v>
      </c>
      <c r="J29" s="10">
        <f t="shared" si="16"/>
        <v>20</v>
      </c>
    </row>
    <row r="30" spans="1:10" ht="15.75" customHeight="1" x14ac:dyDescent="0.25">
      <c r="A30" s="11" t="s">
        <v>38</v>
      </c>
      <c r="B30" s="12">
        <f>('04'!C30+'04'!D30-'04'!E30)</f>
        <v>2</v>
      </c>
      <c r="C30" s="13">
        <v>2</v>
      </c>
      <c r="D30" s="14">
        <f t="shared" si="0"/>
        <v>0</v>
      </c>
      <c r="E30" s="15"/>
      <c r="F30" s="16">
        <v>2</v>
      </c>
      <c r="G30" s="17">
        <f t="shared" si="1"/>
        <v>0</v>
      </c>
      <c r="H30" s="8">
        <f t="shared" si="14"/>
        <v>0</v>
      </c>
      <c r="I30" s="9">
        <f t="shared" si="15"/>
        <v>0</v>
      </c>
      <c r="J30" s="10">
        <f t="shared" si="16"/>
        <v>0</v>
      </c>
    </row>
    <row r="31" spans="1:10" ht="15.75" customHeight="1" x14ac:dyDescent="0.25">
      <c r="A31" s="11" t="s">
        <v>39</v>
      </c>
      <c r="B31" s="12">
        <f>('04'!C31+'04'!D31-'04'!E31)</f>
        <v>5</v>
      </c>
      <c r="C31" s="13">
        <v>5</v>
      </c>
      <c r="D31" s="18">
        <f t="shared" ref="D31:D35" si="17">F31</f>
        <v>5</v>
      </c>
      <c r="E31" s="15">
        <f t="shared" ref="E31:E35" si="18">C31</f>
        <v>5</v>
      </c>
      <c r="F31" s="16">
        <v>5</v>
      </c>
      <c r="G31" s="17">
        <f t="shared" si="1"/>
        <v>0</v>
      </c>
      <c r="H31" s="8">
        <f>G31*7</f>
        <v>0</v>
      </c>
      <c r="I31" s="9">
        <f>G31*2</f>
        <v>0</v>
      </c>
      <c r="J31" s="10">
        <f>G31*5</f>
        <v>0</v>
      </c>
    </row>
    <row r="32" spans="1:10" ht="15.75" customHeight="1" x14ac:dyDescent="0.25">
      <c r="A32" s="11" t="s">
        <v>40</v>
      </c>
      <c r="B32" s="12">
        <f>('04'!C32+'04'!D32-'04'!E32)</f>
        <v>1</v>
      </c>
      <c r="C32" s="13">
        <v>1</v>
      </c>
      <c r="D32" s="18">
        <f t="shared" si="17"/>
        <v>1</v>
      </c>
      <c r="E32" s="15">
        <f t="shared" si="18"/>
        <v>1</v>
      </c>
      <c r="F32" s="16">
        <v>1</v>
      </c>
      <c r="G32" s="17">
        <f t="shared" si="1"/>
        <v>0</v>
      </c>
      <c r="H32" s="8">
        <f t="shared" ref="H32:H34" si="19">G32*13</f>
        <v>0</v>
      </c>
      <c r="I32" s="9">
        <f t="shared" ref="I32:I34" si="20">G32*1</f>
        <v>0</v>
      </c>
      <c r="J32" s="10">
        <f t="shared" ref="J32:J34" si="21">G32*12</f>
        <v>0</v>
      </c>
    </row>
    <row r="33" spans="1:10" ht="15.75" customHeight="1" x14ac:dyDescent="0.25">
      <c r="A33" s="11" t="s">
        <v>41</v>
      </c>
      <c r="B33" s="12">
        <f>('04'!C33+'04'!D33-'04'!E33)</f>
        <v>4</v>
      </c>
      <c r="C33" s="13">
        <v>1</v>
      </c>
      <c r="D33" s="18">
        <f t="shared" si="17"/>
        <v>4</v>
      </c>
      <c r="E33" s="15">
        <f t="shared" si="18"/>
        <v>1</v>
      </c>
      <c r="F33" s="16">
        <v>4</v>
      </c>
      <c r="G33" s="17">
        <f t="shared" si="1"/>
        <v>3</v>
      </c>
      <c r="H33" s="8">
        <f t="shared" si="19"/>
        <v>39</v>
      </c>
      <c r="I33" s="9">
        <f t="shared" si="20"/>
        <v>3</v>
      </c>
      <c r="J33" s="10">
        <f t="shared" si="21"/>
        <v>36</v>
      </c>
    </row>
    <row r="34" spans="1:10" ht="15.75" customHeight="1" x14ac:dyDescent="0.25">
      <c r="A34" s="11" t="s">
        <v>42</v>
      </c>
      <c r="B34" s="12">
        <f>('04'!C34+'04'!D34-'04'!E34)</f>
        <v>4</v>
      </c>
      <c r="C34" s="13">
        <v>4</v>
      </c>
      <c r="D34" s="18">
        <f t="shared" si="17"/>
        <v>4</v>
      </c>
      <c r="E34" s="15">
        <f t="shared" si="18"/>
        <v>4</v>
      </c>
      <c r="F34" s="16">
        <v>4</v>
      </c>
      <c r="G34" s="17">
        <f t="shared" si="1"/>
        <v>0</v>
      </c>
      <c r="H34" s="8">
        <f t="shared" si="19"/>
        <v>0</v>
      </c>
      <c r="I34" s="9">
        <f t="shared" si="20"/>
        <v>0</v>
      </c>
      <c r="J34" s="10">
        <f t="shared" si="21"/>
        <v>0</v>
      </c>
    </row>
    <row r="35" spans="1:10" ht="15.75" customHeight="1" x14ac:dyDescent="0.25">
      <c r="A35" s="11" t="s">
        <v>43</v>
      </c>
      <c r="B35" s="12">
        <f>('04'!C35+'04'!D35-'04'!E35)</f>
        <v>5</v>
      </c>
      <c r="C35" s="13">
        <v>2</v>
      </c>
      <c r="D35" s="18">
        <f t="shared" si="17"/>
        <v>5</v>
      </c>
      <c r="E35" s="15">
        <f t="shared" si="18"/>
        <v>2</v>
      </c>
      <c r="F35" s="16">
        <v>5</v>
      </c>
      <c r="G35" s="17">
        <f t="shared" si="1"/>
        <v>3</v>
      </c>
      <c r="H35" s="8">
        <f>G35*8</f>
        <v>24</v>
      </c>
      <c r="I35" s="9">
        <f>G35*2</f>
        <v>6</v>
      </c>
      <c r="J35" s="10">
        <f>G35*6</f>
        <v>18</v>
      </c>
    </row>
    <row r="36" spans="1:10" ht="15.75" customHeight="1" x14ac:dyDescent="0.25">
      <c r="A36" s="11" t="s">
        <v>44</v>
      </c>
      <c r="B36" s="12">
        <f>('04'!C36+'04'!D36-'04'!E36)</f>
        <v>1</v>
      </c>
      <c r="C36" s="13">
        <v>1</v>
      </c>
      <c r="D36" s="18">
        <f>F36-(C36-E36)</f>
        <v>0</v>
      </c>
      <c r="E36" s="15"/>
      <c r="F36" s="16">
        <v>1</v>
      </c>
      <c r="G36" s="17">
        <f t="shared" si="1"/>
        <v>0</v>
      </c>
      <c r="H36" s="8">
        <f>G36*25</f>
        <v>0</v>
      </c>
      <c r="I36" s="9">
        <f>G36*5</f>
        <v>0</v>
      </c>
      <c r="J36" s="10">
        <f>G36*20</f>
        <v>0</v>
      </c>
    </row>
    <row r="37" spans="1:10" ht="15.75" customHeight="1" x14ac:dyDescent="0.25">
      <c r="A37" s="11"/>
      <c r="B37" s="12">
        <f>('04'!C37+'04'!D37-'04'!E37)</f>
        <v>0</v>
      </c>
      <c r="C37" s="13"/>
      <c r="D37" s="18"/>
      <c r="E37" s="15"/>
      <c r="F37" s="16"/>
      <c r="G37" s="17">
        <f t="shared" si="1"/>
        <v>0</v>
      </c>
      <c r="H37" s="8"/>
      <c r="I37" s="9"/>
      <c r="J37" s="10"/>
    </row>
    <row r="38" spans="1:10" ht="15.75" customHeight="1" x14ac:dyDescent="0.25">
      <c r="A38" s="11"/>
      <c r="B38" s="12">
        <f>('04'!C38+'04'!D38-'04'!E38)</f>
        <v>0</v>
      </c>
      <c r="C38" s="60"/>
      <c r="D38" s="23">
        <f>F38-C38</f>
        <v>0</v>
      </c>
      <c r="E38" s="24"/>
      <c r="F38" s="25">
        <v>0</v>
      </c>
      <c r="G38" s="26">
        <f t="shared" si="1"/>
        <v>0</v>
      </c>
      <c r="H38" s="27">
        <f>G38*25</f>
        <v>0</v>
      </c>
      <c r="I38" s="28">
        <f>G38*5</f>
        <v>0</v>
      </c>
      <c r="J38" s="10">
        <f>G38*20</f>
        <v>0</v>
      </c>
    </row>
    <row r="39" spans="1:10" ht="15.75" customHeight="1" x14ac:dyDescent="0.25">
      <c r="A39" s="61"/>
      <c r="B39" s="62">
        <f t="shared" ref="B39:J39" si="22">SUM(B2:B38)</f>
        <v>53</v>
      </c>
      <c r="C39" s="63">
        <f t="shared" si="22"/>
        <v>44</v>
      </c>
      <c r="D39" s="64">
        <f t="shared" si="22"/>
        <v>32</v>
      </c>
      <c r="E39" s="65">
        <f t="shared" si="22"/>
        <v>27</v>
      </c>
      <c r="F39" s="66">
        <f t="shared" si="22"/>
        <v>49</v>
      </c>
      <c r="G39" s="63">
        <f t="shared" si="22"/>
        <v>9</v>
      </c>
      <c r="H39" s="67">
        <f t="shared" si="22"/>
        <v>138</v>
      </c>
      <c r="I39" s="68">
        <f t="shared" si="22"/>
        <v>24</v>
      </c>
      <c r="J39" s="79">
        <f t="shared" si="22"/>
        <v>114</v>
      </c>
    </row>
    <row r="40" spans="1:10" ht="15.75" customHeight="1" x14ac:dyDescent="0.25">
      <c r="A40" s="55"/>
      <c r="B40" s="47"/>
      <c r="C40" s="47"/>
      <c r="D40" s="48"/>
      <c r="E40" s="49"/>
      <c r="F40" s="70"/>
      <c r="G40" s="47"/>
      <c r="H40" s="47"/>
      <c r="I40" s="47"/>
      <c r="J40" s="47"/>
    </row>
    <row r="41" spans="1:10" ht="15.75" customHeight="1" x14ac:dyDescent="0.25">
      <c r="A41" s="55"/>
      <c r="B41" s="47"/>
      <c r="C41" s="47"/>
      <c r="D41" s="48"/>
      <c r="E41" s="49"/>
      <c r="F41" s="49"/>
      <c r="G41" s="47"/>
      <c r="H41" s="47"/>
      <c r="I41" s="47"/>
      <c r="J41" s="47"/>
    </row>
    <row r="42" spans="1:10" ht="15.75" customHeight="1" x14ac:dyDescent="0.25">
      <c r="A42" s="71" t="s">
        <v>45</v>
      </c>
      <c r="B42" s="80">
        <v>10</v>
      </c>
      <c r="C42" s="73">
        <f>B42*1.5</f>
        <v>15</v>
      </c>
      <c r="D42" s="48"/>
      <c r="E42" s="49"/>
      <c r="F42" s="49"/>
      <c r="G42" s="47"/>
      <c r="H42" s="47"/>
      <c r="I42" s="81" t="s">
        <v>46</v>
      </c>
      <c r="J42" s="82">
        <f>SUM(J2:J38)-C42+'04'!J46</f>
        <v>273</v>
      </c>
    </row>
    <row r="43" spans="1:10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83"/>
      <c r="J43" s="84"/>
    </row>
    <row r="44" spans="1:10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76" t="s">
        <v>47</v>
      </c>
      <c r="J44" s="77">
        <v>174</v>
      </c>
    </row>
    <row r="45" spans="1:10" ht="15.75" customHeight="1" x14ac:dyDescent="0.25">
      <c r="B45" s="47"/>
      <c r="C45" s="47"/>
      <c r="F45" s="47"/>
      <c r="G45" s="47"/>
      <c r="H45" s="47"/>
      <c r="I45" s="47"/>
      <c r="J45" s="47"/>
    </row>
    <row r="46" spans="1:10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99</v>
      </c>
    </row>
    <row r="47" spans="1:10" ht="15.75" customHeight="1" x14ac:dyDescent="0.25">
      <c r="D47" s="47"/>
      <c r="E47" s="47"/>
    </row>
    <row r="48" spans="1:10" ht="15.75" customHeight="1" x14ac:dyDescent="0.25">
      <c r="D48" s="47"/>
      <c r="E48" s="47"/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76" priority="1">
      <formula>MOD(ROW(),2)</formula>
    </cfRule>
  </conditionalFormatting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('05'!C2+'05'!D2-'05'!E2)</f>
        <v>0</v>
      </c>
      <c r="C2" s="13"/>
      <c r="D2" s="14">
        <f t="shared" ref="D2:D27" si="0">F2-(C2-E2)</f>
        <v>0</v>
      </c>
      <c r="E2" s="15"/>
      <c r="F2" s="16">
        <v>0</v>
      </c>
      <c r="G2" s="17">
        <f t="shared" ref="G2:G27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('05'!C3+'05'!D3-'05'!E3)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('05'!C4+'05'!D4-'05'!E4)</f>
        <v>2</v>
      </c>
      <c r="C4" s="13">
        <v>2</v>
      </c>
      <c r="D4" s="14">
        <f t="shared" si="0"/>
        <v>0</v>
      </c>
      <c r="E4" s="15"/>
      <c r="F4" s="16">
        <v>2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('05'!C5+'05'!D5-'05'!E5)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('05'!C6+'05'!D6-'05'!E6)</f>
        <v>0</v>
      </c>
      <c r="C6" s="13"/>
      <c r="D6" s="14">
        <f t="shared" si="0"/>
        <v>0</v>
      </c>
      <c r="E6" s="15"/>
      <c r="F6" s="16">
        <v>0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('05'!C7+'05'!D7-'05'!E7)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('05'!C8+'05'!D8-'05'!E8)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('05'!C9+'05'!D9-'05'!E9)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('05'!C10+'05'!D10-'05'!E10)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('05'!C11+'05'!D11-'05'!E11)</f>
        <v>1</v>
      </c>
      <c r="C11" s="13">
        <v>1</v>
      </c>
      <c r="D11" s="14">
        <f t="shared" si="0"/>
        <v>0</v>
      </c>
      <c r="E11" s="15">
        <v>1</v>
      </c>
      <c r="F11" s="16">
        <v>0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('05'!C12+'05'!D12-'05'!E12)</f>
        <v>1</v>
      </c>
      <c r="C12" s="13">
        <v>1</v>
      </c>
      <c r="D12" s="14">
        <f t="shared" si="0"/>
        <v>0</v>
      </c>
      <c r="E12" s="15">
        <v>1</v>
      </c>
      <c r="F12" s="16">
        <v>0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('05'!C13+'05'!D13-'05'!E13)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('05'!C14+'05'!D14-'05'!E14)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('05'!C15+'05'!D15-'05'!E15)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2"/>
        <v>25</v>
      </c>
      <c r="I15" s="9">
        <f t="shared" si="3"/>
        <v>5</v>
      </c>
      <c r="J15" s="10">
        <f t="shared" si="4"/>
        <v>20</v>
      </c>
    </row>
    <row r="16" spans="1:10" ht="15.75" x14ac:dyDescent="0.25">
      <c r="A16" s="11" t="s">
        <v>24</v>
      </c>
      <c r="B16" s="12">
        <f>('05'!C16+'05'!D16-'05'!E16)</f>
        <v>1</v>
      </c>
      <c r="C16" s="13">
        <v>1</v>
      </c>
      <c r="D16" s="14">
        <f t="shared" si="0"/>
        <v>0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25</v>
      </c>
      <c r="B17" s="12">
        <f>('05'!C17+'05'!D17-'05'!E17)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('05'!C18+'05'!D18-'05'!E18)</f>
        <v>1</v>
      </c>
      <c r="C18" s="13">
        <v>1</v>
      </c>
      <c r="D18" s="14">
        <f t="shared" si="0"/>
        <v>0</v>
      </c>
      <c r="E18" s="20"/>
      <c r="F18" s="16">
        <v>1</v>
      </c>
      <c r="G18" s="17">
        <f t="shared" si="1"/>
        <v>0</v>
      </c>
      <c r="H18" s="8">
        <f t="shared" ref="H18:H22" si="5">G18*19</f>
        <v>0</v>
      </c>
      <c r="I18" s="9">
        <f t="shared" ref="I18:I22" si="6">G18*4</f>
        <v>0</v>
      </c>
      <c r="J18" s="10">
        <f t="shared" ref="J18:J22" si="7">G18*15</f>
        <v>0</v>
      </c>
    </row>
    <row r="19" spans="1:10" ht="15.75" x14ac:dyDescent="0.25">
      <c r="A19" s="11" t="s">
        <v>27</v>
      </c>
      <c r="B19" s="12">
        <f>('05'!C19+'05'!D19-'05'!E19)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('05'!C20+'05'!D20-'05'!E20)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('05'!C21+'05'!D21-'05'!E21)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('05'!C22+'05'!D22-'05'!E22)</f>
        <v>1</v>
      </c>
      <c r="C22" s="13">
        <v>1</v>
      </c>
      <c r="D22" s="14">
        <f t="shared" si="0"/>
        <v>0</v>
      </c>
      <c r="E22" s="15"/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31</v>
      </c>
      <c r="B23" s="12">
        <f>('05'!C23+'05'!D23-'05'!E23)</f>
        <v>4</v>
      </c>
      <c r="C23" s="13">
        <v>4</v>
      </c>
      <c r="D23" s="14">
        <f t="shared" si="0"/>
        <v>0</v>
      </c>
      <c r="E23" s="15"/>
      <c r="F23" s="16">
        <v>4</v>
      </c>
      <c r="G23" s="17">
        <f t="shared" si="1"/>
        <v>0</v>
      </c>
      <c r="H23" s="8">
        <f t="shared" ref="H23:H24" si="8">G23*13</f>
        <v>0</v>
      </c>
      <c r="I23" s="9">
        <f t="shared" ref="I23:I24" si="9">G23*3</f>
        <v>0</v>
      </c>
      <c r="J23" s="10">
        <f t="shared" ref="J23:J24" si="10">G23*10</f>
        <v>0</v>
      </c>
    </row>
    <row r="24" spans="1:10" ht="15.75" customHeight="1" x14ac:dyDescent="0.25">
      <c r="A24" s="11" t="s">
        <v>32</v>
      </c>
      <c r="B24" s="12">
        <f>('05'!C24+'05'!D24-'05'!E24)</f>
        <v>4</v>
      </c>
      <c r="C24" s="13">
        <v>4</v>
      </c>
      <c r="D24" s="14">
        <f t="shared" si="0"/>
        <v>0</v>
      </c>
      <c r="E24" s="15"/>
      <c r="F24" s="16">
        <v>4</v>
      </c>
      <c r="G24" s="17">
        <f t="shared" si="1"/>
        <v>0</v>
      </c>
      <c r="H24" s="8">
        <f t="shared" si="8"/>
        <v>0</v>
      </c>
      <c r="I24" s="9">
        <f t="shared" si="9"/>
        <v>0</v>
      </c>
      <c r="J24" s="10">
        <f t="shared" si="10"/>
        <v>0</v>
      </c>
    </row>
    <row r="25" spans="1:10" ht="15.75" customHeight="1" x14ac:dyDescent="0.25">
      <c r="A25" s="11" t="s">
        <v>33</v>
      </c>
      <c r="B25" s="12">
        <f>('05'!C25+'05'!D25-'05'!E25)</f>
        <v>0</v>
      </c>
      <c r="C25" s="13"/>
      <c r="D25" s="14">
        <f t="shared" si="0"/>
        <v>0</v>
      </c>
      <c r="E25" s="15"/>
      <c r="F25" s="16"/>
      <c r="G25" s="17">
        <f t="shared" si="1"/>
        <v>0</v>
      </c>
      <c r="H25" s="8">
        <f t="shared" ref="H25:H26" si="11">G25*19</f>
        <v>0</v>
      </c>
      <c r="I25" s="9">
        <f t="shared" ref="I25:I26" si="12">G25*4</f>
        <v>0</v>
      </c>
      <c r="J25" s="10">
        <f t="shared" ref="J25:J26" si="13">G25*15</f>
        <v>0</v>
      </c>
    </row>
    <row r="26" spans="1:10" ht="15.75" customHeight="1" x14ac:dyDescent="0.25">
      <c r="A26" s="11" t="s">
        <v>34</v>
      </c>
      <c r="B26" s="12">
        <f>('05'!C26+'05'!D26-'05'!E26)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1"/>
        <v>0</v>
      </c>
      <c r="I26" s="9">
        <f t="shared" si="12"/>
        <v>0</v>
      </c>
      <c r="J26" s="10">
        <f t="shared" si="13"/>
        <v>0</v>
      </c>
    </row>
    <row r="27" spans="1:10" ht="15.75" customHeight="1" x14ac:dyDescent="0.25">
      <c r="A27" s="11" t="s">
        <v>44</v>
      </c>
      <c r="B27" s="12">
        <f>('05'!C36+'05'!D36-'05'!E36)</f>
        <v>1</v>
      </c>
      <c r="C27" s="13">
        <v>1</v>
      </c>
      <c r="D27" s="18">
        <f t="shared" si="0"/>
        <v>0</v>
      </c>
      <c r="E27" s="15"/>
      <c r="F27" s="16">
        <v>1</v>
      </c>
      <c r="G27" s="17">
        <f t="shared" si="1"/>
        <v>0</v>
      </c>
      <c r="H27" s="8">
        <f>G27*25</f>
        <v>0</v>
      </c>
      <c r="I27" s="9">
        <f>G27*5</f>
        <v>0</v>
      </c>
      <c r="J27" s="10">
        <f>G27*20</f>
        <v>0</v>
      </c>
    </row>
    <row r="28" spans="1:10" ht="15.75" customHeight="1" x14ac:dyDescent="0.25">
      <c r="A28" s="11"/>
      <c r="B28" s="12"/>
      <c r="C28" s="13"/>
      <c r="D28" s="18"/>
      <c r="E28" s="15"/>
      <c r="F28" s="16"/>
      <c r="G28" s="17"/>
      <c r="H28" s="8"/>
      <c r="I28" s="9"/>
      <c r="J28" s="10"/>
    </row>
    <row r="29" spans="1:10" ht="15.75" customHeight="1" x14ac:dyDescent="0.25">
      <c r="A29" s="11" t="s">
        <v>49</v>
      </c>
      <c r="B29" s="12"/>
      <c r="C29" s="13"/>
      <c r="D29" s="18"/>
      <c r="E29" s="15"/>
      <c r="F29" s="16"/>
      <c r="G29" s="17"/>
      <c r="H29" s="8"/>
      <c r="I29" s="9"/>
      <c r="J29" s="10"/>
    </row>
    <row r="30" spans="1:10" ht="15.75" customHeight="1" x14ac:dyDescent="0.25">
      <c r="A30" s="11" t="s">
        <v>35</v>
      </c>
      <c r="B30" s="12">
        <f>('05'!C27+'05'!D27-'05'!E27)</f>
        <v>1</v>
      </c>
      <c r="C30" s="13"/>
      <c r="D30" s="14">
        <f t="shared" ref="D30:D33" si="14">F30-(C30-E30)</f>
        <v>1</v>
      </c>
      <c r="E30" s="15"/>
      <c r="F30" s="16">
        <v>1</v>
      </c>
      <c r="G30" s="17">
        <f t="shared" ref="G30:G38" si="15">B30-C30</f>
        <v>1</v>
      </c>
      <c r="H30" s="8">
        <f t="shared" ref="H30:H33" si="16">G30*25</f>
        <v>25</v>
      </c>
      <c r="I30" s="9">
        <f t="shared" ref="I30:I33" si="17">G30*5</f>
        <v>5</v>
      </c>
      <c r="J30" s="10">
        <f t="shared" ref="J30:J33" si="18">G30*20</f>
        <v>20</v>
      </c>
    </row>
    <row r="31" spans="1:10" ht="15.75" customHeight="1" x14ac:dyDescent="0.25">
      <c r="A31" s="11" t="s">
        <v>36</v>
      </c>
      <c r="B31" s="12">
        <f>('05'!C28+'05'!D28-'05'!E28)</f>
        <v>1</v>
      </c>
      <c r="C31" s="13"/>
      <c r="D31" s="14">
        <f t="shared" si="14"/>
        <v>1</v>
      </c>
      <c r="E31" s="15"/>
      <c r="F31" s="16">
        <v>1</v>
      </c>
      <c r="G31" s="17">
        <f t="shared" si="15"/>
        <v>1</v>
      </c>
      <c r="H31" s="8">
        <f t="shared" si="16"/>
        <v>25</v>
      </c>
      <c r="I31" s="9">
        <f t="shared" si="17"/>
        <v>5</v>
      </c>
      <c r="J31" s="10">
        <f t="shared" si="18"/>
        <v>20</v>
      </c>
    </row>
    <row r="32" spans="1:10" ht="15.75" customHeight="1" x14ac:dyDescent="0.25">
      <c r="A32" s="11" t="s">
        <v>37</v>
      </c>
      <c r="B32" s="12">
        <f>('05'!C29+'05'!D29-'05'!E29)</f>
        <v>2</v>
      </c>
      <c r="C32" s="13">
        <v>2</v>
      </c>
      <c r="D32" s="14">
        <f t="shared" si="14"/>
        <v>0</v>
      </c>
      <c r="E32" s="15"/>
      <c r="F32" s="16">
        <v>2</v>
      </c>
      <c r="G32" s="17">
        <f t="shared" si="15"/>
        <v>0</v>
      </c>
      <c r="H32" s="8">
        <f t="shared" si="16"/>
        <v>0</v>
      </c>
      <c r="I32" s="9">
        <f t="shared" si="17"/>
        <v>0</v>
      </c>
      <c r="J32" s="10">
        <f t="shared" si="18"/>
        <v>0</v>
      </c>
    </row>
    <row r="33" spans="1:10" ht="15.75" customHeight="1" x14ac:dyDescent="0.25">
      <c r="A33" s="11" t="s">
        <v>38</v>
      </c>
      <c r="B33" s="12">
        <f>('05'!C30+'05'!D30-'05'!E30)</f>
        <v>2</v>
      </c>
      <c r="C33" s="13">
        <v>2</v>
      </c>
      <c r="D33" s="14">
        <f t="shared" si="14"/>
        <v>0</v>
      </c>
      <c r="E33" s="15"/>
      <c r="F33" s="16">
        <v>2</v>
      </c>
      <c r="G33" s="17">
        <f t="shared" si="15"/>
        <v>0</v>
      </c>
      <c r="H33" s="8">
        <f t="shared" si="16"/>
        <v>0</v>
      </c>
      <c r="I33" s="9">
        <f t="shared" si="17"/>
        <v>0</v>
      </c>
      <c r="J33" s="10">
        <f t="shared" si="18"/>
        <v>0</v>
      </c>
    </row>
    <row r="34" spans="1:10" ht="15.75" customHeight="1" x14ac:dyDescent="0.25">
      <c r="A34" s="11" t="s">
        <v>39</v>
      </c>
      <c r="B34" s="12">
        <f>('05'!C31+'05'!D31-'05'!E31)</f>
        <v>5</v>
      </c>
      <c r="C34" s="13">
        <v>3</v>
      </c>
      <c r="D34" s="18">
        <f t="shared" ref="D34:D38" si="19">F34</f>
        <v>5</v>
      </c>
      <c r="E34" s="15">
        <f t="shared" ref="E34:E38" si="20">C34</f>
        <v>3</v>
      </c>
      <c r="F34" s="16">
        <v>5</v>
      </c>
      <c r="G34" s="17">
        <f t="shared" si="15"/>
        <v>2</v>
      </c>
      <c r="H34" s="8">
        <f>G34*7</f>
        <v>14</v>
      </c>
      <c r="I34" s="9">
        <f>G34*2</f>
        <v>4</v>
      </c>
      <c r="J34" s="10">
        <f>G34*5</f>
        <v>10</v>
      </c>
    </row>
    <row r="35" spans="1:10" ht="15.75" customHeight="1" x14ac:dyDescent="0.25">
      <c r="A35" s="11" t="s">
        <v>40</v>
      </c>
      <c r="B35" s="12">
        <f>('05'!C32+'05'!D32-'05'!E32)</f>
        <v>1</v>
      </c>
      <c r="C35" s="13">
        <v>1</v>
      </c>
      <c r="D35" s="18">
        <f t="shared" si="19"/>
        <v>1</v>
      </c>
      <c r="E35" s="15">
        <f t="shared" si="20"/>
        <v>1</v>
      </c>
      <c r="F35" s="16">
        <v>1</v>
      </c>
      <c r="G35" s="17">
        <f t="shared" si="15"/>
        <v>0</v>
      </c>
      <c r="H35" s="8">
        <f t="shared" ref="H35:H37" si="21">G35*13</f>
        <v>0</v>
      </c>
      <c r="I35" s="9">
        <f t="shared" ref="I35:I37" si="22">G35*1</f>
        <v>0</v>
      </c>
      <c r="J35" s="10">
        <f t="shared" ref="J35:J37" si="23">G35*12</f>
        <v>0</v>
      </c>
    </row>
    <row r="36" spans="1:10" ht="15.75" customHeight="1" x14ac:dyDescent="0.25">
      <c r="A36" s="11" t="s">
        <v>41</v>
      </c>
      <c r="B36" s="12">
        <f>('05'!C33+'05'!D33-'05'!E33)</f>
        <v>4</v>
      </c>
      <c r="C36" s="13">
        <v>3</v>
      </c>
      <c r="D36" s="18">
        <f t="shared" si="19"/>
        <v>4</v>
      </c>
      <c r="E36" s="15">
        <f t="shared" si="20"/>
        <v>3</v>
      </c>
      <c r="F36" s="16">
        <v>4</v>
      </c>
      <c r="G36" s="17">
        <f t="shared" si="15"/>
        <v>1</v>
      </c>
      <c r="H36" s="8">
        <f t="shared" si="21"/>
        <v>13</v>
      </c>
      <c r="I36" s="9">
        <f t="shared" si="22"/>
        <v>1</v>
      </c>
      <c r="J36" s="10">
        <f t="shared" si="23"/>
        <v>12</v>
      </c>
    </row>
    <row r="37" spans="1:10" ht="15.75" customHeight="1" x14ac:dyDescent="0.25">
      <c r="A37" s="11" t="s">
        <v>42</v>
      </c>
      <c r="B37" s="12">
        <f>('05'!C34+'05'!D34-'05'!E34)</f>
        <v>4</v>
      </c>
      <c r="C37" s="13">
        <v>2</v>
      </c>
      <c r="D37" s="18">
        <f t="shared" si="19"/>
        <v>4</v>
      </c>
      <c r="E37" s="15">
        <f t="shared" si="20"/>
        <v>2</v>
      </c>
      <c r="F37" s="16">
        <v>4</v>
      </c>
      <c r="G37" s="17">
        <f t="shared" si="15"/>
        <v>2</v>
      </c>
      <c r="H37" s="8">
        <f t="shared" si="21"/>
        <v>26</v>
      </c>
      <c r="I37" s="9">
        <f t="shared" si="22"/>
        <v>2</v>
      </c>
      <c r="J37" s="10">
        <f t="shared" si="23"/>
        <v>24</v>
      </c>
    </row>
    <row r="38" spans="1:10" ht="15.75" customHeight="1" x14ac:dyDescent="0.25">
      <c r="A38" s="11" t="s">
        <v>43</v>
      </c>
      <c r="B38" s="12">
        <f>('05'!C35+'05'!D35-'05'!E35)</f>
        <v>5</v>
      </c>
      <c r="C38" s="13">
        <v>1</v>
      </c>
      <c r="D38" s="18">
        <f t="shared" si="19"/>
        <v>5</v>
      </c>
      <c r="E38" s="15">
        <f t="shared" si="20"/>
        <v>1</v>
      </c>
      <c r="F38" s="16">
        <v>5</v>
      </c>
      <c r="G38" s="17">
        <f t="shared" si="15"/>
        <v>4</v>
      </c>
      <c r="H38" s="8">
        <f>G38*8</f>
        <v>32</v>
      </c>
      <c r="I38" s="9">
        <f>G38*2</f>
        <v>8</v>
      </c>
      <c r="J38" s="10">
        <f>G38*6</f>
        <v>24</v>
      </c>
    </row>
    <row r="39" spans="1:10" ht="15.75" customHeight="1" x14ac:dyDescent="0.25">
      <c r="A39" s="61"/>
      <c r="B39" s="62">
        <f t="shared" ref="B39:J39" si="24">SUM(B2:B38)</f>
        <v>49</v>
      </c>
      <c r="C39" s="63">
        <f t="shared" si="24"/>
        <v>37</v>
      </c>
      <c r="D39" s="64">
        <f t="shared" si="24"/>
        <v>22</v>
      </c>
      <c r="E39" s="65">
        <f t="shared" si="24"/>
        <v>12</v>
      </c>
      <c r="F39" s="66">
        <f t="shared" si="24"/>
        <v>47</v>
      </c>
      <c r="G39" s="63">
        <f t="shared" si="24"/>
        <v>12</v>
      </c>
      <c r="H39" s="67">
        <f t="shared" si="24"/>
        <v>160</v>
      </c>
      <c r="I39" s="68">
        <f t="shared" si="24"/>
        <v>30</v>
      </c>
      <c r="J39" s="79">
        <f t="shared" si="24"/>
        <v>130</v>
      </c>
    </row>
    <row r="40" spans="1:10" ht="15.75" customHeight="1" x14ac:dyDescent="0.25">
      <c r="A40" s="55"/>
      <c r="B40" s="47"/>
      <c r="C40" s="47"/>
      <c r="D40" s="48"/>
      <c r="E40" s="49"/>
      <c r="F40" s="70"/>
      <c r="G40" s="47"/>
      <c r="H40" s="47"/>
      <c r="I40" s="47"/>
      <c r="J40" s="47"/>
    </row>
    <row r="41" spans="1:10" ht="15.75" customHeight="1" x14ac:dyDescent="0.25">
      <c r="A41" s="55"/>
      <c r="B41" s="47"/>
      <c r="C41" s="47"/>
      <c r="D41" s="48"/>
      <c r="E41" s="49"/>
      <c r="F41" s="49"/>
      <c r="G41" s="47"/>
      <c r="H41" s="47"/>
      <c r="I41" s="47"/>
      <c r="J41" s="47"/>
    </row>
    <row r="42" spans="1:10" ht="15.75" customHeight="1" x14ac:dyDescent="0.25">
      <c r="A42" s="71" t="s">
        <v>45</v>
      </c>
      <c r="B42" s="80">
        <v>10</v>
      </c>
      <c r="C42" s="73">
        <f>B42*1.5</f>
        <v>15</v>
      </c>
      <c r="D42" s="48"/>
      <c r="E42" s="49"/>
      <c r="F42" s="49"/>
      <c r="G42" s="47"/>
      <c r="H42" s="47"/>
      <c r="I42" s="81" t="s">
        <v>46</v>
      </c>
      <c r="J42" s="82">
        <f>SUM(J2:J38)-C42+'05'!J46</f>
        <v>214</v>
      </c>
    </row>
    <row r="43" spans="1:10" ht="15.75" customHeight="1" x14ac:dyDescent="0.25">
      <c r="A43" s="55"/>
      <c r="B43" s="47"/>
      <c r="C43" s="47"/>
      <c r="D43" s="48"/>
      <c r="E43" s="49"/>
      <c r="F43" s="49"/>
      <c r="G43" s="47"/>
      <c r="H43" s="47"/>
      <c r="I43" s="83"/>
      <c r="J43" s="84"/>
    </row>
    <row r="44" spans="1:10" ht="15.75" customHeight="1" x14ac:dyDescent="0.25">
      <c r="A44" s="55"/>
      <c r="B44" s="47"/>
      <c r="C44" s="47"/>
      <c r="D44" s="48"/>
      <c r="E44" s="49"/>
      <c r="F44" s="49"/>
      <c r="G44" s="47"/>
      <c r="H44" s="47"/>
      <c r="I44" s="76" t="s">
        <v>47</v>
      </c>
      <c r="J44" s="77"/>
    </row>
    <row r="45" spans="1:10" ht="15.75" customHeight="1" x14ac:dyDescent="0.25">
      <c r="B45" s="47"/>
      <c r="C45" s="47"/>
      <c r="F45" s="47"/>
      <c r="G45" s="47"/>
      <c r="H45" s="47"/>
      <c r="I45" s="47"/>
      <c r="J45" s="47"/>
    </row>
    <row r="46" spans="1:10" ht="15.75" customHeight="1" x14ac:dyDescent="0.25">
      <c r="B46" s="47"/>
      <c r="C46" s="47"/>
      <c r="F46" s="47"/>
      <c r="G46" s="47"/>
      <c r="H46" s="47"/>
      <c r="I46" s="58" t="s">
        <v>48</v>
      </c>
      <c r="J46" s="59">
        <f>J42-J44</f>
        <v>214</v>
      </c>
    </row>
    <row r="47" spans="1:10" ht="15.75" customHeight="1" x14ac:dyDescent="0.25">
      <c r="D47" s="47"/>
      <c r="E47" s="47"/>
    </row>
    <row r="48" spans="1:10" ht="15.75" customHeight="1" x14ac:dyDescent="0.25">
      <c r="D48" s="47"/>
      <c r="E48" s="47"/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F38">
    <cfRule type="expression" dxfId="75" priority="1">
      <formula>MOD(ROW(),2)</formula>
    </cfRule>
  </conditionalFormatting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('06'!C2+'06'!D2-'06'!E2)</f>
        <v>0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22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('06'!C3+'06'!D3-'06'!E3)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('06'!C4+'06'!D4-'06'!E4)</f>
        <v>2</v>
      </c>
      <c r="C4" s="13">
        <v>1</v>
      </c>
      <c r="D4" s="14">
        <f t="shared" si="0"/>
        <v>1</v>
      </c>
      <c r="E4" s="15"/>
      <c r="F4" s="16">
        <v>2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('06'!C5+'06'!D5-'06'!E5)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('06'!C6+'06'!D6-'06'!E6)</f>
        <v>0</v>
      </c>
      <c r="C6" s="13"/>
      <c r="D6" s="14">
        <f t="shared" si="0"/>
        <v>0</v>
      </c>
      <c r="E6" s="15"/>
      <c r="F6" s="16">
        <v>0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('06'!C7+'06'!D7-'06'!E7)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('06'!C8+'06'!D8-'06'!E8)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('06'!C9+'06'!D9-'06'!E9)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('06'!C10+'06'!D10-'06'!E10)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('06'!C11+'06'!D11-'06'!E11)</f>
        <v>0</v>
      </c>
      <c r="C11" s="13"/>
      <c r="D11" s="14">
        <f t="shared" si="0"/>
        <v>0</v>
      </c>
      <c r="E11" s="15"/>
      <c r="F11" s="16">
        <v>0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('06'!C12+'06'!D12-'06'!E12)</f>
        <v>0</v>
      </c>
      <c r="C12" s="13"/>
      <c r="D12" s="14">
        <f t="shared" si="0"/>
        <v>0</v>
      </c>
      <c r="E12" s="15"/>
      <c r="F12" s="16">
        <v>0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('06'!C13+'06'!D13-'06'!E13)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('06'!C14+'06'!D14-'06'!E14)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('06'!C15+'06'!D15-'06'!E15)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('06'!C16+'06'!D16-'06'!E16)</f>
        <v>1</v>
      </c>
      <c r="C16" s="13">
        <v>1</v>
      </c>
      <c r="D16" s="14">
        <f t="shared" si="0"/>
        <v>0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('06'!C17+'06'!D17-'06'!E17)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('06'!C18+'06'!D18-'06'!E18)</f>
        <v>1</v>
      </c>
      <c r="C18" s="13">
        <v>1</v>
      </c>
      <c r="D18" s="14">
        <f t="shared" si="0"/>
        <v>0</v>
      </c>
      <c r="E18" s="20"/>
      <c r="F18" s="16">
        <v>1</v>
      </c>
      <c r="G18" s="17">
        <f t="shared" si="1"/>
        <v>0</v>
      </c>
      <c r="H18" s="8">
        <f t="shared" ref="H18:H24" si="5">G18*19</f>
        <v>0</v>
      </c>
      <c r="I18" s="9">
        <f t="shared" ref="I18:I24" si="6">G18*4</f>
        <v>0</v>
      </c>
      <c r="J18" s="10">
        <f t="shared" ref="J18:J24" si="7">G18*15</f>
        <v>0</v>
      </c>
    </row>
    <row r="19" spans="1:10" ht="15.75" x14ac:dyDescent="0.25">
      <c r="A19" s="11" t="s">
        <v>27</v>
      </c>
      <c r="B19" s="12">
        <f>('06'!C19+'06'!D19-'06'!E19)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5"/>
        <v>0</v>
      </c>
      <c r="I19" s="9">
        <f t="shared" si="6"/>
        <v>0</v>
      </c>
      <c r="J19" s="10">
        <f t="shared" si="7"/>
        <v>0</v>
      </c>
    </row>
    <row r="20" spans="1:10" ht="15.75" x14ac:dyDescent="0.25">
      <c r="A20" s="11" t="s">
        <v>28</v>
      </c>
      <c r="B20" s="12">
        <f>('06'!C20+'06'!D20-'06'!E20)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5"/>
        <v>0</v>
      </c>
      <c r="I20" s="9">
        <f t="shared" si="6"/>
        <v>0</v>
      </c>
      <c r="J20" s="10">
        <f t="shared" si="7"/>
        <v>0</v>
      </c>
    </row>
    <row r="21" spans="1:10" ht="15.75" customHeight="1" x14ac:dyDescent="0.25">
      <c r="A21" s="11" t="s">
        <v>29</v>
      </c>
      <c r="B21" s="12">
        <f>('06'!C21+'06'!D21-'06'!E21)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5"/>
        <v>0</v>
      </c>
      <c r="I21" s="9">
        <f t="shared" si="6"/>
        <v>0</v>
      </c>
      <c r="J21" s="10">
        <f t="shared" si="7"/>
        <v>0</v>
      </c>
    </row>
    <row r="22" spans="1:10" ht="15.75" customHeight="1" x14ac:dyDescent="0.25">
      <c r="A22" s="11" t="s">
        <v>30</v>
      </c>
      <c r="B22" s="12">
        <f>('06'!C22+'06'!D22-'06'!E22)</f>
        <v>1</v>
      </c>
      <c r="C22" s="13">
        <v>1</v>
      </c>
      <c r="D22" s="14">
        <f t="shared" si="0"/>
        <v>0</v>
      </c>
      <c r="E22" s="15"/>
      <c r="F22" s="16">
        <v>1</v>
      </c>
      <c r="G22" s="17">
        <f t="shared" si="1"/>
        <v>0</v>
      </c>
      <c r="H22" s="8">
        <f t="shared" si="5"/>
        <v>0</v>
      </c>
      <c r="I22" s="9">
        <f t="shared" si="6"/>
        <v>0</v>
      </c>
      <c r="J22" s="10">
        <f t="shared" si="7"/>
        <v>0</v>
      </c>
    </row>
    <row r="23" spans="1:10" ht="15.75" customHeight="1" x14ac:dyDescent="0.25">
      <c r="A23" s="11" t="s">
        <v>51</v>
      </c>
      <c r="B23" s="12"/>
      <c r="C23" s="13"/>
      <c r="D23" s="14">
        <f t="shared" si="0"/>
        <v>1</v>
      </c>
      <c r="E23" s="15"/>
      <c r="F23" s="16">
        <v>1</v>
      </c>
      <c r="G23" s="17"/>
      <c r="H23" s="8">
        <f t="shared" si="5"/>
        <v>0</v>
      </c>
      <c r="I23" s="9">
        <f t="shared" si="6"/>
        <v>0</v>
      </c>
      <c r="J23" s="10">
        <f t="shared" si="7"/>
        <v>0</v>
      </c>
    </row>
    <row r="24" spans="1:10" ht="15.75" customHeight="1" x14ac:dyDescent="0.25">
      <c r="A24" s="11" t="s">
        <v>52</v>
      </c>
      <c r="B24" s="12"/>
      <c r="C24" s="13"/>
      <c r="D24" s="14">
        <f t="shared" si="0"/>
        <v>1</v>
      </c>
      <c r="E24" s="15"/>
      <c r="F24" s="16">
        <v>1</v>
      </c>
      <c r="G24" s="17"/>
      <c r="H24" s="8">
        <f t="shared" si="5"/>
        <v>0</v>
      </c>
      <c r="I24" s="9">
        <f t="shared" si="6"/>
        <v>0</v>
      </c>
      <c r="J24" s="10">
        <f t="shared" si="7"/>
        <v>0</v>
      </c>
    </row>
    <row r="25" spans="1:10" ht="15.75" customHeight="1" x14ac:dyDescent="0.25">
      <c r="A25" s="11" t="s">
        <v>31</v>
      </c>
      <c r="B25" s="12">
        <f>('06'!C23+'06'!D23-'06'!E23)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ref="G25:G29" si="8">B25-C25</f>
        <v>0</v>
      </c>
      <c r="H25" s="8">
        <f t="shared" ref="H25:H26" si="9">G25*13</f>
        <v>0</v>
      </c>
      <c r="I25" s="9">
        <f t="shared" ref="I25:I26" si="10">G25*3</f>
        <v>0</v>
      </c>
      <c r="J25" s="10">
        <f t="shared" ref="J25:J26" si="11">G25*10</f>
        <v>0</v>
      </c>
    </row>
    <row r="26" spans="1:10" ht="15.75" customHeight="1" x14ac:dyDescent="0.25">
      <c r="A26" s="11" t="s">
        <v>32</v>
      </c>
      <c r="B26" s="12">
        <f>('06'!C24+'06'!D24-'06'!E24)</f>
        <v>4</v>
      </c>
      <c r="C26" s="13">
        <v>4</v>
      </c>
      <c r="D26" s="14">
        <f t="shared" si="0"/>
        <v>0</v>
      </c>
      <c r="E26" s="15"/>
      <c r="F26" s="16">
        <v>4</v>
      </c>
      <c r="G26" s="17">
        <f t="shared" si="8"/>
        <v>0</v>
      </c>
      <c r="H26" s="8">
        <f t="shared" si="9"/>
        <v>0</v>
      </c>
      <c r="I26" s="9">
        <f t="shared" si="10"/>
        <v>0</v>
      </c>
      <c r="J26" s="10">
        <f t="shared" si="11"/>
        <v>0</v>
      </c>
    </row>
    <row r="27" spans="1:10" ht="15.75" customHeight="1" x14ac:dyDescent="0.25">
      <c r="A27" s="11" t="s">
        <v>33</v>
      </c>
      <c r="B27" s="12">
        <f>('06'!C25+'06'!D25-'06'!E25)</f>
        <v>0</v>
      </c>
      <c r="C27" s="13"/>
      <c r="D27" s="14">
        <f t="shared" si="0"/>
        <v>0</v>
      </c>
      <c r="E27" s="15"/>
      <c r="F27" s="16"/>
      <c r="G27" s="17">
        <f t="shared" si="8"/>
        <v>0</v>
      </c>
      <c r="H27" s="8">
        <f t="shared" ref="H27:H28" si="12">G27*19</f>
        <v>0</v>
      </c>
      <c r="I27" s="9">
        <f t="shared" ref="I27:I28" si="13">G27*4</f>
        <v>0</v>
      </c>
      <c r="J27" s="10">
        <f t="shared" ref="J27:J28" si="14">G27*15</f>
        <v>0</v>
      </c>
    </row>
    <row r="28" spans="1:10" ht="15.75" customHeight="1" x14ac:dyDescent="0.25">
      <c r="A28" s="11" t="s">
        <v>34</v>
      </c>
      <c r="B28" s="12">
        <f>('06'!C26+'06'!D26-'06'!E26)</f>
        <v>0</v>
      </c>
      <c r="C28" s="13"/>
      <c r="D28" s="14">
        <f t="shared" si="0"/>
        <v>0</v>
      </c>
      <c r="E28" s="15"/>
      <c r="F28" s="16"/>
      <c r="G28" s="17">
        <f t="shared" si="8"/>
        <v>0</v>
      </c>
      <c r="H28" s="8">
        <f t="shared" si="12"/>
        <v>0</v>
      </c>
      <c r="I28" s="9">
        <f t="shared" si="13"/>
        <v>0</v>
      </c>
      <c r="J28" s="10">
        <f t="shared" si="14"/>
        <v>0</v>
      </c>
    </row>
    <row r="29" spans="1:10" ht="15.75" customHeight="1" x14ac:dyDescent="0.25">
      <c r="A29" s="11" t="s">
        <v>44</v>
      </c>
      <c r="B29" s="12">
        <f>('06'!C27+'06'!D27-'06'!E27)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8"/>
        <v>0</v>
      </c>
      <c r="H29" s="8">
        <f>G29*25</f>
        <v>0</v>
      </c>
      <c r="I29" s="9">
        <f t="shared" ref="I29:I35" si="15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('06'!C28+'06'!D28-'06'!E28)</f>
        <v>0</v>
      </c>
      <c r="C30" s="13"/>
      <c r="D30" s="14">
        <f t="shared" si="0"/>
        <v>1</v>
      </c>
      <c r="E30" s="15"/>
      <c r="F30" s="16">
        <v>1</v>
      </c>
      <c r="G30" s="17"/>
      <c r="H30" s="8">
        <f>G30*30</f>
        <v>0</v>
      </c>
      <c r="I30" s="9">
        <f t="shared" si="15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('06'!C29+'06'!D29-'06'!E29)</f>
        <v>0</v>
      </c>
      <c r="C31" s="13"/>
      <c r="D31" s="14">
        <f t="shared" si="0"/>
        <v>1</v>
      </c>
      <c r="E31" s="15"/>
      <c r="F31" s="16">
        <v>1</v>
      </c>
      <c r="G31" s="17"/>
      <c r="H31" s="8">
        <f t="shared" ref="H31:H35" si="16">G31*25</f>
        <v>0</v>
      </c>
      <c r="I31" s="9">
        <f t="shared" si="15"/>
        <v>0</v>
      </c>
      <c r="J31" s="10">
        <f t="shared" ref="J31:J35" si="17">G31*20</f>
        <v>0</v>
      </c>
    </row>
    <row r="32" spans="1:10" ht="15.75" customHeight="1" x14ac:dyDescent="0.25">
      <c r="A32" s="11" t="s">
        <v>35</v>
      </c>
      <c r="B32" s="12">
        <f>('06'!C30+'06'!D30-'06'!E30)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ref="G32:G40" si="18">B32-C32</f>
        <v>0</v>
      </c>
      <c r="H32" s="8">
        <f t="shared" si="16"/>
        <v>0</v>
      </c>
      <c r="I32" s="9">
        <f t="shared" si="15"/>
        <v>0</v>
      </c>
      <c r="J32" s="10">
        <f t="shared" si="17"/>
        <v>0</v>
      </c>
    </row>
    <row r="33" spans="1:10" ht="15.75" customHeight="1" x14ac:dyDescent="0.25">
      <c r="A33" s="11" t="s">
        <v>36</v>
      </c>
      <c r="B33" s="12">
        <f>('06'!C31+'06'!D31-'06'!E31)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8"/>
        <v>0</v>
      </c>
      <c r="H33" s="8">
        <f t="shared" si="16"/>
        <v>0</v>
      </c>
      <c r="I33" s="9">
        <f t="shared" si="15"/>
        <v>0</v>
      </c>
      <c r="J33" s="10">
        <f t="shared" si="17"/>
        <v>0</v>
      </c>
    </row>
    <row r="34" spans="1:10" ht="15.75" customHeight="1" x14ac:dyDescent="0.25">
      <c r="A34" s="11" t="s">
        <v>37</v>
      </c>
      <c r="B34" s="12">
        <f>('06'!C32+'06'!D32-'06'!E32)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8"/>
        <v>0</v>
      </c>
      <c r="H34" s="8">
        <f t="shared" si="16"/>
        <v>0</v>
      </c>
      <c r="I34" s="9">
        <f t="shared" si="15"/>
        <v>0</v>
      </c>
      <c r="J34" s="10">
        <f t="shared" si="17"/>
        <v>0</v>
      </c>
    </row>
    <row r="35" spans="1:10" ht="15.75" customHeight="1" x14ac:dyDescent="0.25">
      <c r="A35" s="11" t="s">
        <v>38</v>
      </c>
      <c r="B35" s="12">
        <f>('06'!C33+'06'!D33-'06'!E33)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8"/>
        <v>0</v>
      </c>
      <c r="H35" s="8">
        <f t="shared" si="16"/>
        <v>0</v>
      </c>
      <c r="I35" s="9">
        <f t="shared" si="15"/>
        <v>0</v>
      </c>
      <c r="J35" s="10">
        <f t="shared" si="17"/>
        <v>0</v>
      </c>
    </row>
    <row r="36" spans="1:10" ht="15.75" customHeight="1" x14ac:dyDescent="0.25">
      <c r="A36" s="11" t="s">
        <v>39</v>
      </c>
      <c r="B36" s="12">
        <f>('06'!C34+'06'!D34-'06'!E34)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8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('06'!C35+'06'!D35-'06'!E35)</f>
        <v>1</v>
      </c>
      <c r="C37" s="13">
        <v>1</v>
      </c>
      <c r="D37" s="18">
        <f t="shared" si="19"/>
        <v>1</v>
      </c>
      <c r="E37" s="15">
        <f t="shared" si="20"/>
        <v>1</v>
      </c>
      <c r="F37" s="16">
        <v>1</v>
      </c>
      <c r="G37" s="17">
        <f t="shared" si="18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('06'!C36+'06'!D36-'06'!E36)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8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x14ac:dyDescent="0.25">
      <c r="A39" s="11" t="s">
        <v>42</v>
      </c>
      <c r="B39" s="12">
        <f>('06'!C37+'06'!D37-'06'!E37)</f>
        <v>4</v>
      </c>
      <c r="C39" s="13">
        <v>3</v>
      </c>
      <c r="D39" s="18">
        <f t="shared" si="19"/>
        <v>4</v>
      </c>
      <c r="E39" s="15">
        <f t="shared" si="20"/>
        <v>3</v>
      </c>
      <c r="F39" s="16">
        <v>4</v>
      </c>
      <c r="G39" s="17">
        <f t="shared" si="18"/>
        <v>1</v>
      </c>
      <c r="H39" s="8">
        <f t="shared" si="21"/>
        <v>13</v>
      </c>
      <c r="I39" s="9">
        <f t="shared" si="22"/>
        <v>1</v>
      </c>
      <c r="J39" s="10">
        <f t="shared" si="23"/>
        <v>12</v>
      </c>
    </row>
    <row r="40" spans="1:10" ht="15.75" customHeight="1" x14ac:dyDescent="0.25">
      <c r="A40" s="85" t="s">
        <v>43</v>
      </c>
      <c r="B40" s="22">
        <f>('06'!C38+'06'!D38-'06'!E38)</f>
        <v>5</v>
      </c>
      <c r="C40" s="86">
        <v>4</v>
      </c>
      <c r="D40" s="87">
        <f t="shared" si="19"/>
        <v>5</v>
      </c>
      <c r="E40" s="88">
        <f t="shared" si="20"/>
        <v>4</v>
      </c>
      <c r="F40" s="89">
        <v>5</v>
      </c>
      <c r="G40" s="90">
        <f t="shared" si="18"/>
        <v>1</v>
      </c>
      <c r="H40" s="91">
        <f>G40*8</f>
        <v>8</v>
      </c>
      <c r="I40" s="92">
        <f>G40*2</f>
        <v>2</v>
      </c>
      <c r="J40" s="93">
        <f>G40*6</f>
        <v>6</v>
      </c>
    </row>
    <row r="41" spans="1:10" ht="15.75" customHeight="1" x14ac:dyDescent="0.25">
      <c r="A41" s="46"/>
      <c r="B41" s="59">
        <f t="shared" ref="B41:J41" si="24">SUM(B2:B40)</f>
        <v>47</v>
      </c>
      <c r="C41" s="94">
        <f t="shared" si="24"/>
        <v>40</v>
      </c>
      <c r="D41" s="95">
        <f t="shared" si="24"/>
        <v>26</v>
      </c>
      <c r="E41" s="95">
        <f t="shared" si="24"/>
        <v>14</v>
      </c>
      <c r="F41" s="95">
        <f t="shared" si="24"/>
        <v>52</v>
      </c>
      <c r="G41" s="94">
        <f t="shared" si="24"/>
        <v>7</v>
      </c>
      <c r="H41" s="94">
        <f t="shared" si="24"/>
        <v>98</v>
      </c>
      <c r="I41" s="94">
        <f t="shared" si="24"/>
        <v>12</v>
      </c>
      <c r="J41" s="94">
        <f t="shared" si="24"/>
        <v>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SUM(J2:J40)-C44+'06'!J46</f>
        <v>285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285</v>
      </c>
    </row>
    <row r="49" spans="4:10" ht="15.75" customHeight="1" x14ac:dyDescent="0.25">
      <c r="D49" s="47"/>
      <c r="E49" s="47"/>
      <c r="I49" s="99"/>
      <c r="J49" s="99"/>
    </row>
    <row r="50" spans="4:10" ht="15.75" customHeight="1" x14ac:dyDescent="0.25">
      <c r="D50" s="47"/>
      <c r="E50" s="47"/>
    </row>
    <row r="51" spans="4:10" ht="15.75" customHeight="1" x14ac:dyDescent="0.25">
      <c r="D51" s="47"/>
      <c r="E51" s="47"/>
    </row>
    <row r="52" spans="4:10" ht="15.75" customHeight="1" x14ac:dyDescent="0.25">
      <c r="D52" s="47"/>
      <c r="E52" s="47"/>
    </row>
    <row r="53" spans="4:10" ht="15.75" customHeight="1" x14ac:dyDescent="0.25">
      <c r="D53" s="47"/>
      <c r="E53" s="47"/>
    </row>
    <row r="54" spans="4:10" ht="15.75" customHeight="1" x14ac:dyDescent="0.25">
      <c r="D54" s="47"/>
      <c r="E54" s="47"/>
    </row>
    <row r="55" spans="4:10" ht="15.75" customHeight="1" x14ac:dyDescent="0.25">
      <c r="D55" s="47"/>
      <c r="E55" s="47"/>
    </row>
    <row r="56" spans="4:10" ht="15.75" customHeight="1" x14ac:dyDescent="0.25">
      <c r="D56" s="47"/>
      <c r="E56" s="47"/>
    </row>
    <row r="57" spans="4:10" ht="15.75" customHeight="1" x14ac:dyDescent="0.25">
      <c r="D57" s="47"/>
      <c r="E57" s="47"/>
    </row>
    <row r="58" spans="4:10" ht="15.75" customHeight="1" x14ac:dyDescent="0.25">
      <c r="D58" s="47"/>
      <c r="E58" s="47"/>
    </row>
    <row r="59" spans="4:10" ht="15.75" customHeight="1" x14ac:dyDescent="0.25">
      <c r="D59" s="47"/>
      <c r="E59" s="47"/>
    </row>
    <row r="60" spans="4:10" ht="15.75" customHeight="1" x14ac:dyDescent="0.25">
      <c r="D60" s="47"/>
      <c r="E60" s="47"/>
    </row>
    <row r="61" spans="4:10" ht="15.75" customHeight="1" x14ac:dyDescent="0.25">
      <c r="D61" s="47"/>
      <c r="E61" s="47"/>
    </row>
    <row r="62" spans="4:10" ht="15.75" customHeight="1" x14ac:dyDescent="0.25">
      <c r="D62" s="47"/>
      <c r="E62" s="47"/>
    </row>
    <row r="63" spans="4:10" ht="15.75" customHeight="1" x14ac:dyDescent="0.25">
      <c r="D63" s="47"/>
      <c r="E63" s="47"/>
    </row>
    <row r="64" spans="4:10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>
      <c r="D240" s="47"/>
      <c r="E240" s="47"/>
    </row>
    <row r="241" spans="4:5" ht="15.75" customHeight="1" x14ac:dyDescent="0.25">
      <c r="D241" s="47"/>
      <c r="E241" s="47"/>
    </row>
    <row r="242" spans="4:5" ht="15.75" customHeight="1" x14ac:dyDescent="0.25"/>
    <row r="243" spans="4:5" ht="15.75" customHeight="1" x14ac:dyDescent="0.25"/>
    <row r="244" spans="4:5" ht="15.75" customHeight="1" x14ac:dyDescent="0.25"/>
    <row r="245" spans="4:5" ht="15.75" customHeight="1" x14ac:dyDescent="0.25"/>
    <row r="246" spans="4:5" ht="15.75" customHeight="1" x14ac:dyDescent="0.25"/>
    <row r="247" spans="4:5" ht="15.75" customHeight="1" x14ac:dyDescent="0.25"/>
    <row r="248" spans="4:5" ht="15.75" customHeight="1" x14ac:dyDescent="0.25"/>
    <row r="249" spans="4:5" ht="15.75" customHeight="1" x14ac:dyDescent="0.25"/>
    <row r="250" spans="4:5" ht="15.75" customHeight="1" x14ac:dyDescent="0.25"/>
    <row r="251" spans="4:5" ht="15.75" customHeight="1" x14ac:dyDescent="0.25"/>
    <row r="252" spans="4:5" ht="15.75" customHeight="1" x14ac:dyDescent="0.25"/>
    <row r="253" spans="4:5" ht="15.75" customHeight="1" x14ac:dyDescent="0.25"/>
    <row r="254" spans="4:5" ht="15.75" customHeight="1" x14ac:dyDescent="0.25"/>
    <row r="255" spans="4:5" ht="15.75" customHeight="1" x14ac:dyDescent="0.25"/>
    <row r="256" spans="4:5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74" priority="1">
      <formula>MOD(ROW(),2)</formula>
    </cfRule>
  </conditionalFormatting>
  <conditionalFormatting sqref="B2:F2 C3:F39 B3:B40">
    <cfRule type="expression" dxfId="73" priority="2">
      <formula>MOD(ROW(),2)</formula>
    </cfRule>
  </conditionalFormatting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('07'!C2+'07'!D2-'07'!E2)</f>
        <v>1</v>
      </c>
      <c r="C2" s="13">
        <v>1</v>
      </c>
      <c r="D2" s="14">
        <f t="shared" ref="D2:D14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15" si="2">G2*25</f>
        <v>0</v>
      </c>
      <c r="I2" s="9">
        <f t="shared" ref="I2:I15" si="3">G2*5</f>
        <v>0</v>
      </c>
      <c r="J2" s="10">
        <f t="shared" ref="J2:J15" si="4">G2*20</f>
        <v>0</v>
      </c>
    </row>
    <row r="3" spans="1:10" ht="15.75" x14ac:dyDescent="0.25">
      <c r="A3" s="11" t="s">
        <v>11</v>
      </c>
      <c r="B3" s="12">
        <f>('07'!C3+'07'!D3-'07'!E3)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('07'!C4+'07'!D4-'07'!E4)</f>
        <v>2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('07'!C5+'07'!D5-'07'!E5)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14</v>
      </c>
      <c r="B6" s="12">
        <f>('07'!C6+'07'!D6-'07'!E6)</f>
        <v>0</v>
      </c>
      <c r="C6" s="13"/>
      <c r="D6" s="14">
        <f t="shared" si="0"/>
        <v>0</v>
      </c>
      <c r="E6" s="15"/>
      <c r="F6" s="16">
        <v>0</v>
      </c>
      <c r="G6" s="17">
        <f t="shared" si="1"/>
        <v>0</v>
      </c>
      <c r="H6" s="8">
        <f t="shared" si="2"/>
        <v>0</v>
      </c>
      <c r="I6" s="9">
        <f t="shared" si="3"/>
        <v>0</v>
      </c>
      <c r="J6" s="10">
        <f t="shared" si="4"/>
        <v>0</v>
      </c>
    </row>
    <row r="7" spans="1:10" ht="15.75" x14ac:dyDescent="0.25">
      <c r="A7" s="11" t="s">
        <v>15</v>
      </c>
      <c r="B7" s="12">
        <f>('07'!C7+'07'!D7-'07'!E7)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si="2"/>
        <v>0</v>
      </c>
      <c r="I7" s="9">
        <f t="shared" si="3"/>
        <v>0</v>
      </c>
      <c r="J7" s="10">
        <f t="shared" si="4"/>
        <v>0</v>
      </c>
    </row>
    <row r="8" spans="1:10" ht="15.75" x14ac:dyDescent="0.25">
      <c r="A8" s="11" t="s">
        <v>16</v>
      </c>
      <c r="B8" s="12">
        <f>('07'!C8+'07'!D8-'07'!E8)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2"/>
        <v>0</v>
      </c>
      <c r="I8" s="9">
        <f t="shared" si="3"/>
        <v>0</v>
      </c>
      <c r="J8" s="10">
        <f t="shared" si="4"/>
        <v>0</v>
      </c>
    </row>
    <row r="9" spans="1:10" ht="15.75" x14ac:dyDescent="0.25">
      <c r="A9" s="11" t="s">
        <v>17</v>
      </c>
      <c r="B9" s="12">
        <f>('07'!C9+'07'!D9-'07'!E9)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2"/>
        <v>0</v>
      </c>
      <c r="I9" s="9">
        <f t="shared" si="3"/>
        <v>0</v>
      </c>
      <c r="J9" s="10">
        <f t="shared" si="4"/>
        <v>0</v>
      </c>
    </row>
    <row r="10" spans="1:10" ht="15.75" x14ac:dyDescent="0.25">
      <c r="A10" s="11" t="s">
        <v>18</v>
      </c>
      <c r="B10" s="12">
        <f>('07'!C10+'07'!D10-'07'!E10)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2"/>
        <v>0</v>
      </c>
      <c r="I10" s="9">
        <f t="shared" si="3"/>
        <v>0</v>
      </c>
      <c r="J10" s="10">
        <f t="shared" si="4"/>
        <v>0</v>
      </c>
    </row>
    <row r="11" spans="1:10" ht="15.75" x14ac:dyDescent="0.25">
      <c r="A11" s="11" t="s">
        <v>19</v>
      </c>
      <c r="B11" s="12">
        <f>('07'!C11+'07'!D11-'07'!E11)</f>
        <v>0</v>
      </c>
      <c r="C11" s="13"/>
      <c r="D11" s="14">
        <f t="shared" si="0"/>
        <v>0</v>
      </c>
      <c r="E11" s="15"/>
      <c r="F11" s="16">
        <v>0</v>
      </c>
      <c r="G11" s="17">
        <f t="shared" si="1"/>
        <v>0</v>
      </c>
      <c r="H11" s="8">
        <f t="shared" si="2"/>
        <v>0</v>
      </c>
      <c r="I11" s="9">
        <f t="shared" si="3"/>
        <v>0</v>
      </c>
      <c r="J11" s="10">
        <f t="shared" si="4"/>
        <v>0</v>
      </c>
    </row>
    <row r="12" spans="1:10" ht="15.75" x14ac:dyDescent="0.25">
      <c r="A12" s="11" t="s">
        <v>20</v>
      </c>
      <c r="B12" s="12">
        <f>('07'!C12+'07'!D12-'07'!E12)</f>
        <v>0</v>
      </c>
      <c r="C12" s="13"/>
      <c r="D12" s="14">
        <f t="shared" si="0"/>
        <v>0</v>
      </c>
      <c r="E12" s="15"/>
      <c r="F12" s="16">
        <v>0</v>
      </c>
      <c r="G12" s="17">
        <f t="shared" si="1"/>
        <v>0</v>
      </c>
      <c r="H12" s="8">
        <f t="shared" si="2"/>
        <v>0</v>
      </c>
      <c r="I12" s="9">
        <f t="shared" si="3"/>
        <v>0</v>
      </c>
      <c r="J12" s="10">
        <f t="shared" si="4"/>
        <v>0</v>
      </c>
    </row>
    <row r="13" spans="1:10" ht="15.75" x14ac:dyDescent="0.25">
      <c r="A13" s="11" t="s">
        <v>21</v>
      </c>
      <c r="B13" s="12">
        <f>('07'!C13+'07'!D13-'07'!E13)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2"/>
        <v>0</v>
      </c>
      <c r="I13" s="9">
        <f t="shared" si="3"/>
        <v>0</v>
      </c>
      <c r="J13" s="10">
        <f t="shared" si="4"/>
        <v>0</v>
      </c>
    </row>
    <row r="14" spans="1:10" ht="15.75" x14ac:dyDescent="0.25">
      <c r="A14" s="11" t="s">
        <v>22</v>
      </c>
      <c r="B14" s="12">
        <f>('07'!C14+'07'!D14-'07'!E14)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2"/>
        <v>0</v>
      </c>
      <c r="I14" s="9">
        <f t="shared" si="3"/>
        <v>0</v>
      </c>
      <c r="J14" s="10">
        <f t="shared" si="4"/>
        <v>0</v>
      </c>
    </row>
    <row r="15" spans="1:10" ht="15.75" x14ac:dyDescent="0.25">
      <c r="A15" s="11" t="s">
        <v>23</v>
      </c>
      <c r="B15" s="12">
        <f>('07'!C15+'07'!D15-'07'!E15)</f>
        <v>1</v>
      </c>
      <c r="C15" s="13">
        <v>1</v>
      </c>
      <c r="D15" s="14">
        <v>0</v>
      </c>
      <c r="E15" s="15">
        <v>1</v>
      </c>
      <c r="F15" s="16">
        <v>1</v>
      </c>
      <c r="G15" s="17">
        <f t="shared" si="1"/>
        <v>0</v>
      </c>
      <c r="H15" s="8">
        <f t="shared" si="2"/>
        <v>0</v>
      </c>
      <c r="I15" s="9">
        <f t="shared" si="3"/>
        <v>0</v>
      </c>
      <c r="J15" s="10">
        <f t="shared" si="4"/>
        <v>0</v>
      </c>
    </row>
    <row r="16" spans="1:10" ht="15.75" x14ac:dyDescent="0.25">
      <c r="A16" s="11" t="s">
        <v>24</v>
      </c>
      <c r="B16" s="12">
        <f>('07'!C16+'07'!D16-'07'!E16)</f>
        <v>1</v>
      </c>
      <c r="C16" s="13">
        <v>1</v>
      </c>
      <c r="D16" s="14">
        <f t="shared" ref="D16:D22" si="5">F16-(C16-E16)</f>
        <v>0</v>
      </c>
      <c r="E16" s="20"/>
      <c r="F16" s="16">
        <v>1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('07'!C17+'07'!D17-'07'!E17)</f>
        <v>0</v>
      </c>
      <c r="C17" s="13"/>
      <c r="D17" s="14">
        <f t="shared" si="5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('07'!C18+'07'!D18-'07'!E18)</f>
        <v>1</v>
      </c>
      <c r="C18" s="13">
        <v>1</v>
      </c>
      <c r="D18" s="14">
        <f t="shared" si="5"/>
        <v>0</v>
      </c>
      <c r="E18" s="20"/>
      <c r="F18" s="16">
        <v>1</v>
      </c>
      <c r="G18" s="17">
        <f t="shared" si="1"/>
        <v>0</v>
      </c>
      <c r="H18" s="8">
        <f t="shared" ref="H18:H24" si="6">G18*19</f>
        <v>0</v>
      </c>
      <c r="I18" s="9">
        <f t="shared" ref="I18:I24" si="7">G18*4</f>
        <v>0</v>
      </c>
      <c r="J18" s="10">
        <f t="shared" ref="J18:J24" si="8">G18*15</f>
        <v>0</v>
      </c>
    </row>
    <row r="19" spans="1:10" ht="15.75" x14ac:dyDescent="0.25">
      <c r="A19" s="11" t="s">
        <v>27</v>
      </c>
      <c r="B19" s="12">
        <f>('07'!C19+'07'!D19-'07'!E19)</f>
        <v>0</v>
      </c>
      <c r="C19" s="13"/>
      <c r="D19" s="14">
        <f t="shared" si="5"/>
        <v>0</v>
      </c>
      <c r="E19" s="20"/>
      <c r="F19" s="16"/>
      <c r="G19" s="17">
        <f t="shared" si="1"/>
        <v>0</v>
      </c>
      <c r="H19" s="8">
        <f t="shared" si="6"/>
        <v>0</v>
      </c>
      <c r="I19" s="9">
        <f t="shared" si="7"/>
        <v>0</v>
      </c>
      <c r="J19" s="10">
        <f t="shared" si="8"/>
        <v>0</v>
      </c>
    </row>
    <row r="20" spans="1:10" ht="15.75" x14ac:dyDescent="0.25">
      <c r="A20" s="11" t="s">
        <v>28</v>
      </c>
      <c r="B20" s="12">
        <f>('07'!C20+'07'!D20-'07'!E20)</f>
        <v>0</v>
      </c>
      <c r="C20" s="13"/>
      <c r="D20" s="14">
        <f t="shared" si="5"/>
        <v>0</v>
      </c>
      <c r="E20" s="20"/>
      <c r="F20" s="16"/>
      <c r="G20" s="17">
        <f t="shared" si="1"/>
        <v>0</v>
      </c>
      <c r="H20" s="8">
        <f t="shared" si="6"/>
        <v>0</v>
      </c>
      <c r="I20" s="9">
        <f t="shared" si="7"/>
        <v>0</v>
      </c>
      <c r="J20" s="10">
        <f t="shared" si="8"/>
        <v>0</v>
      </c>
    </row>
    <row r="21" spans="1:10" ht="15.75" customHeight="1" x14ac:dyDescent="0.25">
      <c r="A21" s="11" t="s">
        <v>29</v>
      </c>
      <c r="B21" s="12">
        <f>('07'!C21+'07'!D21-'07'!E21)</f>
        <v>0</v>
      </c>
      <c r="C21" s="13"/>
      <c r="D21" s="14">
        <f t="shared" si="5"/>
        <v>0</v>
      </c>
      <c r="E21" s="20"/>
      <c r="F21" s="16"/>
      <c r="G21" s="17">
        <f t="shared" si="1"/>
        <v>0</v>
      </c>
      <c r="H21" s="8">
        <f t="shared" si="6"/>
        <v>0</v>
      </c>
      <c r="I21" s="9">
        <f t="shared" si="7"/>
        <v>0</v>
      </c>
      <c r="J21" s="10">
        <f t="shared" si="8"/>
        <v>0</v>
      </c>
    </row>
    <row r="22" spans="1:10" ht="15.75" customHeight="1" x14ac:dyDescent="0.25">
      <c r="A22" s="11" t="s">
        <v>30</v>
      </c>
      <c r="B22" s="12">
        <f>('07'!C22+'07'!D22-'07'!E22)</f>
        <v>1</v>
      </c>
      <c r="C22" s="13">
        <v>1</v>
      </c>
      <c r="D22" s="14">
        <f t="shared" si="5"/>
        <v>0</v>
      </c>
      <c r="E22" s="15"/>
      <c r="F22" s="16">
        <v>1</v>
      </c>
      <c r="G22" s="17">
        <f t="shared" si="1"/>
        <v>0</v>
      </c>
      <c r="H22" s="8">
        <f t="shared" si="6"/>
        <v>0</v>
      </c>
      <c r="I22" s="9">
        <f t="shared" si="7"/>
        <v>0</v>
      </c>
      <c r="J22" s="10">
        <f t="shared" si="8"/>
        <v>0</v>
      </c>
    </row>
    <row r="23" spans="1:10" ht="15.75" customHeight="1" x14ac:dyDescent="0.25">
      <c r="A23" s="11" t="s">
        <v>51</v>
      </c>
      <c r="B23" s="12">
        <f>('07'!C23+'07'!D23-'07'!E23)</f>
        <v>1</v>
      </c>
      <c r="C23" s="13">
        <v>1</v>
      </c>
      <c r="D23" s="14">
        <v>0</v>
      </c>
      <c r="E23" s="15">
        <v>1</v>
      </c>
      <c r="F23" s="16">
        <v>1</v>
      </c>
      <c r="G23" s="17">
        <f t="shared" si="1"/>
        <v>0</v>
      </c>
      <c r="H23" s="8">
        <f t="shared" si="6"/>
        <v>0</v>
      </c>
      <c r="I23" s="9">
        <f t="shared" si="7"/>
        <v>0</v>
      </c>
      <c r="J23" s="10">
        <f t="shared" si="8"/>
        <v>0</v>
      </c>
    </row>
    <row r="24" spans="1:10" ht="15.75" customHeight="1" x14ac:dyDescent="0.25">
      <c r="A24" s="11" t="s">
        <v>52</v>
      </c>
      <c r="B24" s="12">
        <f>('07'!C24+'07'!D24-'07'!E24)</f>
        <v>1</v>
      </c>
      <c r="C24" s="13">
        <v>1</v>
      </c>
      <c r="D24" s="14">
        <v>0</v>
      </c>
      <c r="E24" s="15">
        <v>1</v>
      </c>
      <c r="F24" s="16">
        <v>1</v>
      </c>
      <c r="G24" s="17">
        <f t="shared" si="1"/>
        <v>0</v>
      </c>
      <c r="H24" s="8">
        <f t="shared" si="6"/>
        <v>0</v>
      </c>
      <c r="I24" s="9">
        <f t="shared" si="7"/>
        <v>0</v>
      </c>
      <c r="J24" s="10">
        <f t="shared" si="8"/>
        <v>0</v>
      </c>
    </row>
    <row r="25" spans="1:10" ht="15.75" customHeight="1" x14ac:dyDescent="0.25">
      <c r="A25" s="11" t="s">
        <v>31</v>
      </c>
      <c r="B25" s="12">
        <f>('07'!C25+'07'!D25-'07'!E25)</f>
        <v>4</v>
      </c>
      <c r="C25" s="13">
        <v>4</v>
      </c>
      <c r="D25" s="14">
        <f t="shared" ref="D25:D35" si="9">F25-(C25-E25)</f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('07'!C26+'07'!D26-'07'!E26)</f>
        <v>4</v>
      </c>
      <c r="C26" s="13">
        <v>4</v>
      </c>
      <c r="D26" s="14">
        <f t="shared" si="9"/>
        <v>0</v>
      </c>
      <c r="E26" s="15"/>
      <c r="F26" s="16">
        <v>4</v>
      </c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('07'!C27+'07'!D27-'07'!E27)</f>
        <v>0</v>
      </c>
      <c r="C27" s="13"/>
      <c r="D27" s="14">
        <f t="shared" si="9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('07'!C28+'07'!D28-'07'!E28)</f>
        <v>0</v>
      </c>
      <c r="C28" s="13"/>
      <c r="D28" s="14">
        <f t="shared" si="9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('07'!C29+'07'!D29-'07'!E29)</f>
        <v>1</v>
      </c>
      <c r="C29" s="13">
        <v>1</v>
      </c>
      <c r="D29" s="18">
        <f t="shared" si="9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('07'!C30+'07'!D30-'07'!E30)</f>
        <v>1</v>
      </c>
      <c r="C30" s="13"/>
      <c r="D30" s="14">
        <f t="shared" si="9"/>
        <v>0</v>
      </c>
      <c r="E30" s="15"/>
      <c r="F30" s="16"/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('07'!C31+'07'!D31-'07'!E31)</f>
        <v>1</v>
      </c>
      <c r="C31" s="13">
        <v>1</v>
      </c>
      <c r="D31" s="14">
        <f t="shared" si="9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('07'!C32+'07'!D32-'07'!E32)</f>
        <v>1</v>
      </c>
      <c r="C32" s="13">
        <v>1</v>
      </c>
      <c r="D32" s="14">
        <f t="shared" si="9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('07'!C33+'07'!D33-'07'!E33)</f>
        <v>1</v>
      </c>
      <c r="C33" s="13">
        <v>1</v>
      </c>
      <c r="D33" s="14">
        <f t="shared" si="9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('07'!C34+'07'!D34-'07'!E34)</f>
        <v>2</v>
      </c>
      <c r="C34" s="13">
        <v>2</v>
      </c>
      <c r="D34" s="14">
        <f t="shared" si="9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('07'!C35+'07'!D35-'07'!E35)</f>
        <v>2</v>
      </c>
      <c r="C35" s="13">
        <v>2</v>
      </c>
      <c r="D35" s="18">
        <f t="shared" si="9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('07'!C36+'07'!D36-'07'!E36)</f>
        <v>5</v>
      </c>
      <c r="C36" s="13">
        <v>3</v>
      </c>
      <c r="D36" s="18">
        <f t="shared" ref="D36:D40" si="19">F36</f>
        <v>5</v>
      </c>
      <c r="E36" s="15">
        <f t="shared" ref="E36:E40" si="20">C36</f>
        <v>3</v>
      </c>
      <c r="F36" s="16">
        <v>5</v>
      </c>
      <c r="G36" s="17">
        <f t="shared" si="1"/>
        <v>2</v>
      </c>
      <c r="H36" s="8">
        <f>G36*7</f>
        <v>14</v>
      </c>
      <c r="I36" s="9">
        <f>G36*2</f>
        <v>4</v>
      </c>
      <c r="J36" s="10">
        <f>G36*5</f>
        <v>10</v>
      </c>
    </row>
    <row r="37" spans="1:10" ht="15.75" customHeight="1" x14ac:dyDescent="0.25">
      <c r="A37" s="11" t="s">
        <v>40</v>
      </c>
      <c r="B37" s="12">
        <f>('07'!C37+'07'!D37-'07'!E37)</f>
        <v>1</v>
      </c>
      <c r="C37" s="13">
        <v>1</v>
      </c>
      <c r="D37" s="18">
        <f t="shared" si="19"/>
        <v>0</v>
      </c>
      <c r="E37" s="15">
        <f t="shared" si="20"/>
        <v>1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('07'!C38+'07'!D38-'07'!E38)</f>
        <v>4</v>
      </c>
      <c r="C38" s="13">
        <v>1</v>
      </c>
      <c r="D38" s="18">
        <f t="shared" si="19"/>
        <v>8</v>
      </c>
      <c r="E38" s="15">
        <f t="shared" si="20"/>
        <v>1</v>
      </c>
      <c r="F38" s="16">
        <v>8</v>
      </c>
      <c r="G38" s="17">
        <f t="shared" si="1"/>
        <v>3</v>
      </c>
      <c r="H38" s="8">
        <f t="shared" si="21"/>
        <v>39</v>
      </c>
      <c r="I38" s="9">
        <f t="shared" si="22"/>
        <v>3</v>
      </c>
      <c r="J38" s="10">
        <f t="shared" si="23"/>
        <v>36</v>
      </c>
    </row>
    <row r="39" spans="1:10" ht="15.75" customHeight="1" x14ac:dyDescent="0.25">
      <c r="A39" s="11" t="s">
        <v>42</v>
      </c>
      <c r="B39" s="12">
        <f>('07'!C39+'07'!D39-'07'!E39)</f>
        <v>4</v>
      </c>
      <c r="C39" s="13">
        <v>2</v>
      </c>
      <c r="D39" s="18">
        <f t="shared" si="19"/>
        <v>4</v>
      </c>
      <c r="E39" s="15">
        <f t="shared" si="20"/>
        <v>2</v>
      </c>
      <c r="F39" s="16">
        <v>4</v>
      </c>
      <c r="G39" s="17">
        <f t="shared" si="1"/>
        <v>2</v>
      </c>
      <c r="H39" s="8">
        <f t="shared" si="21"/>
        <v>26</v>
      </c>
      <c r="I39" s="9">
        <f t="shared" si="22"/>
        <v>2</v>
      </c>
      <c r="J39" s="10">
        <f t="shared" si="23"/>
        <v>24</v>
      </c>
    </row>
    <row r="40" spans="1:10" ht="15.75" customHeight="1" x14ac:dyDescent="0.25">
      <c r="A40" s="85" t="s">
        <v>43</v>
      </c>
      <c r="B40" s="12">
        <f>('07'!C40+'07'!D40-'07'!E40)</f>
        <v>5</v>
      </c>
      <c r="C40" s="86">
        <v>4</v>
      </c>
      <c r="D40" s="87">
        <f t="shared" si="19"/>
        <v>5</v>
      </c>
      <c r="E40" s="88">
        <f t="shared" si="20"/>
        <v>4</v>
      </c>
      <c r="F40" s="89">
        <v>5</v>
      </c>
      <c r="G40" s="90">
        <f t="shared" si="1"/>
        <v>1</v>
      </c>
      <c r="H40" s="91">
        <f>G40*8</f>
        <v>8</v>
      </c>
      <c r="I40" s="92">
        <f>G40*2</f>
        <v>2</v>
      </c>
      <c r="J40" s="93">
        <f>G40*6</f>
        <v>6</v>
      </c>
    </row>
    <row r="41" spans="1:10" ht="15.75" customHeight="1" x14ac:dyDescent="0.25">
      <c r="A41" s="46"/>
      <c r="B41" s="59">
        <f t="shared" ref="B41:J41" si="24">SUM(B2:B40)</f>
        <v>52</v>
      </c>
      <c r="C41" s="94">
        <f t="shared" si="24"/>
        <v>42</v>
      </c>
      <c r="D41" s="95">
        <f t="shared" si="24"/>
        <v>22</v>
      </c>
      <c r="E41" s="95">
        <f t="shared" si="24"/>
        <v>14</v>
      </c>
      <c r="F41" s="95">
        <f t="shared" si="24"/>
        <v>53</v>
      </c>
      <c r="G41" s="94">
        <f t="shared" si="24"/>
        <v>10</v>
      </c>
      <c r="H41" s="94">
        <f t="shared" si="24"/>
        <v>142</v>
      </c>
      <c r="I41" s="94">
        <f t="shared" si="24"/>
        <v>21</v>
      </c>
      <c r="J41" s="94">
        <f t="shared" si="24"/>
        <v>121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SUM(J2:J40)-C44+'07'!J48</f>
        <v>391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>
        <v>200</v>
      </c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191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72" priority="1">
      <formula>MOD(ROW(),2)</formula>
    </cfRule>
  </conditionalFormatting>
  <conditionalFormatting sqref="B2:F2 C3:F39 B3:B40">
    <cfRule type="expression" dxfId="71" priority="2">
      <formula>MOD(ROW(),2)</formula>
    </cfRule>
  </conditionalFormatting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('08'!C2+'08'!D2-'08'!E2)</f>
        <v>1</v>
      </c>
      <c r="C2" s="13">
        <v>1</v>
      </c>
      <c r="D2" s="14">
        <f t="shared" ref="D2:D35" si="0">F2-(C2-E2)</f>
        <v>1</v>
      </c>
      <c r="E2" s="15">
        <v>1</v>
      </c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('08'!C3+'08'!D3-'08'!E3)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('08'!C4+'08'!D4-'08'!E4)</f>
        <v>1</v>
      </c>
      <c r="C4" s="13">
        <v>1</v>
      </c>
      <c r="D4" s="14">
        <f t="shared" si="0"/>
        <v>1</v>
      </c>
      <c r="E4" s="15">
        <v>1</v>
      </c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('08'!C5+'08'!D5-'08'!E5)</f>
        <v>1</v>
      </c>
      <c r="C5" s="13">
        <v>1</v>
      </c>
      <c r="D5" s="14">
        <f t="shared" si="0"/>
        <v>1</v>
      </c>
      <c r="E5" s="15">
        <v>1</v>
      </c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('08'!C6+'08'!D6-'08'!E6)</f>
        <v>0</v>
      </c>
      <c r="C6" s="13"/>
      <c r="D6" s="14">
        <f t="shared" si="0"/>
        <v>1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('08'!C7+'08'!D7-'08'!E7)</f>
        <v>1</v>
      </c>
      <c r="C7" s="13">
        <v>1</v>
      </c>
      <c r="D7" s="14">
        <f t="shared" si="0"/>
        <v>1</v>
      </c>
      <c r="E7" s="15">
        <v>1</v>
      </c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('08'!C8+'08'!D8-'08'!E8)</f>
        <v>1</v>
      </c>
      <c r="C8" s="13">
        <v>1</v>
      </c>
      <c r="D8" s="14">
        <f t="shared" si="0"/>
        <v>1</v>
      </c>
      <c r="E8" s="20">
        <v>1</v>
      </c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('08'!C9+'08'!D9-'08'!E9)</f>
        <v>1</v>
      </c>
      <c r="C9" s="13">
        <v>1</v>
      </c>
      <c r="D9" s="14">
        <f t="shared" si="0"/>
        <v>1</v>
      </c>
      <c r="E9" s="15">
        <v>1</v>
      </c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('08'!C10+'08'!D10-'08'!E10)</f>
        <v>1</v>
      </c>
      <c r="C10" s="13">
        <v>1</v>
      </c>
      <c r="D10" s="14">
        <f t="shared" si="0"/>
        <v>1</v>
      </c>
      <c r="E10" s="15">
        <v>1</v>
      </c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('08'!C11+'08'!D11-'08'!E11)</f>
        <v>0</v>
      </c>
      <c r="C11" s="13"/>
      <c r="D11" s="14">
        <f t="shared" si="0"/>
        <v>1</v>
      </c>
      <c r="E11" s="15"/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('08'!C12+'08'!D12-'08'!E12)</f>
        <v>0</v>
      </c>
      <c r="C12" s="13"/>
      <c r="D12" s="14">
        <f t="shared" si="0"/>
        <v>0</v>
      </c>
      <c r="E12" s="15"/>
      <c r="F12" s="16">
        <v>0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('08'!C13+'08'!D13-'08'!E13)</f>
        <v>1</v>
      </c>
      <c r="C13" s="13">
        <v>1</v>
      </c>
      <c r="D13" s="14">
        <f t="shared" si="0"/>
        <v>1</v>
      </c>
      <c r="E13" s="15">
        <v>1</v>
      </c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('08'!C14+'08'!D14-'08'!E14)</f>
        <v>1</v>
      </c>
      <c r="C14" s="13">
        <v>1</v>
      </c>
      <c r="D14" s="14">
        <f t="shared" si="0"/>
        <v>1</v>
      </c>
      <c r="E14" s="15">
        <v>1</v>
      </c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('08'!C15+'08'!D15-'08'!E15)</f>
        <v>0</v>
      </c>
      <c r="C15" s="13"/>
      <c r="D15" s="14">
        <f t="shared" si="0"/>
        <v>1</v>
      </c>
      <c r="E15" s="15"/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('08'!C16+'08'!D16-'08'!E16)</f>
        <v>1</v>
      </c>
      <c r="C16" s="13">
        <v>1</v>
      </c>
      <c r="D16" s="14">
        <f t="shared" si="0"/>
        <v>0</v>
      </c>
      <c r="E16" s="20">
        <v>1</v>
      </c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('08'!C17+'08'!D17-'08'!E17)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('08'!C18+'08'!D18-'08'!E18)</f>
        <v>1</v>
      </c>
      <c r="C18" s="13">
        <v>1</v>
      </c>
      <c r="D18" s="14">
        <f t="shared" si="0"/>
        <v>0</v>
      </c>
      <c r="E18" s="20">
        <v>1</v>
      </c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('08'!C19+'08'!D19-'08'!E19)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('08'!C20+'08'!D20-'08'!E20)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('08'!C21+'08'!D21-'08'!E21)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('08'!C22+'08'!D22-'08'!E22)</f>
        <v>1</v>
      </c>
      <c r="C22" s="13">
        <v>1</v>
      </c>
      <c r="D22" s="14">
        <f t="shared" si="0"/>
        <v>0</v>
      </c>
      <c r="E22" s="15">
        <v>1</v>
      </c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('08'!C23+'08'!D23-'08'!E23)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('08'!C24+'08'!D24-'08'!E24)</f>
        <v>0</v>
      </c>
      <c r="C24" s="13"/>
      <c r="D24" s="14">
        <f t="shared" si="0"/>
        <v>1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('08'!C25+'08'!D25-'08'!E25)</f>
        <v>4</v>
      </c>
      <c r="C25" s="13">
        <v>4</v>
      </c>
      <c r="D25" s="14">
        <f t="shared" si="0"/>
        <v>4</v>
      </c>
      <c r="E25" s="15">
        <v>4</v>
      </c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('08'!C26+'08'!D26-'08'!E26)</f>
        <v>4</v>
      </c>
      <c r="C26" s="13">
        <v>4</v>
      </c>
      <c r="D26" s="14">
        <f t="shared" si="0"/>
        <v>0</v>
      </c>
      <c r="E26" s="15">
        <v>4</v>
      </c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('08'!C27+'08'!D27-'08'!E27)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('08'!C28+'08'!D28-'08'!E28)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('08'!C29+'08'!D29-'08'!E29)</f>
        <v>1</v>
      </c>
      <c r="C29" s="13">
        <v>1</v>
      </c>
      <c r="D29" s="18">
        <f t="shared" si="0"/>
        <v>1</v>
      </c>
      <c r="E29" s="15">
        <v>1</v>
      </c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('08'!C30+'08'!D30-'08'!E30)</f>
        <v>0</v>
      </c>
      <c r="C30" s="13"/>
      <c r="D30" s="14">
        <f t="shared" si="0"/>
        <v>1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('08'!C31+'08'!D31-'08'!E31)</f>
        <v>1</v>
      </c>
      <c r="C31" s="13">
        <v>1</v>
      </c>
      <c r="D31" s="14">
        <f t="shared" si="0"/>
        <v>1</v>
      </c>
      <c r="E31" s="15">
        <v>1</v>
      </c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('08'!C32+'08'!D32-'08'!E32)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('08'!C33+'08'!D33-'08'!E33)</f>
        <v>1</v>
      </c>
      <c r="C33" s="13">
        <v>1</v>
      </c>
      <c r="D33" s="14">
        <f t="shared" si="0"/>
        <v>1</v>
      </c>
      <c r="E33" s="15">
        <v>1</v>
      </c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('08'!C34+'08'!D34-'08'!E34)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('08'!C35+'08'!D35-'08'!E35)</f>
        <v>2</v>
      </c>
      <c r="C35" s="13">
        <v>1</v>
      </c>
      <c r="D35" s="18">
        <f t="shared" si="0"/>
        <v>1</v>
      </c>
      <c r="E35" s="15"/>
      <c r="F35" s="16">
        <v>2</v>
      </c>
      <c r="G35" s="17">
        <f t="shared" si="1"/>
        <v>1</v>
      </c>
      <c r="H35" s="8">
        <f t="shared" si="17"/>
        <v>25</v>
      </c>
      <c r="I35" s="9">
        <f t="shared" si="16"/>
        <v>5</v>
      </c>
      <c r="J35" s="10">
        <f t="shared" si="18"/>
        <v>20</v>
      </c>
    </row>
    <row r="36" spans="1:10" ht="15.75" customHeight="1" x14ac:dyDescent="0.25">
      <c r="A36" s="11" t="s">
        <v>39</v>
      </c>
      <c r="B36" s="12">
        <f>('08'!C36+'08'!D36-'08'!E36)</f>
        <v>5</v>
      </c>
      <c r="C36" s="13">
        <v>4</v>
      </c>
      <c r="D36" s="18">
        <f t="shared" ref="D36:D40" si="19">F36</f>
        <v>5</v>
      </c>
      <c r="E36" s="15">
        <f t="shared" ref="E36:E40" si="20">C36</f>
        <v>4</v>
      </c>
      <c r="F36" s="16">
        <v>5</v>
      </c>
      <c r="G36" s="17">
        <f t="shared" si="1"/>
        <v>1</v>
      </c>
      <c r="H36" s="8">
        <f>G36*7</f>
        <v>7</v>
      </c>
      <c r="I36" s="9">
        <f>G36*2</f>
        <v>2</v>
      </c>
      <c r="J36" s="10">
        <f>G36*5</f>
        <v>5</v>
      </c>
    </row>
    <row r="37" spans="1:10" ht="15.75" customHeight="1" x14ac:dyDescent="0.25">
      <c r="A37" s="11" t="s">
        <v>40</v>
      </c>
      <c r="B37" s="12">
        <f>('08'!C37+'08'!D37-'08'!E37)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('08'!C38+'08'!D38-'08'!E38)</f>
        <v>8</v>
      </c>
      <c r="C38" s="13">
        <v>5</v>
      </c>
      <c r="D38" s="18">
        <f t="shared" si="19"/>
        <v>4</v>
      </c>
      <c r="E38" s="15">
        <f t="shared" si="20"/>
        <v>5</v>
      </c>
      <c r="F38" s="16">
        <v>4</v>
      </c>
      <c r="G38" s="17">
        <f t="shared" si="1"/>
        <v>3</v>
      </c>
      <c r="H38" s="8">
        <f t="shared" si="21"/>
        <v>39</v>
      </c>
      <c r="I38" s="9">
        <f t="shared" si="22"/>
        <v>3</v>
      </c>
      <c r="J38" s="10">
        <f t="shared" si="23"/>
        <v>36</v>
      </c>
    </row>
    <row r="39" spans="1:10" ht="15.75" customHeight="1" x14ac:dyDescent="0.25">
      <c r="A39" s="11" t="s">
        <v>42</v>
      </c>
      <c r="B39" s="12">
        <f>('08'!C39+'08'!D39-'08'!E39)</f>
        <v>4</v>
      </c>
      <c r="C39" s="13">
        <v>1</v>
      </c>
      <c r="D39" s="18">
        <f t="shared" si="19"/>
        <v>4</v>
      </c>
      <c r="E39" s="15">
        <f t="shared" si="20"/>
        <v>1</v>
      </c>
      <c r="F39" s="16">
        <v>4</v>
      </c>
      <c r="G39" s="17">
        <f t="shared" si="1"/>
        <v>3</v>
      </c>
      <c r="H39" s="8">
        <f t="shared" si="21"/>
        <v>39</v>
      </c>
      <c r="I39" s="9">
        <f t="shared" si="22"/>
        <v>3</v>
      </c>
      <c r="J39" s="10">
        <f t="shared" si="23"/>
        <v>36</v>
      </c>
    </row>
    <row r="40" spans="1:10" ht="15.75" customHeight="1" x14ac:dyDescent="0.25">
      <c r="A40" s="85" t="s">
        <v>43</v>
      </c>
      <c r="B40" s="12">
        <f>('08'!C40+'08'!D40-'08'!E40)</f>
        <v>5</v>
      </c>
      <c r="C40" s="86">
        <v>3</v>
      </c>
      <c r="D40" s="87">
        <f t="shared" si="19"/>
        <v>5</v>
      </c>
      <c r="E40" s="88">
        <f t="shared" si="20"/>
        <v>3</v>
      </c>
      <c r="F40" s="89">
        <v>5</v>
      </c>
      <c r="G40" s="90">
        <f t="shared" si="1"/>
        <v>2</v>
      </c>
      <c r="H40" s="91">
        <f>G40*8</f>
        <v>16</v>
      </c>
      <c r="I40" s="92">
        <f>G40*2</f>
        <v>4</v>
      </c>
      <c r="J40" s="93">
        <f>G40*6</f>
        <v>12</v>
      </c>
    </row>
    <row r="41" spans="1:10" ht="15.75" customHeight="1" x14ac:dyDescent="0.25">
      <c r="A41" s="46"/>
      <c r="B41" s="59">
        <f t="shared" ref="B41:J41" si="24">SUM(B2:B40)</f>
        <v>50</v>
      </c>
      <c r="C41" s="94">
        <f t="shared" si="24"/>
        <v>39</v>
      </c>
      <c r="D41" s="95">
        <f t="shared" si="24"/>
        <v>41</v>
      </c>
      <c r="E41" s="95">
        <f t="shared" si="24"/>
        <v>36</v>
      </c>
      <c r="F41" s="95">
        <f t="shared" si="24"/>
        <v>44</v>
      </c>
      <c r="G41" s="94">
        <f t="shared" si="24"/>
        <v>11</v>
      </c>
      <c r="H41" s="94">
        <f t="shared" si="24"/>
        <v>151</v>
      </c>
      <c r="I41" s="94">
        <f t="shared" si="24"/>
        <v>22</v>
      </c>
      <c r="J41" s="94">
        <f t="shared" si="24"/>
        <v>129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SUM(J2:J40)-C44+'08'!J48</f>
        <v>305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305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70" priority="1">
      <formula>MOD(ROW(),2)</formula>
    </cfRule>
  </conditionalFormatting>
  <conditionalFormatting sqref="B2:F2 C3:F39 B3:B40">
    <cfRule type="expression" dxfId="69" priority="2">
      <formula>MOD(ROW(),2)</formula>
    </cfRule>
  </conditionalFormatting>
  <conditionalFormatting sqref="D2:D40">
    <cfRule type="cellIs" dxfId="68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('09'!C2+'09'!D2-'09'!E2)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('09'!C3+'09'!D3-'09'!E3)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('09'!C4+'09'!D4-'09'!E4)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('09'!C5+'09'!D5-'09'!E5)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('09'!C6+'09'!D6-'09'!E6)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('09'!C7+'09'!D7-'09'!E7)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('09'!C8+'09'!D8-'09'!E8)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('09'!C9+'09'!D9-'09'!E9)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('09'!C10+'09'!D10-'09'!E10)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('09'!C11+'09'!D11-'09'!E11)</f>
        <v>1</v>
      </c>
      <c r="C11" s="13">
        <v>1</v>
      </c>
      <c r="D11" s="14">
        <f t="shared" si="0"/>
        <v>0</v>
      </c>
      <c r="E11" s="15"/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('09'!C12+'09'!D12-'09'!E12)</f>
        <v>0</v>
      </c>
      <c r="C12" s="13"/>
      <c r="D12" s="14">
        <f t="shared" si="0"/>
        <v>0</v>
      </c>
      <c r="E12" s="15"/>
      <c r="F12" s="16">
        <v>0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('09'!C13+'09'!D13-'09'!E13)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('09'!C14+'09'!D14-'09'!E14)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('09'!C15+'09'!D15-'09'!E15)</f>
        <v>1</v>
      </c>
      <c r="C15" s="13">
        <v>1</v>
      </c>
      <c r="D15" s="14">
        <f t="shared" si="0"/>
        <v>0</v>
      </c>
      <c r="E15" s="15"/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('09'!C16+'09'!D16-'09'!E16)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('09'!C17+'09'!D17-'09'!E17)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('09'!C18+'09'!D18-'09'!E18)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('09'!C19+'09'!D19-'09'!E19)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('09'!C20+'09'!D20-'09'!E20)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('09'!C21+'09'!D21-'09'!E21)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('09'!C22+'09'!D22-'09'!E22)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('09'!C23+'09'!D23-'09'!E23)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('09'!C24+'09'!D24-'09'!E24)</f>
        <v>1</v>
      </c>
      <c r="C24" s="13">
        <v>1</v>
      </c>
      <c r="D24" s="14">
        <f t="shared" si="0"/>
        <v>0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('09'!C25+'09'!D25-'09'!E25)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('09'!C26+'09'!D26-'09'!E26)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('09'!C27+'09'!D27-'09'!E27)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('09'!C28+'09'!D28-'09'!E28)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('09'!C29+'09'!D29-'09'!E29)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('09'!C30+'09'!D30-'09'!E30)</f>
        <v>1</v>
      </c>
      <c r="C30" s="13">
        <v>1</v>
      </c>
      <c r="D30" s="14">
        <f t="shared" si="0"/>
        <v>0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('09'!C31+'09'!D31-'09'!E31)</f>
        <v>1</v>
      </c>
      <c r="C31" s="13">
        <v>1</v>
      </c>
      <c r="D31" s="14">
        <f t="shared" si="0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('09'!C32+'09'!D32-'09'!E32)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('09'!C33+'09'!D33-'09'!E33)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('09'!C34+'09'!D34-'09'!E34)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('09'!C35+'09'!D35-'09'!E35)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('09'!C36+'09'!D36-'09'!E36)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('09'!C37+'09'!D37-'09'!E37)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('09'!C38+'09'!D38-'09'!E38)</f>
        <v>4</v>
      </c>
      <c r="C38" s="13">
        <v>3</v>
      </c>
      <c r="D38" s="18">
        <f t="shared" si="19"/>
        <v>4</v>
      </c>
      <c r="E38" s="15">
        <f t="shared" si="20"/>
        <v>3</v>
      </c>
      <c r="F38" s="16">
        <v>4</v>
      </c>
      <c r="G38" s="17">
        <f t="shared" si="1"/>
        <v>1</v>
      </c>
      <c r="H38" s="8">
        <f t="shared" si="21"/>
        <v>13</v>
      </c>
      <c r="I38" s="9">
        <f t="shared" si="22"/>
        <v>1</v>
      </c>
      <c r="J38" s="10">
        <f t="shared" si="23"/>
        <v>12</v>
      </c>
    </row>
    <row r="39" spans="1:10" ht="15.75" customHeight="1" x14ac:dyDescent="0.25">
      <c r="A39" s="11" t="s">
        <v>42</v>
      </c>
      <c r="B39" s="12">
        <f>('09'!C39+'09'!D39-'09'!E39)</f>
        <v>4</v>
      </c>
      <c r="C39" s="13">
        <v>3</v>
      </c>
      <c r="D39" s="18">
        <f t="shared" si="19"/>
        <v>4</v>
      </c>
      <c r="E39" s="15">
        <f t="shared" si="20"/>
        <v>3</v>
      </c>
      <c r="F39" s="16">
        <v>4</v>
      </c>
      <c r="G39" s="17">
        <f t="shared" si="1"/>
        <v>1</v>
      </c>
      <c r="H39" s="8">
        <f t="shared" si="21"/>
        <v>13</v>
      </c>
      <c r="I39" s="9">
        <f t="shared" si="22"/>
        <v>1</v>
      </c>
      <c r="J39" s="10">
        <f t="shared" si="23"/>
        <v>12</v>
      </c>
    </row>
    <row r="40" spans="1:10" ht="15.75" customHeight="1" x14ac:dyDescent="0.25">
      <c r="A40" s="85" t="s">
        <v>43</v>
      </c>
      <c r="B40" s="12">
        <f>('09'!C40+'09'!D40-'09'!E40)</f>
        <v>5</v>
      </c>
      <c r="C40" s="86">
        <v>4</v>
      </c>
      <c r="D40" s="87">
        <f t="shared" si="19"/>
        <v>5</v>
      </c>
      <c r="E40" s="88">
        <f t="shared" si="20"/>
        <v>4</v>
      </c>
      <c r="F40" s="89">
        <v>5</v>
      </c>
      <c r="G40" s="90">
        <f t="shared" si="1"/>
        <v>1</v>
      </c>
      <c r="H40" s="91">
        <f>G40*8</f>
        <v>8</v>
      </c>
      <c r="I40" s="92">
        <f>G40*2</f>
        <v>2</v>
      </c>
      <c r="J40" s="93">
        <f>G40*6</f>
        <v>6</v>
      </c>
    </row>
    <row r="41" spans="1:10" ht="15.75" customHeight="1" x14ac:dyDescent="0.25">
      <c r="A41" s="46"/>
      <c r="B41" s="59">
        <f t="shared" ref="B41:J41" si="24">SUM(B2:B40)</f>
        <v>44</v>
      </c>
      <c r="C41" s="94">
        <f t="shared" si="24"/>
        <v>41</v>
      </c>
      <c r="D41" s="95">
        <f t="shared" si="24"/>
        <v>18</v>
      </c>
      <c r="E41" s="95">
        <f t="shared" si="24"/>
        <v>15</v>
      </c>
      <c r="F41" s="95">
        <f t="shared" si="24"/>
        <v>44</v>
      </c>
      <c r="G41" s="94">
        <f t="shared" si="24"/>
        <v>3</v>
      </c>
      <c r="H41" s="94">
        <f t="shared" si="24"/>
        <v>34</v>
      </c>
      <c r="I41" s="94">
        <f t="shared" si="24"/>
        <v>4</v>
      </c>
      <c r="J41" s="94">
        <f t="shared" si="24"/>
        <v>30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SUM(J2:J40)-C44+'09'!J48</f>
        <v>320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320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67" priority="1">
      <formula>MOD(ROW(),2)</formula>
    </cfRule>
  </conditionalFormatting>
  <conditionalFormatting sqref="B2:F2 C3:F39 B3:B40">
    <cfRule type="expression" dxfId="66" priority="2">
      <formula>MOD(ROW(),2)</formula>
    </cfRule>
  </conditionalFormatting>
  <conditionalFormatting sqref="D2:D40">
    <cfRule type="cellIs" dxfId="65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</cols>
  <sheetData>
    <row r="1" spans="1:10" ht="1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" customHeight="1" x14ac:dyDescent="0.25">
      <c r="A2" s="11" t="s">
        <v>10</v>
      </c>
      <c r="B2" s="12">
        <f>('10'!C2+'10'!D2-'10'!E2)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" customHeight="1" x14ac:dyDescent="0.25">
      <c r="A3" s="11" t="s">
        <v>11</v>
      </c>
      <c r="B3" s="12">
        <f>('10'!C3+'10'!D3-'10'!E3)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" customHeight="1" x14ac:dyDescent="0.25">
      <c r="A4" s="11" t="s">
        <v>12</v>
      </c>
      <c r="B4" s="12">
        <f>('10'!C4+'10'!D4-'10'!E4)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" customHeight="1" x14ac:dyDescent="0.25">
      <c r="A5" s="11" t="s">
        <v>13</v>
      </c>
      <c r="B5" s="12">
        <f>('10'!C5+'10'!D5-'10'!E5)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" customHeight="1" x14ac:dyDescent="0.25">
      <c r="A6" s="11" t="s">
        <v>55</v>
      </c>
      <c r="B6" s="12">
        <f>('10'!C6+'10'!D6-'10'!E6)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" customHeight="1" x14ac:dyDescent="0.25">
      <c r="A7" s="11" t="s">
        <v>15</v>
      </c>
      <c r="B7" s="12">
        <f>('10'!C7+'10'!D7-'10'!E7)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" customHeight="1" x14ac:dyDescent="0.25">
      <c r="A8" s="11" t="s">
        <v>16</v>
      </c>
      <c r="B8" s="12">
        <f>('10'!C8+'10'!D8-'10'!E8)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" customHeight="1" x14ac:dyDescent="0.25">
      <c r="A9" s="11" t="s">
        <v>17</v>
      </c>
      <c r="B9" s="12">
        <f>('10'!C9+'10'!D9-'10'!E9)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" customHeight="1" x14ac:dyDescent="0.25">
      <c r="A10" s="11" t="s">
        <v>18</v>
      </c>
      <c r="B10" s="12">
        <f>('10'!C10+'10'!D10-'10'!E10)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" customHeight="1" x14ac:dyDescent="0.25">
      <c r="A11" s="11" t="s">
        <v>19</v>
      </c>
      <c r="B11" s="12">
        <f>('10'!C11+'10'!D11-'10'!E11)</f>
        <v>1</v>
      </c>
      <c r="C11" s="13">
        <v>1</v>
      </c>
      <c r="D11" s="14">
        <f t="shared" si="0"/>
        <v>0</v>
      </c>
      <c r="E11" s="15">
        <v>1</v>
      </c>
      <c r="F11" s="16"/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" customHeight="1" x14ac:dyDescent="0.25">
      <c r="A12" s="11" t="s">
        <v>20</v>
      </c>
      <c r="B12" s="12">
        <f>('10'!C12+'10'!D12-'10'!E12)</f>
        <v>0</v>
      </c>
      <c r="C12" s="13"/>
      <c r="D12" s="14">
        <f t="shared" si="0"/>
        <v>1</v>
      </c>
      <c r="E12" s="15"/>
      <c r="F12" s="16">
        <v>1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" customHeight="1" x14ac:dyDescent="0.25">
      <c r="A13" s="11" t="s">
        <v>21</v>
      </c>
      <c r="B13" s="12">
        <f>('10'!C13+'10'!D13-'10'!E13)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" customHeight="1" x14ac:dyDescent="0.25">
      <c r="A14" s="11" t="s">
        <v>22</v>
      </c>
      <c r="B14" s="12">
        <f>('10'!C14+'10'!D14-'10'!E14)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" customHeight="1" x14ac:dyDescent="0.25">
      <c r="A15" s="11" t="s">
        <v>23</v>
      </c>
      <c r="B15" s="12">
        <f>('10'!C15+'10'!D15-'10'!E15)</f>
        <v>1</v>
      </c>
      <c r="C15" s="13">
        <v>1</v>
      </c>
      <c r="D15" s="14">
        <f t="shared" si="0"/>
        <v>0</v>
      </c>
      <c r="E15" s="15"/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" customHeight="1" x14ac:dyDescent="0.25">
      <c r="A16" s="11" t="s">
        <v>24</v>
      </c>
      <c r="B16" s="12">
        <f>('10'!C16+'10'!D16-'10'!E16)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" customHeight="1" x14ac:dyDescent="0.25">
      <c r="A17" s="11" t="s">
        <v>50</v>
      </c>
      <c r="B17" s="12">
        <f>('10'!C17+'10'!D17-'10'!E17)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" customHeight="1" x14ac:dyDescent="0.25">
      <c r="A18" s="11" t="s">
        <v>26</v>
      </c>
      <c r="B18" s="12">
        <f>('10'!C18+'10'!D18-'10'!E18)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" customHeight="1" x14ac:dyDescent="0.25">
      <c r="A19" s="11" t="s">
        <v>27</v>
      </c>
      <c r="B19" s="12">
        <f>('10'!C19+'10'!D19-'10'!E19)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" customHeight="1" x14ac:dyDescent="0.25">
      <c r="A20" s="11" t="s">
        <v>28</v>
      </c>
      <c r="B20" s="12">
        <f>('10'!C20+'10'!D20-'10'!E20)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('10'!C21+'10'!D21-'10'!E21)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('10'!C22+'10'!D22-'10'!E22)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('10'!C23+'10'!D23-'10'!E23)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('10'!C24+'10'!D24-'10'!E24)</f>
        <v>1</v>
      </c>
      <c r="C24" s="13">
        <v>1</v>
      </c>
      <c r="D24" s="14">
        <f t="shared" si="0"/>
        <v>0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('10'!C25+'10'!D25-'10'!E25)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('10'!C26+'10'!D26-'10'!E26)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('10'!C27+'10'!D27-'10'!E27)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('10'!C28+'10'!D28-'10'!E28)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('10'!C29+'10'!D29-'10'!E29)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('10'!C30+'10'!D30-'10'!E30)</f>
        <v>1</v>
      </c>
      <c r="C30" s="13">
        <v>1</v>
      </c>
      <c r="D30" s="14">
        <f t="shared" si="0"/>
        <v>0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('10'!C31+'10'!D31-'10'!E31)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('10'!C32+'10'!D32-'10'!E32)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('10'!C33+'10'!D33-'10'!E33)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('10'!C34+'10'!D34-'10'!E34)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('10'!C35+'10'!D35-'10'!E35)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('10'!C36+'10'!D36-'10'!E36)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('10'!C37+'10'!D37-'10'!E37)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('10'!C38+'10'!D38-'10'!E38)</f>
        <v>4</v>
      </c>
      <c r="C38" s="13">
        <v>2</v>
      </c>
      <c r="D38" s="18">
        <f t="shared" si="19"/>
        <v>4</v>
      </c>
      <c r="E38" s="15">
        <f t="shared" si="20"/>
        <v>2</v>
      </c>
      <c r="F38" s="16">
        <v>4</v>
      </c>
      <c r="G38" s="17">
        <f t="shared" si="1"/>
        <v>2</v>
      </c>
      <c r="H38" s="8">
        <f t="shared" si="21"/>
        <v>26</v>
      </c>
      <c r="I38" s="9">
        <f t="shared" si="22"/>
        <v>2</v>
      </c>
      <c r="J38" s="10">
        <f t="shared" si="23"/>
        <v>24</v>
      </c>
    </row>
    <row r="39" spans="1:10" ht="15.75" customHeight="1" x14ac:dyDescent="0.25">
      <c r="A39" s="11" t="s">
        <v>42</v>
      </c>
      <c r="B39" s="12">
        <f>('10'!C39+'10'!D39-'10'!E39)</f>
        <v>4</v>
      </c>
      <c r="C39" s="13">
        <v>4</v>
      </c>
      <c r="D39" s="18">
        <f t="shared" si="19"/>
        <v>4</v>
      </c>
      <c r="E39" s="15">
        <f t="shared" si="20"/>
        <v>4</v>
      </c>
      <c r="F39" s="16">
        <v>4</v>
      </c>
      <c r="G39" s="17">
        <f t="shared" si="1"/>
        <v>0</v>
      </c>
      <c r="H39" s="8">
        <f t="shared" si="21"/>
        <v>0</v>
      </c>
      <c r="I39" s="9">
        <f t="shared" si="22"/>
        <v>0</v>
      </c>
      <c r="J39" s="10">
        <f t="shared" si="23"/>
        <v>0</v>
      </c>
    </row>
    <row r="40" spans="1:10" ht="15.75" customHeight="1" x14ac:dyDescent="0.25">
      <c r="A40" s="85" t="s">
        <v>43</v>
      </c>
      <c r="B40" s="12">
        <f>('10'!C40+'10'!D40-'10'!E40)</f>
        <v>5</v>
      </c>
      <c r="C40" s="86">
        <v>5</v>
      </c>
      <c r="D40" s="87">
        <f t="shared" si="19"/>
        <v>5</v>
      </c>
      <c r="E40" s="88">
        <f t="shared" si="20"/>
        <v>5</v>
      </c>
      <c r="F40" s="89">
        <v>5</v>
      </c>
      <c r="G40" s="90">
        <f t="shared" si="1"/>
        <v>0</v>
      </c>
      <c r="H40" s="91">
        <f>G40*8</f>
        <v>0</v>
      </c>
      <c r="I40" s="92">
        <f>G40*2</f>
        <v>0</v>
      </c>
      <c r="J40" s="93">
        <f>G40*6</f>
        <v>0</v>
      </c>
    </row>
    <row r="41" spans="1:10" ht="15.75" customHeight="1" x14ac:dyDescent="0.25">
      <c r="A41" s="46"/>
      <c r="B41" s="59">
        <f t="shared" ref="B41:J41" si="24">SUM(B2:B40)</f>
        <v>44</v>
      </c>
      <c r="C41" s="94">
        <f t="shared" si="24"/>
        <v>39</v>
      </c>
      <c r="D41" s="95">
        <f t="shared" si="24"/>
        <v>22</v>
      </c>
      <c r="E41" s="95">
        <f t="shared" si="24"/>
        <v>17</v>
      </c>
      <c r="F41" s="95">
        <f t="shared" si="24"/>
        <v>44</v>
      </c>
      <c r="G41" s="94">
        <f t="shared" si="24"/>
        <v>5</v>
      </c>
      <c r="H41" s="94">
        <f t="shared" si="24"/>
        <v>106</v>
      </c>
      <c r="I41" s="94">
        <f t="shared" si="24"/>
        <v>17</v>
      </c>
      <c r="J41" s="94">
        <f t="shared" si="24"/>
        <v>89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SUM(J2:J40)-C44+'10'!J48</f>
        <v>394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394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/>
    <row r="222" spans="4:5" ht="15.75" customHeight="1" x14ac:dyDescent="0.25"/>
    <row r="223" spans="4:5" ht="15.75" customHeight="1" x14ac:dyDescent="0.25"/>
    <row r="224" spans="4:5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64" priority="1">
      <formula>MOD(ROW(),2)</formula>
    </cfRule>
  </conditionalFormatting>
  <conditionalFormatting sqref="B2:F2 C3:F39 B3:B40">
    <cfRule type="expression" dxfId="63" priority="2">
      <formula>MOD(ROW(),2)</formula>
    </cfRule>
  </conditionalFormatting>
  <conditionalFormatting sqref="D2:D40">
    <cfRule type="cellIs" dxfId="62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('11'!C2+'11'!D2-'11'!E2)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('11'!C3+'11'!D3-'11'!E3)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('11'!C4+'11'!D4-'11'!E4)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('11'!C5+'11'!D5-'11'!E5)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('11'!C6+'11'!D6-'11'!E6)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('11'!C7+'11'!D7-'11'!E7)</f>
        <v>1</v>
      </c>
      <c r="C7" s="13">
        <v>1</v>
      </c>
      <c r="D7" s="14">
        <f t="shared" si="0"/>
        <v>1</v>
      </c>
      <c r="E7" s="15">
        <v>1</v>
      </c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('11'!C8+'11'!D8-'11'!E8)</f>
        <v>1</v>
      </c>
      <c r="C8" s="13">
        <v>1</v>
      </c>
      <c r="D8" s="14">
        <f t="shared" si="0"/>
        <v>1</v>
      </c>
      <c r="E8" s="20">
        <v>1</v>
      </c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('11'!C9+'11'!D9-'11'!E9)</f>
        <v>1</v>
      </c>
      <c r="C9" s="13">
        <v>1</v>
      </c>
      <c r="D9" s="14">
        <f t="shared" si="0"/>
        <v>1</v>
      </c>
      <c r="E9" s="15">
        <v>1</v>
      </c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('11'!C10+'11'!D10-'11'!E10)</f>
        <v>1</v>
      </c>
      <c r="C10" s="13">
        <v>1</v>
      </c>
      <c r="D10" s="14">
        <f t="shared" si="0"/>
        <v>1</v>
      </c>
      <c r="E10" s="15">
        <v>1</v>
      </c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('11'!C11+'11'!D11-'11'!E11)</f>
        <v>0</v>
      </c>
      <c r="C11" s="13"/>
      <c r="D11" s="14">
        <f t="shared" si="0"/>
        <v>0</v>
      </c>
      <c r="E11" s="15"/>
      <c r="F11" s="16">
        <v>0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('11'!C12+'11'!D12-'11'!E12)</f>
        <v>1</v>
      </c>
      <c r="C12" s="13">
        <v>1</v>
      </c>
      <c r="D12" s="14">
        <f t="shared" si="0"/>
        <v>1</v>
      </c>
      <c r="E12" s="15">
        <v>1</v>
      </c>
      <c r="F12" s="16">
        <v>1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('11'!C13+'11'!D13-'11'!E13)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('11'!C14+'11'!D14-'11'!E14)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('11'!C15+'11'!D15-'11'!E15)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('11'!C16+'11'!D16-'11'!E16)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('11'!C17+'11'!D17-'11'!E17)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('11'!C18+'11'!D18-'11'!E18)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('11'!C19+'11'!D19-'11'!E19)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('11'!C20+'11'!D20-'11'!E20)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('11'!C21+'11'!D21-'11'!E21)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('11'!C22+'11'!D22-'11'!E22)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('11'!C23+'11'!D23-'11'!E23)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('11'!C24+'11'!D24-'11'!E24)</f>
        <v>1</v>
      </c>
      <c r="C24" s="13">
        <v>1</v>
      </c>
      <c r="D24" s="14">
        <f t="shared" si="0"/>
        <v>1</v>
      </c>
      <c r="E24" s="15">
        <v>1</v>
      </c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('11'!C25+'11'!D25-'11'!E25)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('11'!C26+'11'!D26-'11'!E26)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('11'!C27+'11'!D27-'11'!E27)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('11'!C28+'11'!D28-'11'!E28)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('11'!C29+'11'!D29-'11'!E29)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('11'!C30+'11'!D30-'11'!E30)</f>
        <v>1</v>
      </c>
      <c r="C30" s="13">
        <v>1</v>
      </c>
      <c r="D30" s="14">
        <f t="shared" si="0"/>
        <v>0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('11'!C31+'11'!D31-'11'!E31)</f>
        <v>1</v>
      </c>
      <c r="C31" s="13">
        <v>1</v>
      </c>
      <c r="D31" s="14">
        <f t="shared" si="0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('11'!C32+'11'!D32-'11'!E32)</f>
        <v>1</v>
      </c>
      <c r="C32" s="13">
        <v>1</v>
      </c>
      <c r="D32" s="14">
        <f t="shared" si="0"/>
        <v>1</v>
      </c>
      <c r="E32" s="15">
        <v>1</v>
      </c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('11'!C33+'11'!D33-'11'!E33)</f>
        <v>1</v>
      </c>
      <c r="C33" s="13">
        <v>1</v>
      </c>
      <c r="D33" s="14">
        <f t="shared" si="0"/>
        <v>1</v>
      </c>
      <c r="E33" s="15">
        <v>1</v>
      </c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('11'!C34+'11'!D34-'11'!E34)</f>
        <v>2</v>
      </c>
      <c r="C34" s="13">
        <v>1</v>
      </c>
      <c r="D34" s="14">
        <f t="shared" si="0"/>
        <v>0</v>
      </c>
      <c r="E34" s="15"/>
      <c r="F34" s="16">
        <v>1</v>
      </c>
      <c r="G34" s="17">
        <f t="shared" si="1"/>
        <v>1</v>
      </c>
      <c r="H34" s="8">
        <f t="shared" si="17"/>
        <v>25</v>
      </c>
      <c r="I34" s="9">
        <f t="shared" si="16"/>
        <v>5</v>
      </c>
      <c r="J34" s="10">
        <f t="shared" si="18"/>
        <v>20</v>
      </c>
    </row>
    <row r="35" spans="1:10" ht="15.75" customHeight="1" x14ac:dyDescent="0.25">
      <c r="A35" s="11" t="s">
        <v>38</v>
      </c>
      <c r="B35" s="12">
        <f>('11'!C35+'11'!D35-'11'!E35)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('11'!C36+'11'!D36-'11'!E36)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('11'!C37+'11'!D37-'11'!E37)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('11'!C38+'11'!D38-'11'!E38)</f>
        <v>4</v>
      </c>
      <c r="C38" s="13">
        <v>2</v>
      </c>
      <c r="D38" s="18">
        <f t="shared" si="19"/>
        <v>4</v>
      </c>
      <c r="E38" s="15">
        <f t="shared" si="20"/>
        <v>2</v>
      </c>
      <c r="F38" s="16">
        <v>4</v>
      </c>
      <c r="G38" s="17">
        <f t="shared" si="1"/>
        <v>2</v>
      </c>
      <c r="H38" s="8">
        <f t="shared" si="21"/>
        <v>26</v>
      </c>
      <c r="I38" s="9">
        <f t="shared" si="22"/>
        <v>2</v>
      </c>
      <c r="J38" s="10">
        <f t="shared" si="23"/>
        <v>24</v>
      </c>
    </row>
    <row r="39" spans="1:10" ht="15.75" customHeight="1" x14ac:dyDescent="0.25">
      <c r="A39" s="11" t="s">
        <v>42</v>
      </c>
      <c r="B39" s="12">
        <f>('11'!C39+'11'!D39-'11'!E39)</f>
        <v>4</v>
      </c>
      <c r="C39" s="13">
        <v>4</v>
      </c>
      <c r="D39" s="18">
        <f t="shared" si="19"/>
        <v>4</v>
      </c>
      <c r="E39" s="15">
        <f t="shared" si="20"/>
        <v>4</v>
      </c>
      <c r="F39" s="16">
        <v>4</v>
      </c>
      <c r="G39" s="17">
        <f t="shared" si="1"/>
        <v>0</v>
      </c>
      <c r="H39" s="8">
        <f t="shared" si="21"/>
        <v>0</v>
      </c>
      <c r="I39" s="9">
        <f t="shared" si="22"/>
        <v>0</v>
      </c>
      <c r="J39" s="10">
        <f t="shared" si="23"/>
        <v>0</v>
      </c>
    </row>
    <row r="40" spans="1:10" ht="15.75" customHeight="1" x14ac:dyDescent="0.25">
      <c r="A40" s="85" t="s">
        <v>43</v>
      </c>
      <c r="B40" s="12">
        <f>('11'!C40+'11'!D40-'11'!E40)</f>
        <v>5</v>
      </c>
      <c r="C40" s="86">
        <v>4</v>
      </c>
      <c r="D40" s="87">
        <f t="shared" si="19"/>
        <v>5</v>
      </c>
      <c r="E40" s="88">
        <f t="shared" si="20"/>
        <v>4</v>
      </c>
      <c r="F40" s="89">
        <v>5</v>
      </c>
      <c r="G40" s="90">
        <f t="shared" si="1"/>
        <v>1</v>
      </c>
      <c r="H40" s="91">
        <f>G40*8</f>
        <v>8</v>
      </c>
      <c r="I40" s="92">
        <f>G40*2</f>
        <v>2</v>
      </c>
      <c r="J40" s="93">
        <f>G40*6</f>
        <v>6</v>
      </c>
    </row>
    <row r="41" spans="1:10" ht="15.75" customHeight="1" x14ac:dyDescent="0.25">
      <c r="A41" s="46"/>
      <c r="B41" s="59">
        <f t="shared" ref="B41:J41" si="24">SUM(B2:B40)</f>
        <v>44</v>
      </c>
      <c r="C41" s="94">
        <f t="shared" si="24"/>
        <v>38</v>
      </c>
      <c r="D41" s="95">
        <f t="shared" si="24"/>
        <v>29</v>
      </c>
      <c r="E41" s="95">
        <f t="shared" si="24"/>
        <v>24</v>
      </c>
      <c r="F41" s="95">
        <f t="shared" si="24"/>
        <v>43</v>
      </c>
      <c r="G41" s="94">
        <f t="shared" si="24"/>
        <v>6</v>
      </c>
      <c r="H41" s="94">
        <f t="shared" si="24"/>
        <v>109</v>
      </c>
      <c r="I41" s="94">
        <f t="shared" si="24"/>
        <v>19</v>
      </c>
      <c r="J41" s="94">
        <f t="shared" si="24"/>
        <v>90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SUM(J2:J40)-C44+'11'!J48</f>
        <v>469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>
        <v>300</v>
      </c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169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61" priority="1">
      <formula>MOD(ROW(),2)</formula>
    </cfRule>
  </conditionalFormatting>
  <conditionalFormatting sqref="B2:F2 C3:F39 B3:B40">
    <cfRule type="expression" dxfId="60" priority="2">
      <formula>MOD(ROW(),2)</formula>
    </cfRule>
  </conditionalFormatting>
  <conditionalFormatting sqref="D2:D40">
    <cfRule type="cellIs" dxfId="59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('12'!C2+'12'!D2-'12'!E2)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('12'!C3+'12'!D3-'12'!E3)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('12'!C4+'12'!D4-'12'!E4)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('12'!C5+'12'!D5-'12'!E5)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('12'!C6+'12'!D6-'12'!E6)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('12'!C7+'12'!D7-'12'!E7)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('12'!C8+'12'!D8-'12'!E8)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('12'!C9+'12'!D9-'12'!E9)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('12'!C10+'12'!D10-'12'!E10)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('12'!C11+'12'!D11-'12'!E11)</f>
        <v>0</v>
      </c>
      <c r="C11" s="13"/>
      <c r="D11" s="14">
        <f t="shared" si="0"/>
        <v>1</v>
      </c>
      <c r="E11" s="15"/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('12'!C12+'12'!D12-'12'!E12)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('12'!C13+'12'!D13-'12'!E13)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('12'!C14+'12'!D14-'12'!E14)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('12'!C15+'12'!D15-'12'!E15)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('12'!C16+'12'!D16-'12'!E16)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('12'!C17+'12'!D17-'12'!E17)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('12'!C18+'12'!D18-'12'!E18)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('12'!C19+'12'!D19-'12'!E19)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('12'!C20+'12'!D20-'12'!E20)</f>
        <v>0</v>
      </c>
      <c r="C20" s="13"/>
      <c r="D20" s="14">
        <f t="shared" si="0"/>
        <v>0</v>
      </c>
      <c r="E20" s="20"/>
      <c r="F20" s="16"/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('12'!C21+'12'!D21-'12'!E21)</f>
        <v>0</v>
      </c>
      <c r="C21" s="13"/>
      <c r="D21" s="14">
        <f t="shared" si="0"/>
        <v>0</v>
      </c>
      <c r="E21" s="20"/>
      <c r="F21" s="16"/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('12'!C22+'12'!D22-'12'!E22)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('12'!C23+'12'!D23-'12'!E23)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('12'!C24+'12'!D24-'12'!E24)</f>
        <v>1</v>
      </c>
      <c r="C24" s="13">
        <v>1</v>
      </c>
      <c r="D24" s="14">
        <f t="shared" si="0"/>
        <v>0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('12'!C25+'12'!D25-'12'!E25)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('12'!C26+'12'!D26-'12'!E26)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('12'!C27+'12'!D27-'12'!E27)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('12'!C28+'12'!D28-'12'!E28)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('12'!C29+'12'!D29-'12'!E29)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('12'!C30+'12'!D30-'12'!E30)</f>
        <v>1</v>
      </c>
      <c r="C30" s="13">
        <v>1</v>
      </c>
      <c r="D30" s="14">
        <f t="shared" si="0"/>
        <v>1</v>
      </c>
      <c r="E30" s="15">
        <v>1</v>
      </c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('12'!C31+'12'!D31-'12'!E31)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('12'!C32+'12'!D32-'12'!E32)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('12'!C33+'12'!D33-'12'!E33)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('12'!C34+'12'!D34-'12'!E34)</f>
        <v>1</v>
      </c>
      <c r="C34" s="13">
        <v>1</v>
      </c>
      <c r="D34" s="14">
        <f t="shared" si="0"/>
        <v>1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('12'!C35+'12'!D35-'12'!E35)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('12'!C36+'12'!D36-'12'!E36)</f>
        <v>5</v>
      </c>
      <c r="C36" s="13">
        <v>4</v>
      </c>
      <c r="D36" s="18">
        <f t="shared" ref="D36:D40" si="19">F36</f>
        <v>5</v>
      </c>
      <c r="E36" s="15">
        <f t="shared" ref="E36:E40" si="20">C36</f>
        <v>4</v>
      </c>
      <c r="F36" s="16">
        <v>5</v>
      </c>
      <c r="G36" s="17">
        <f t="shared" si="1"/>
        <v>1</v>
      </c>
      <c r="H36" s="8">
        <f>G36*7</f>
        <v>7</v>
      </c>
      <c r="I36" s="9">
        <f>G36*2</f>
        <v>2</v>
      </c>
      <c r="J36" s="10">
        <f>G36*5</f>
        <v>5</v>
      </c>
    </row>
    <row r="37" spans="1:10" ht="15.75" customHeight="1" x14ac:dyDescent="0.25">
      <c r="A37" s="11" t="s">
        <v>40</v>
      </c>
      <c r="B37" s="12">
        <f>('12'!C37+'12'!D37-'12'!E37)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('12'!C38+'12'!D38-'12'!E38)</f>
        <v>4</v>
      </c>
      <c r="C38" s="13">
        <v>3</v>
      </c>
      <c r="D38" s="18">
        <f t="shared" si="19"/>
        <v>4</v>
      </c>
      <c r="E38" s="15">
        <f t="shared" si="20"/>
        <v>3</v>
      </c>
      <c r="F38" s="16">
        <v>4</v>
      </c>
      <c r="G38" s="17">
        <f t="shared" si="1"/>
        <v>1</v>
      </c>
      <c r="H38" s="8">
        <f t="shared" si="21"/>
        <v>13</v>
      </c>
      <c r="I38" s="9">
        <f t="shared" si="22"/>
        <v>1</v>
      </c>
      <c r="J38" s="10">
        <f t="shared" si="23"/>
        <v>12</v>
      </c>
    </row>
    <row r="39" spans="1:10" ht="15.75" customHeight="1" x14ac:dyDescent="0.25">
      <c r="A39" s="11" t="s">
        <v>42</v>
      </c>
      <c r="B39" s="12">
        <f>('12'!C39+'12'!D39-'12'!E39)</f>
        <v>4</v>
      </c>
      <c r="C39" s="13">
        <v>4</v>
      </c>
      <c r="D39" s="18">
        <f t="shared" si="19"/>
        <v>4</v>
      </c>
      <c r="E39" s="15">
        <f t="shared" si="20"/>
        <v>4</v>
      </c>
      <c r="F39" s="16">
        <v>4</v>
      </c>
      <c r="G39" s="17">
        <f t="shared" si="1"/>
        <v>0</v>
      </c>
      <c r="H39" s="8">
        <f t="shared" si="21"/>
        <v>0</v>
      </c>
      <c r="I39" s="9">
        <f t="shared" si="22"/>
        <v>0</v>
      </c>
      <c r="J39" s="10">
        <f t="shared" si="23"/>
        <v>0</v>
      </c>
    </row>
    <row r="40" spans="1:10" ht="15.75" customHeight="1" x14ac:dyDescent="0.25">
      <c r="A40" s="85" t="s">
        <v>43</v>
      </c>
      <c r="B40" s="12">
        <f>('12'!C40+'12'!D40-'12'!E40)</f>
        <v>5</v>
      </c>
      <c r="C40" s="86">
        <v>2</v>
      </c>
      <c r="D40" s="87">
        <f t="shared" si="19"/>
        <v>5</v>
      </c>
      <c r="E40" s="88">
        <f t="shared" si="20"/>
        <v>2</v>
      </c>
      <c r="F40" s="89">
        <v>5</v>
      </c>
      <c r="G40" s="90">
        <f t="shared" si="1"/>
        <v>3</v>
      </c>
      <c r="H40" s="91">
        <f>G40*8</f>
        <v>24</v>
      </c>
      <c r="I40" s="92">
        <f>G40*2</f>
        <v>6</v>
      </c>
      <c r="J40" s="93">
        <f>G40*6</f>
        <v>18</v>
      </c>
    </row>
    <row r="41" spans="1:10" ht="15.75" customHeight="1" x14ac:dyDescent="0.25">
      <c r="A41" s="46"/>
      <c r="B41" s="59">
        <f t="shared" ref="B41:J41" si="24">SUM(B2:B40)</f>
        <v>43</v>
      </c>
      <c r="C41" s="94">
        <f t="shared" si="24"/>
        <v>34</v>
      </c>
      <c r="D41" s="95">
        <f t="shared" si="24"/>
        <v>26</v>
      </c>
      <c r="E41" s="95">
        <f t="shared" si="24"/>
        <v>15</v>
      </c>
      <c r="F41" s="95">
        <f t="shared" si="24"/>
        <v>45</v>
      </c>
      <c r="G41" s="94">
        <f t="shared" si="24"/>
        <v>9</v>
      </c>
      <c r="H41" s="94">
        <f t="shared" si="24"/>
        <v>144</v>
      </c>
      <c r="I41" s="94">
        <f t="shared" si="24"/>
        <v>29</v>
      </c>
      <c r="J41" s="94">
        <f t="shared" si="24"/>
        <v>115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SUM(J2:J40)-C44+'12'!J48</f>
        <v>269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269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58" priority="1">
      <formula>MOD(ROW(),2)</formula>
    </cfRule>
  </conditionalFormatting>
  <conditionalFormatting sqref="C2:F39 B2:B40">
    <cfRule type="expression" dxfId="57" priority="2">
      <formula>MOD(ROW(),2)</formula>
    </cfRule>
  </conditionalFormatting>
  <conditionalFormatting sqref="D2:D40">
    <cfRule type="cellIs" dxfId="56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('13'!C2+'13'!D2-'13'!E2)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('13'!C3+'13'!D3-'13'!E3)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('13'!C4+'13'!D4-'13'!E4)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('13'!C5+'13'!D5-'13'!E5)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('13'!C6+'13'!D6-'13'!E6)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('13'!C7+'13'!D7-'13'!E7)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('13'!C8+'13'!D8-'13'!E8)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('13'!C9+'13'!D9-'13'!E9)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('13'!C10+'13'!D10-'13'!E10)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('13'!C11+'13'!D11-'13'!E11)</f>
        <v>1</v>
      </c>
      <c r="C11" s="13">
        <v>1</v>
      </c>
      <c r="D11" s="14">
        <f t="shared" si="0"/>
        <v>0</v>
      </c>
      <c r="E11" s="15"/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('13'!C12+'13'!D12-'13'!E12)</f>
        <v>1</v>
      </c>
      <c r="C12" s="13">
        <v>1</v>
      </c>
      <c r="D12" s="14">
        <f t="shared" si="0"/>
        <v>0</v>
      </c>
      <c r="E12" s="15"/>
      <c r="F12" s="16">
        <v>1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('13'!C13+'13'!D13-'13'!E13)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('13'!C14+'13'!D14-'13'!E14)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('13'!C15+'13'!D15-'13'!E15)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('13'!C16+'13'!D16-'13'!E16)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('13'!C17+'13'!D17-'13'!E17)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('13'!C18+'13'!D18-'13'!E18)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('13'!C19+'13'!D19-'13'!E19)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('13'!C20+'13'!D20-'13'!E20)</f>
        <v>0</v>
      </c>
      <c r="C20" s="13"/>
      <c r="D20" s="14">
        <f t="shared" si="0"/>
        <v>2</v>
      </c>
      <c r="E20" s="20"/>
      <c r="F20" s="16">
        <v>2</v>
      </c>
      <c r="G20" s="17">
        <f t="shared" si="1"/>
        <v>0</v>
      </c>
      <c r="H20" s="8">
        <f t="shared" si="7"/>
        <v>0</v>
      </c>
      <c r="I20" s="9">
        <f t="shared" si="8"/>
        <v>0</v>
      </c>
      <c r="J20" s="10">
        <f t="shared" si="9"/>
        <v>0</v>
      </c>
    </row>
    <row r="21" spans="1:10" ht="15.75" customHeight="1" x14ac:dyDescent="0.25">
      <c r="A21" s="11" t="s">
        <v>29</v>
      </c>
      <c r="B21" s="12">
        <f>('13'!C21+'13'!D21-'13'!E21)</f>
        <v>0</v>
      </c>
      <c r="C21" s="13"/>
      <c r="D21" s="14">
        <f t="shared" si="0"/>
        <v>2</v>
      </c>
      <c r="E21" s="20"/>
      <c r="F21" s="16">
        <v>2</v>
      </c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('13'!C22+'13'!D22-'13'!E22)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('13'!C23+'13'!D23-'13'!E23)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('13'!C24+'13'!D24-'13'!E24)</f>
        <v>1</v>
      </c>
      <c r="C24" s="13">
        <v>1</v>
      </c>
      <c r="D24" s="14">
        <f t="shared" si="0"/>
        <v>0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('13'!C25+'13'!D25-'13'!E25)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('13'!C26+'13'!D26-'13'!E26)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('13'!C27+'13'!D27-'13'!E27)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('13'!C28+'13'!D28-'13'!E28)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('13'!C29+'13'!D29-'13'!E29)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('13'!C30+'13'!D30-'13'!E30)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('13'!C31+'13'!D31-'13'!E31)</f>
        <v>1</v>
      </c>
      <c r="C31" s="13">
        <v>1</v>
      </c>
      <c r="D31" s="14">
        <f t="shared" si="0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('13'!C32+'13'!D32-'13'!E32)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('13'!C33+'13'!D33-'13'!E33)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('13'!C34+'13'!D34-'13'!E34)</f>
        <v>2</v>
      </c>
      <c r="C34" s="13">
        <v>1</v>
      </c>
      <c r="D34" s="14">
        <f t="shared" si="0"/>
        <v>1</v>
      </c>
      <c r="E34" s="15"/>
      <c r="F34" s="16">
        <v>2</v>
      </c>
      <c r="G34" s="17">
        <f t="shared" si="1"/>
        <v>1</v>
      </c>
      <c r="H34" s="8">
        <f t="shared" si="17"/>
        <v>25</v>
      </c>
      <c r="I34" s="9">
        <f t="shared" si="16"/>
        <v>5</v>
      </c>
      <c r="J34" s="10">
        <f t="shared" si="18"/>
        <v>20</v>
      </c>
    </row>
    <row r="35" spans="1:10" ht="15.75" customHeight="1" x14ac:dyDescent="0.25">
      <c r="A35" s="11" t="s">
        <v>38</v>
      </c>
      <c r="B35" s="12">
        <f>('13'!C35+'13'!D35-'13'!E35)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('13'!C36+'13'!D36-'13'!E36)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('13'!C37+'13'!D37-'13'!E37)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('13'!C38+'13'!D38-'13'!E38)</f>
        <v>4</v>
      </c>
      <c r="C38" s="13">
        <v>3</v>
      </c>
      <c r="D38" s="18">
        <f t="shared" si="19"/>
        <v>4</v>
      </c>
      <c r="E38" s="15">
        <f t="shared" si="20"/>
        <v>3</v>
      </c>
      <c r="F38" s="16">
        <v>4</v>
      </c>
      <c r="G38" s="17">
        <f t="shared" si="1"/>
        <v>1</v>
      </c>
      <c r="H38" s="8">
        <f t="shared" si="21"/>
        <v>13</v>
      </c>
      <c r="I38" s="9">
        <f t="shared" si="22"/>
        <v>1</v>
      </c>
      <c r="J38" s="10">
        <f t="shared" si="23"/>
        <v>12</v>
      </c>
    </row>
    <row r="39" spans="1:10" ht="15.75" customHeight="1" x14ac:dyDescent="0.25">
      <c r="A39" s="11" t="s">
        <v>42</v>
      </c>
      <c r="B39" s="12">
        <f>('13'!C39+'13'!D39-'13'!E39)</f>
        <v>4</v>
      </c>
      <c r="C39" s="13">
        <v>2</v>
      </c>
      <c r="D39" s="18">
        <f t="shared" si="19"/>
        <v>4</v>
      </c>
      <c r="E39" s="15">
        <f t="shared" si="20"/>
        <v>2</v>
      </c>
      <c r="F39" s="16">
        <v>4</v>
      </c>
      <c r="G39" s="17">
        <f t="shared" si="1"/>
        <v>2</v>
      </c>
      <c r="H39" s="8">
        <f t="shared" si="21"/>
        <v>26</v>
      </c>
      <c r="I39" s="9">
        <f t="shared" si="22"/>
        <v>2</v>
      </c>
      <c r="J39" s="10">
        <f t="shared" si="23"/>
        <v>24</v>
      </c>
    </row>
    <row r="40" spans="1:10" ht="15.75" customHeight="1" x14ac:dyDescent="0.25">
      <c r="A40" s="85" t="s">
        <v>43</v>
      </c>
      <c r="B40" s="12">
        <f>('13'!C40+'13'!D40-'13'!E40)</f>
        <v>5</v>
      </c>
      <c r="C40" s="86">
        <v>3</v>
      </c>
      <c r="D40" s="87">
        <f t="shared" si="19"/>
        <v>5</v>
      </c>
      <c r="E40" s="88">
        <f t="shared" si="20"/>
        <v>3</v>
      </c>
      <c r="F40" s="89">
        <v>5</v>
      </c>
      <c r="G40" s="90">
        <f t="shared" si="1"/>
        <v>2</v>
      </c>
      <c r="H40" s="91">
        <f>G40*8</f>
        <v>16</v>
      </c>
      <c r="I40" s="92">
        <f>G40*2</f>
        <v>4</v>
      </c>
      <c r="J40" s="93">
        <f>G40*6</f>
        <v>12</v>
      </c>
    </row>
    <row r="41" spans="1:10" ht="15.75" customHeight="1" x14ac:dyDescent="0.25">
      <c r="A41" s="46"/>
      <c r="B41" s="59">
        <f t="shared" ref="B41:J41" si="24">SUM(B2:B40)</f>
        <v>45</v>
      </c>
      <c r="C41" s="94">
        <f t="shared" si="24"/>
        <v>37</v>
      </c>
      <c r="D41" s="95">
        <f t="shared" si="24"/>
        <v>26</v>
      </c>
      <c r="E41" s="95">
        <f t="shared" si="24"/>
        <v>14</v>
      </c>
      <c r="F41" s="95">
        <f t="shared" si="24"/>
        <v>49</v>
      </c>
      <c r="G41" s="94">
        <f t="shared" si="24"/>
        <v>8</v>
      </c>
      <c r="H41" s="94">
        <f t="shared" si="24"/>
        <v>135</v>
      </c>
      <c r="I41" s="94">
        <f t="shared" si="24"/>
        <v>22</v>
      </c>
      <c r="J41" s="94">
        <f t="shared" si="24"/>
        <v>113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SUM(J2:J40)-C44+'13'!J48</f>
        <v>367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367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55" priority="1">
      <formula>MOD(ROW(),2)</formula>
    </cfRule>
  </conditionalFormatting>
  <conditionalFormatting sqref="B2:F2 C3:F39 B3:B40">
    <cfRule type="expression" dxfId="54" priority="2">
      <formula>MOD(ROW(),2)</formula>
    </cfRule>
  </conditionalFormatting>
  <conditionalFormatting sqref="D2:D40">
    <cfRule type="cellIs" dxfId="53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000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('14'!C2+'14'!D2-'14'!E2)</f>
        <v>1</v>
      </c>
      <c r="C2" s="13">
        <v>1</v>
      </c>
      <c r="D2" s="14">
        <f t="shared" ref="D2:D35" si="0">F2-(C2-E2)</f>
        <v>0</v>
      </c>
      <c r="E2" s="15"/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('14'!C3+'14'!D3-'14'!E3)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('14'!C4+'14'!D4-'14'!E4)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('14'!C5+'14'!D5-'14'!E5)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('14'!C6+'14'!D6-'14'!E6)</f>
        <v>1</v>
      </c>
      <c r="C6" s="13">
        <v>1</v>
      </c>
      <c r="D6" s="14">
        <f t="shared" si="0"/>
        <v>0</v>
      </c>
      <c r="E6" s="15"/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('14'!C7+'14'!D7-'14'!E7)</f>
        <v>1</v>
      </c>
      <c r="C7" s="13">
        <v>1</v>
      </c>
      <c r="D7" s="14">
        <f t="shared" si="0"/>
        <v>0</v>
      </c>
      <c r="E7" s="15"/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('14'!C8+'14'!D8-'14'!E8)</f>
        <v>1</v>
      </c>
      <c r="C8" s="13">
        <v>1</v>
      </c>
      <c r="D8" s="14">
        <f t="shared" si="0"/>
        <v>0</v>
      </c>
      <c r="E8" s="20"/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('14'!C9+'14'!D9-'14'!E9)</f>
        <v>1</v>
      </c>
      <c r="C9" s="13">
        <v>1</v>
      </c>
      <c r="D9" s="14">
        <f t="shared" si="0"/>
        <v>0</v>
      </c>
      <c r="E9" s="15"/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('14'!C10+'14'!D10-'14'!E10)</f>
        <v>1</v>
      </c>
      <c r="C10" s="13">
        <v>1</v>
      </c>
      <c r="D10" s="14">
        <f t="shared" si="0"/>
        <v>0</v>
      </c>
      <c r="E10" s="15"/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('14'!C11+'14'!D11-'14'!E11)</f>
        <v>1</v>
      </c>
      <c r="C11" s="13">
        <v>1</v>
      </c>
      <c r="D11" s="14">
        <f t="shared" si="0"/>
        <v>1</v>
      </c>
      <c r="E11" s="15">
        <v>1</v>
      </c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('14'!C12+'14'!D12-'14'!E12)</f>
        <v>1</v>
      </c>
      <c r="C12" s="13">
        <v>1</v>
      </c>
      <c r="D12" s="14">
        <f t="shared" si="0"/>
        <v>1</v>
      </c>
      <c r="E12" s="15">
        <v>1</v>
      </c>
      <c r="F12" s="16">
        <v>1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('14'!C13+'14'!D13-'14'!E13)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('14'!C14+'14'!D14-'14'!E14)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('14'!C15+'14'!D15-'14'!E15)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('14'!C16+'14'!D16-'14'!E16)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('14'!C17+'14'!D17-'14'!E17)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('14'!C18+'14'!D18-'14'!E18)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('14'!C19+'14'!D19-'14'!E19)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('14'!C20+'14'!D20-'14'!E20)</f>
        <v>2</v>
      </c>
      <c r="C20" s="13">
        <v>1</v>
      </c>
      <c r="D20" s="14">
        <f t="shared" si="0"/>
        <v>2</v>
      </c>
      <c r="E20" s="20"/>
      <c r="F20" s="16">
        <v>3</v>
      </c>
      <c r="G20" s="17">
        <f t="shared" si="1"/>
        <v>1</v>
      </c>
      <c r="H20" s="8">
        <f t="shared" si="7"/>
        <v>19</v>
      </c>
      <c r="I20" s="9">
        <f t="shared" si="8"/>
        <v>4</v>
      </c>
      <c r="J20" s="10">
        <f t="shared" si="9"/>
        <v>15</v>
      </c>
    </row>
    <row r="21" spans="1:10" ht="15.75" customHeight="1" x14ac:dyDescent="0.25">
      <c r="A21" s="11" t="s">
        <v>29</v>
      </c>
      <c r="B21" s="12">
        <f>('14'!C21+'14'!D21-'14'!E21)</f>
        <v>2</v>
      </c>
      <c r="C21" s="13">
        <v>2</v>
      </c>
      <c r="D21" s="14">
        <f t="shared" si="0"/>
        <v>0</v>
      </c>
      <c r="E21" s="20"/>
      <c r="F21" s="16">
        <v>2</v>
      </c>
      <c r="G21" s="17">
        <f t="shared" si="1"/>
        <v>0</v>
      </c>
      <c r="H21" s="8">
        <f t="shared" si="7"/>
        <v>0</v>
      </c>
      <c r="I21" s="9">
        <f t="shared" si="8"/>
        <v>0</v>
      </c>
      <c r="J21" s="10">
        <f t="shared" si="9"/>
        <v>0</v>
      </c>
    </row>
    <row r="22" spans="1:10" ht="15.75" customHeight="1" x14ac:dyDescent="0.25">
      <c r="A22" s="11" t="s">
        <v>30</v>
      </c>
      <c r="B22" s="12">
        <f>('14'!C22+'14'!D22-'14'!E22)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('14'!C23+'14'!D23-'14'!E23)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('14'!C24+'14'!D24-'14'!E24)</f>
        <v>1</v>
      </c>
      <c r="C24" s="13">
        <v>1</v>
      </c>
      <c r="D24" s="14">
        <f t="shared" si="0"/>
        <v>0</v>
      </c>
      <c r="E24" s="15"/>
      <c r="F24" s="16">
        <v>1</v>
      </c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('14'!C25+'14'!D25-'14'!E25)</f>
        <v>4</v>
      </c>
      <c r="C25" s="13">
        <v>4</v>
      </c>
      <c r="D25" s="14">
        <f t="shared" si="0"/>
        <v>0</v>
      </c>
      <c r="E25" s="15"/>
      <c r="F25" s="16">
        <v>4</v>
      </c>
      <c r="G25" s="17">
        <f t="shared" si="1"/>
        <v>0</v>
      </c>
      <c r="H25" s="8">
        <f t="shared" ref="H25:H26" si="10">G25*13</f>
        <v>0</v>
      </c>
      <c r="I25" s="9">
        <f t="shared" ref="I25:I26" si="11">G25*3</f>
        <v>0</v>
      </c>
      <c r="J25" s="10">
        <f t="shared" ref="J25:J26" si="12">G25*10</f>
        <v>0</v>
      </c>
    </row>
    <row r="26" spans="1:10" ht="15.75" customHeight="1" x14ac:dyDescent="0.25">
      <c r="A26" s="11" t="s">
        <v>32</v>
      </c>
      <c r="B26" s="12">
        <f>('14'!C26+'14'!D26-'14'!E26)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('14'!C27+'14'!D27-'14'!E27)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('14'!C28+'14'!D28-'14'!E28)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('14'!C29+'14'!D29-'14'!E29)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('14'!C30+'14'!D30-'14'!E30)</f>
        <v>1</v>
      </c>
      <c r="C30" s="13">
        <v>1</v>
      </c>
      <c r="D30" s="14">
        <f t="shared" si="0"/>
        <v>0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('14'!C31+'14'!D31-'14'!E31)</f>
        <v>1</v>
      </c>
      <c r="C31" s="13">
        <v>1</v>
      </c>
      <c r="D31" s="14">
        <f t="shared" si="0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('14'!C32+'14'!D32-'14'!E32)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('14'!C33+'14'!D33-'14'!E33)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('14'!C34+'14'!D34-'14'!E34)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('14'!C35+'14'!D35-'14'!E35)</f>
        <v>2</v>
      </c>
      <c r="C35" s="13">
        <v>2</v>
      </c>
      <c r="D35" s="18">
        <f t="shared" si="0"/>
        <v>0</v>
      </c>
      <c r="E35" s="15"/>
      <c r="F35" s="16">
        <v>2</v>
      </c>
      <c r="G35" s="17">
        <f t="shared" si="1"/>
        <v>0</v>
      </c>
      <c r="H35" s="8">
        <f t="shared" si="17"/>
        <v>0</v>
      </c>
      <c r="I35" s="9">
        <f t="shared" si="16"/>
        <v>0</v>
      </c>
      <c r="J35" s="10">
        <f t="shared" si="18"/>
        <v>0</v>
      </c>
    </row>
    <row r="36" spans="1:10" ht="15.75" customHeight="1" x14ac:dyDescent="0.25">
      <c r="A36" s="11" t="s">
        <v>39</v>
      </c>
      <c r="B36" s="12">
        <f>('14'!C36+'14'!D36-'14'!E36)</f>
        <v>5</v>
      </c>
      <c r="C36" s="13">
        <v>4</v>
      </c>
      <c r="D36" s="18">
        <f t="shared" ref="D36:D40" si="19">F36</f>
        <v>5</v>
      </c>
      <c r="E36" s="15">
        <f t="shared" ref="E36:E40" si="20">C36</f>
        <v>4</v>
      </c>
      <c r="F36" s="16">
        <v>5</v>
      </c>
      <c r="G36" s="17">
        <f t="shared" si="1"/>
        <v>1</v>
      </c>
      <c r="H36" s="8">
        <f>G36*7</f>
        <v>7</v>
      </c>
      <c r="I36" s="9">
        <f>G36*2</f>
        <v>2</v>
      </c>
      <c r="J36" s="10">
        <f>G36*5</f>
        <v>5</v>
      </c>
    </row>
    <row r="37" spans="1:10" ht="15.75" customHeight="1" x14ac:dyDescent="0.25">
      <c r="A37" s="11" t="s">
        <v>40</v>
      </c>
      <c r="B37" s="12">
        <f>('14'!C37+'14'!D37-'14'!E37)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('14'!C38+'14'!D38-'14'!E38)</f>
        <v>4</v>
      </c>
      <c r="C38" s="13">
        <v>3</v>
      </c>
      <c r="D38" s="18">
        <f t="shared" si="19"/>
        <v>4</v>
      </c>
      <c r="E38" s="15">
        <f t="shared" si="20"/>
        <v>3</v>
      </c>
      <c r="F38" s="16">
        <v>4</v>
      </c>
      <c r="G38" s="17">
        <f t="shared" si="1"/>
        <v>1</v>
      </c>
      <c r="H38" s="8">
        <f t="shared" si="21"/>
        <v>13</v>
      </c>
      <c r="I38" s="9">
        <f t="shared" si="22"/>
        <v>1</v>
      </c>
      <c r="J38" s="10">
        <f t="shared" si="23"/>
        <v>12</v>
      </c>
    </row>
    <row r="39" spans="1:10" ht="15.75" customHeight="1" x14ac:dyDescent="0.25">
      <c r="A39" s="11" t="s">
        <v>42</v>
      </c>
      <c r="B39" s="12">
        <f>('14'!C39+'14'!D39-'14'!E39)</f>
        <v>4</v>
      </c>
      <c r="C39" s="13">
        <v>3</v>
      </c>
      <c r="D39" s="18">
        <f t="shared" si="19"/>
        <v>4</v>
      </c>
      <c r="E39" s="15">
        <f t="shared" si="20"/>
        <v>3</v>
      </c>
      <c r="F39" s="16">
        <v>4</v>
      </c>
      <c r="G39" s="17">
        <f t="shared" si="1"/>
        <v>1</v>
      </c>
      <c r="H39" s="8">
        <f t="shared" si="21"/>
        <v>13</v>
      </c>
      <c r="I39" s="9">
        <f t="shared" si="22"/>
        <v>1</v>
      </c>
      <c r="J39" s="10">
        <f t="shared" si="23"/>
        <v>12</v>
      </c>
    </row>
    <row r="40" spans="1:10" ht="15.75" customHeight="1" x14ac:dyDescent="0.25">
      <c r="A40" s="85" t="s">
        <v>43</v>
      </c>
      <c r="B40" s="12">
        <f>('14'!C40+'14'!D40-'14'!E40)</f>
        <v>5</v>
      </c>
      <c r="C40" s="86">
        <v>3</v>
      </c>
      <c r="D40" s="87">
        <f t="shared" si="19"/>
        <v>5</v>
      </c>
      <c r="E40" s="88">
        <f t="shared" si="20"/>
        <v>3</v>
      </c>
      <c r="F40" s="89">
        <v>5</v>
      </c>
      <c r="G40" s="90">
        <f t="shared" si="1"/>
        <v>2</v>
      </c>
      <c r="H40" s="91">
        <f>G40*8</f>
        <v>16</v>
      </c>
      <c r="I40" s="92">
        <f>G40*2</f>
        <v>4</v>
      </c>
      <c r="J40" s="93">
        <f>G40*6</f>
        <v>12</v>
      </c>
    </row>
    <row r="41" spans="1:10" ht="15.75" customHeight="1" x14ac:dyDescent="0.25">
      <c r="A41" s="46"/>
      <c r="B41" s="59">
        <f t="shared" ref="B41:J41" si="24">SUM(B2:B40)</f>
        <v>49</v>
      </c>
      <c r="C41" s="94">
        <f t="shared" si="24"/>
        <v>42</v>
      </c>
      <c r="D41" s="95">
        <f t="shared" si="24"/>
        <v>24</v>
      </c>
      <c r="E41" s="95">
        <f t="shared" si="24"/>
        <v>16</v>
      </c>
      <c r="F41" s="95">
        <f t="shared" si="24"/>
        <v>50</v>
      </c>
      <c r="G41" s="94">
        <f t="shared" si="24"/>
        <v>7</v>
      </c>
      <c r="H41" s="94">
        <f t="shared" si="24"/>
        <v>93</v>
      </c>
      <c r="I41" s="94">
        <f t="shared" si="24"/>
        <v>17</v>
      </c>
      <c r="J41" s="94">
        <f t="shared" si="24"/>
        <v>76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SUM(J2:J40)-C44+'14'!J48</f>
        <v>428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428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52" priority="1">
      <formula>MOD(ROW(),2)</formula>
    </cfRule>
  </conditionalFormatting>
  <conditionalFormatting sqref="B2:F2 C3:F39 B3:B40">
    <cfRule type="expression" dxfId="51" priority="2">
      <formula>MOD(ROW(),2)</formula>
    </cfRule>
  </conditionalFormatting>
  <conditionalFormatting sqref="D2:D40">
    <cfRule type="cellIs" dxfId="50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000"/>
  <sheetViews>
    <sheetView tabSelected="1" workbookViewId="0">
      <pane xSplit="1" ySplit="1" topLeftCell="B2" activePane="bottomRight" state="frozen"/>
      <selection activeCell="J1" sqref="J1:J1048576"/>
      <selection pane="topRight" activeCell="J1" sqref="J1:J1048576"/>
      <selection pane="bottomLeft" activeCell="J1" sqref="J1:J1048576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('15'!C2+'15'!D2-'15'!E2)</f>
        <v>1</v>
      </c>
      <c r="C2" s="13">
        <v>1</v>
      </c>
      <c r="D2" s="14">
        <f t="shared" ref="D2:D35" si="0">F2-(C2-E2)</f>
        <v>1</v>
      </c>
      <c r="E2" s="15">
        <v>1</v>
      </c>
      <c r="F2" s="16">
        <v>1</v>
      </c>
      <c r="G2" s="17">
        <f t="shared" ref="G2:G40" si="1">B2-C2</f>
        <v>0</v>
      </c>
      <c r="H2" s="8">
        <f t="shared" ref="H2:H5" si="2">G2*25</f>
        <v>0</v>
      </c>
      <c r="I2" s="9">
        <f t="shared" ref="I2:I15" si="3">G2*5</f>
        <v>0</v>
      </c>
      <c r="J2" s="10">
        <f t="shared" ref="J2:J5" si="4">G2*20</f>
        <v>0</v>
      </c>
    </row>
    <row r="3" spans="1:10" ht="15.75" x14ac:dyDescent="0.25">
      <c r="A3" s="11" t="s">
        <v>11</v>
      </c>
      <c r="B3" s="12">
        <f>('15'!C3+'15'!D3-'15'!E3)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('15'!C4+'15'!D4-'15'!E4)</f>
        <v>1</v>
      </c>
      <c r="C4" s="13">
        <v>1</v>
      </c>
      <c r="D4" s="14">
        <f t="shared" si="0"/>
        <v>0</v>
      </c>
      <c r="E4" s="15"/>
      <c r="F4" s="16">
        <v>1</v>
      </c>
      <c r="G4" s="17">
        <f t="shared" si="1"/>
        <v>0</v>
      </c>
      <c r="H4" s="8">
        <f t="shared" si="2"/>
        <v>0</v>
      </c>
      <c r="I4" s="9">
        <f t="shared" si="3"/>
        <v>0</v>
      </c>
      <c r="J4" s="10">
        <f t="shared" si="4"/>
        <v>0</v>
      </c>
    </row>
    <row r="5" spans="1:10" ht="15.75" x14ac:dyDescent="0.25">
      <c r="A5" s="11" t="s">
        <v>13</v>
      </c>
      <c r="B5" s="12">
        <f>('15'!C5+'15'!D5-'15'!E5)</f>
        <v>1</v>
      </c>
      <c r="C5" s="13">
        <v>1</v>
      </c>
      <c r="D5" s="14">
        <f t="shared" si="0"/>
        <v>0</v>
      </c>
      <c r="E5" s="15"/>
      <c r="F5" s="16">
        <v>1</v>
      </c>
      <c r="G5" s="17">
        <f t="shared" si="1"/>
        <v>0</v>
      </c>
      <c r="H5" s="8">
        <f t="shared" si="2"/>
        <v>0</v>
      </c>
      <c r="I5" s="9">
        <f t="shared" si="3"/>
        <v>0</v>
      </c>
      <c r="J5" s="10">
        <f t="shared" si="4"/>
        <v>0</v>
      </c>
    </row>
    <row r="6" spans="1:10" ht="15.75" x14ac:dyDescent="0.25">
      <c r="A6" s="11" t="s">
        <v>55</v>
      </c>
      <c r="B6" s="12">
        <f>('15'!C6+'15'!D6-'15'!E6)</f>
        <v>1</v>
      </c>
      <c r="C6" s="13">
        <v>1</v>
      </c>
      <c r="D6" s="14">
        <f t="shared" si="0"/>
        <v>1</v>
      </c>
      <c r="E6" s="15">
        <v>1</v>
      </c>
      <c r="F6" s="16">
        <v>1</v>
      </c>
      <c r="G6" s="17">
        <f t="shared" si="1"/>
        <v>0</v>
      </c>
      <c r="H6" s="8">
        <f>G6*30</f>
        <v>0</v>
      </c>
      <c r="I6" s="9">
        <f t="shared" si="3"/>
        <v>0</v>
      </c>
      <c r="J6" s="10">
        <f>G6*25</f>
        <v>0</v>
      </c>
    </row>
    <row r="7" spans="1:10" ht="15.75" x14ac:dyDescent="0.25">
      <c r="A7" s="11" t="s">
        <v>15</v>
      </c>
      <c r="B7" s="12">
        <f>('15'!C7+'15'!D7-'15'!E7)</f>
        <v>1</v>
      </c>
      <c r="C7" s="13">
        <v>1</v>
      </c>
      <c r="D7" s="14">
        <f t="shared" si="0"/>
        <v>1</v>
      </c>
      <c r="E7" s="15">
        <v>1</v>
      </c>
      <c r="F7" s="16">
        <v>1</v>
      </c>
      <c r="G7" s="17">
        <f t="shared" si="1"/>
        <v>0</v>
      </c>
      <c r="H7" s="8">
        <f t="shared" ref="H7:H15" si="5">G7*25</f>
        <v>0</v>
      </c>
      <c r="I7" s="9">
        <f t="shared" si="3"/>
        <v>0</v>
      </c>
      <c r="J7" s="10">
        <f t="shared" ref="J7:J15" si="6">G7*20</f>
        <v>0</v>
      </c>
    </row>
    <row r="8" spans="1:10" ht="15.75" x14ac:dyDescent="0.25">
      <c r="A8" s="11" t="s">
        <v>16</v>
      </c>
      <c r="B8" s="12">
        <f>('15'!C8+'15'!D8-'15'!E8)</f>
        <v>1</v>
      </c>
      <c r="C8" s="13">
        <v>1</v>
      </c>
      <c r="D8" s="14">
        <f t="shared" si="0"/>
        <v>1</v>
      </c>
      <c r="E8" s="20">
        <v>1</v>
      </c>
      <c r="F8" s="21">
        <v>1</v>
      </c>
      <c r="G8" s="17">
        <f t="shared" si="1"/>
        <v>0</v>
      </c>
      <c r="H8" s="8">
        <f t="shared" si="5"/>
        <v>0</v>
      </c>
      <c r="I8" s="9">
        <f t="shared" si="3"/>
        <v>0</v>
      </c>
      <c r="J8" s="10">
        <f t="shared" si="6"/>
        <v>0</v>
      </c>
    </row>
    <row r="9" spans="1:10" ht="15.75" x14ac:dyDescent="0.25">
      <c r="A9" s="11" t="s">
        <v>17</v>
      </c>
      <c r="B9" s="12">
        <f>('15'!C9+'15'!D9-'15'!E9)</f>
        <v>1</v>
      </c>
      <c r="C9" s="13">
        <v>1</v>
      </c>
      <c r="D9" s="14">
        <f t="shared" si="0"/>
        <v>1</v>
      </c>
      <c r="E9" s="15">
        <v>1</v>
      </c>
      <c r="F9" s="16">
        <v>1</v>
      </c>
      <c r="G9" s="17">
        <f t="shared" si="1"/>
        <v>0</v>
      </c>
      <c r="H9" s="8">
        <f t="shared" si="5"/>
        <v>0</v>
      </c>
      <c r="I9" s="9">
        <f t="shared" si="3"/>
        <v>0</v>
      </c>
      <c r="J9" s="10">
        <f t="shared" si="6"/>
        <v>0</v>
      </c>
    </row>
    <row r="10" spans="1:10" ht="15.75" x14ac:dyDescent="0.25">
      <c r="A10" s="11" t="s">
        <v>18</v>
      </c>
      <c r="B10" s="12">
        <f>('15'!C10+'15'!D10-'15'!E10)</f>
        <v>1</v>
      </c>
      <c r="C10" s="13">
        <v>1</v>
      </c>
      <c r="D10" s="14">
        <f t="shared" si="0"/>
        <v>1</v>
      </c>
      <c r="E10" s="15">
        <v>1</v>
      </c>
      <c r="F10" s="16">
        <v>1</v>
      </c>
      <c r="G10" s="17">
        <f t="shared" si="1"/>
        <v>0</v>
      </c>
      <c r="H10" s="8">
        <f t="shared" si="5"/>
        <v>0</v>
      </c>
      <c r="I10" s="9">
        <f t="shared" si="3"/>
        <v>0</v>
      </c>
      <c r="J10" s="10">
        <f t="shared" si="6"/>
        <v>0</v>
      </c>
    </row>
    <row r="11" spans="1:10" ht="15.75" x14ac:dyDescent="0.25">
      <c r="A11" s="11" t="s">
        <v>19</v>
      </c>
      <c r="B11" s="12">
        <f>('15'!C11+'15'!D11-'15'!E11)</f>
        <v>1</v>
      </c>
      <c r="C11" s="13">
        <v>1</v>
      </c>
      <c r="D11" s="14">
        <f t="shared" si="0"/>
        <v>0</v>
      </c>
      <c r="E11" s="15"/>
      <c r="F11" s="16">
        <v>1</v>
      </c>
      <c r="G11" s="17">
        <f t="shared" si="1"/>
        <v>0</v>
      </c>
      <c r="H11" s="8">
        <f t="shared" si="5"/>
        <v>0</v>
      </c>
      <c r="I11" s="9">
        <f t="shared" si="3"/>
        <v>0</v>
      </c>
      <c r="J11" s="10">
        <f t="shared" si="6"/>
        <v>0</v>
      </c>
    </row>
    <row r="12" spans="1:10" ht="15.75" x14ac:dyDescent="0.25">
      <c r="A12" s="11" t="s">
        <v>20</v>
      </c>
      <c r="B12" s="12">
        <f>('15'!C12+'15'!D12-'15'!E12)</f>
        <v>1</v>
      </c>
      <c r="C12" s="13">
        <v>1</v>
      </c>
      <c r="D12" s="14">
        <f t="shared" si="0"/>
        <v>0</v>
      </c>
      <c r="E12" s="15"/>
      <c r="F12" s="16">
        <v>1</v>
      </c>
      <c r="G12" s="17">
        <f t="shared" si="1"/>
        <v>0</v>
      </c>
      <c r="H12" s="8">
        <f t="shared" si="5"/>
        <v>0</v>
      </c>
      <c r="I12" s="9">
        <f t="shared" si="3"/>
        <v>0</v>
      </c>
      <c r="J12" s="10">
        <f t="shared" si="6"/>
        <v>0</v>
      </c>
    </row>
    <row r="13" spans="1:10" ht="15.75" x14ac:dyDescent="0.25">
      <c r="A13" s="11" t="s">
        <v>21</v>
      </c>
      <c r="B13" s="12">
        <f>('15'!C13+'15'!D13-'15'!E13)</f>
        <v>1</v>
      </c>
      <c r="C13" s="13">
        <v>1</v>
      </c>
      <c r="D13" s="14">
        <f t="shared" si="0"/>
        <v>0</v>
      </c>
      <c r="E13" s="15"/>
      <c r="F13" s="16">
        <v>1</v>
      </c>
      <c r="G13" s="17">
        <f t="shared" si="1"/>
        <v>0</v>
      </c>
      <c r="H13" s="8">
        <f t="shared" si="5"/>
        <v>0</v>
      </c>
      <c r="I13" s="9">
        <f t="shared" si="3"/>
        <v>0</v>
      </c>
      <c r="J13" s="10">
        <f t="shared" si="6"/>
        <v>0</v>
      </c>
    </row>
    <row r="14" spans="1:10" ht="15.75" x14ac:dyDescent="0.25">
      <c r="A14" s="11" t="s">
        <v>22</v>
      </c>
      <c r="B14" s="12">
        <f>('15'!C14+'15'!D14-'15'!E14)</f>
        <v>1</v>
      </c>
      <c r="C14" s="13">
        <v>1</v>
      </c>
      <c r="D14" s="14">
        <f t="shared" si="0"/>
        <v>0</v>
      </c>
      <c r="E14" s="15"/>
      <c r="F14" s="16">
        <v>1</v>
      </c>
      <c r="G14" s="17">
        <f t="shared" si="1"/>
        <v>0</v>
      </c>
      <c r="H14" s="8">
        <f t="shared" si="5"/>
        <v>0</v>
      </c>
      <c r="I14" s="9">
        <f t="shared" si="3"/>
        <v>0</v>
      </c>
      <c r="J14" s="10">
        <f t="shared" si="6"/>
        <v>0</v>
      </c>
    </row>
    <row r="15" spans="1:10" ht="15.75" x14ac:dyDescent="0.25">
      <c r="A15" s="11" t="s">
        <v>23</v>
      </c>
      <c r="B15" s="12">
        <f>('15'!C15+'15'!D15-'15'!E15)</f>
        <v>1</v>
      </c>
      <c r="C15" s="13">
        <v>1</v>
      </c>
      <c r="D15" s="14">
        <f t="shared" si="0"/>
        <v>1</v>
      </c>
      <c r="E15" s="15">
        <v>1</v>
      </c>
      <c r="F15" s="16">
        <v>1</v>
      </c>
      <c r="G15" s="17">
        <f t="shared" si="1"/>
        <v>0</v>
      </c>
      <c r="H15" s="8">
        <f t="shared" si="5"/>
        <v>0</v>
      </c>
      <c r="I15" s="9">
        <f t="shared" si="3"/>
        <v>0</v>
      </c>
      <c r="J15" s="10">
        <f t="shared" si="6"/>
        <v>0</v>
      </c>
    </row>
    <row r="16" spans="1:10" ht="15.75" x14ac:dyDescent="0.25">
      <c r="A16" s="11" t="s">
        <v>24</v>
      </c>
      <c r="B16" s="12">
        <f>('15'!C16+'15'!D16-'15'!E16)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('15'!C17+'15'!D17-'15'!E17)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('15'!C18+'15'!D18-'15'!E18)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('15'!C19+'15'!D19-'15'!E19)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('15'!C20+'15'!D20-'15'!E20)</f>
        <v>3</v>
      </c>
      <c r="C20" s="13">
        <v>2</v>
      </c>
      <c r="D20" s="14">
        <f t="shared" si="0"/>
        <v>0</v>
      </c>
      <c r="E20" s="20"/>
      <c r="F20" s="16">
        <v>2</v>
      </c>
      <c r="G20" s="17">
        <f t="shared" si="1"/>
        <v>1</v>
      </c>
      <c r="H20" s="8">
        <f t="shared" si="7"/>
        <v>19</v>
      </c>
      <c r="I20" s="9">
        <f t="shared" si="8"/>
        <v>4</v>
      </c>
      <c r="J20" s="10">
        <f t="shared" si="9"/>
        <v>15</v>
      </c>
    </row>
    <row r="21" spans="1:10" ht="15.75" customHeight="1" x14ac:dyDescent="0.25">
      <c r="A21" s="11" t="s">
        <v>29</v>
      </c>
      <c r="B21" s="12">
        <f>('15'!C21+'15'!D21-'15'!E21)</f>
        <v>2</v>
      </c>
      <c r="C21" s="13">
        <v>1</v>
      </c>
      <c r="D21" s="14">
        <f t="shared" si="0"/>
        <v>0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('15'!C22+'15'!D22-'15'!E22)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('15'!C23+'15'!D23-'15'!E23)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('15'!C24+'15'!D24-'15'!E24)</f>
        <v>1</v>
      </c>
      <c r="C24" s="13">
        <v>1</v>
      </c>
      <c r="D24" s="14">
        <f t="shared" si="0"/>
        <v>0</v>
      </c>
      <c r="E24" s="15">
        <v>1</v>
      </c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('15'!C25+'15'!D25-'15'!E25)</f>
        <v>4</v>
      </c>
      <c r="C25" s="13">
        <v>3</v>
      </c>
      <c r="D25" s="14">
        <f t="shared" si="0"/>
        <v>0</v>
      </c>
      <c r="E25" s="15"/>
      <c r="F25" s="16">
        <v>3</v>
      </c>
      <c r="G25" s="17">
        <f t="shared" si="1"/>
        <v>1</v>
      </c>
      <c r="H25" s="8">
        <f t="shared" ref="H25:H26" si="10">G25*13</f>
        <v>13</v>
      </c>
      <c r="I25" s="9">
        <f t="shared" ref="I25:I26" si="11">G25*3</f>
        <v>3</v>
      </c>
      <c r="J25" s="10">
        <f t="shared" ref="J25:J26" si="12">G25*10</f>
        <v>10</v>
      </c>
    </row>
    <row r="26" spans="1:10" ht="15.75" customHeight="1" x14ac:dyDescent="0.25">
      <c r="A26" s="11" t="s">
        <v>32</v>
      </c>
      <c r="B26" s="12">
        <f>('15'!C26+'15'!D26-'15'!E26)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('15'!C27+'15'!D27-'15'!E27)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('15'!C28+'15'!D28-'15'!E28)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('15'!C29+'15'!D29-'15'!E29)</f>
        <v>1</v>
      </c>
      <c r="C29" s="13">
        <v>1</v>
      </c>
      <c r="D29" s="18">
        <f t="shared" si="0"/>
        <v>0</v>
      </c>
      <c r="E29" s="15"/>
      <c r="F29" s="16">
        <v>1</v>
      </c>
      <c r="G29" s="17">
        <f t="shared" si="1"/>
        <v>0</v>
      </c>
      <c r="H29" s="8">
        <f>G29*25</f>
        <v>0</v>
      </c>
      <c r="I29" s="9">
        <f t="shared" ref="I29:I35" si="16">G29*5</f>
        <v>0</v>
      </c>
      <c r="J29" s="10">
        <f>G29*20</f>
        <v>0</v>
      </c>
    </row>
    <row r="30" spans="1:10" ht="15.75" customHeight="1" x14ac:dyDescent="0.25">
      <c r="A30" s="11" t="s">
        <v>53</v>
      </c>
      <c r="B30" s="12">
        <f>('15'!C30+'15'!D30-'15'!E30)</f>
        <v>1</v>
      </c>
      <c r="C30" s="13">
        <v>1</v>
      </c>
      <c r="D30" s="14">
        <f t="shared" si="0"/>
        <v>0</v>
      </c>
      <c r="E30" s="15"/>
      <c r="F30" s="16">
        <v>1</v>
      </c>
      <c r="G30" s="17">
        <f t="shared" si="1"/>
        <v>0</v>
      </c>
      <c r="H30" s="8">
        <f>G30*30</f>
        <v>0</v>
      </c>
      <c r="I30" s="9">
        <f t="shared" si="16"/>
        <v>0</v>
      </c>
      <c r="J30" s="10">
        <f>G30*25</f>
        <v>0</v>
      </c>
    </row>
    <row r="31" spans="1:10" ht="15.75" customHeight="1" x14ac:dyDescent="0.25">
      <c r="A31" s="11" t="s">
        <v>49</v>
      </c>
      <c r="B31" s="12">
        <f>('15'!C31+'15'!D31-'15'!E31)</f>
        <v>1</v>
      </c>
      <c r="C31" s="13">
        <v>1</v>
      </c>
      <c r="D31" s="14">
        <f t="shared" si="0"/>
        <v>0</v>
      </c>
      <c r="E31" s="15"/>
      <c r="F31" s="16">
        <v>1</v>
      </c>
      <c r="G31" s="17">
        <f t="shared" si="1"/>
        <v>0</v>
      </c>
      <c r="H31" s="8">
        <f t="shared" ref="H31:H35" si="17">G31*25</f>
        <v>0</v>
      </c>
      <c r="I31" s="9">
        <f t="shared" si="16"/>
        <v>0</v>
      </c>
      <c r="J31" s="10">
        <f t="shared" ref="J31:J35" si="18">G31*20</f>
        <v>0</v>
      </c>
    </row>
    <row r="32" spans="1:10" ht="15.75" customHeight="1" x14ac:dyDescent="0.25">
      <c r="A32" s="11" t="s">
        <v>35</v>
      </c>
      <c r="B32" s="12">
        <f>('15'!C32+'15'!D32-'15'!E32)</f>
        <v>1</v>
      </c>
      <c r="C32" s="13">
        <v>1</v>
      </c>
      <c r="D32" s="14">
        <f t="shared" si="0"/>
        <v>0</v>
      </c>
      <c r="E32" s="15"/>
      <c r="F32" s="16">
        <v>1</v>
      </c>
      <c r="G32" s="17">
        <f t="shared" si="1"/>
        <v>0</v>
      </c>
      <c r="H32" s="8">
        <f t="shared" si="17"/>
        <v>0</v>
      </c>
      <c r="I32" s="9">
        <f t="shared" si="16"/>
        <v>0</v>
      </c>
      <c r="J32" s="10">
        <f t="shared" si="18"/>
        <v>0</v>
      </c>
    </row>
    <row r="33" spans="1:10" ht="15.75" customHeight="1" x14ac:dyDescent="0.25">
      <c r="A33" s="11" t="s">
        <v>36</v>
      </c>
      <c r="B33" s="12">
        <f>('15'!C33+'15'!D33-'15'!E33)</f>
        <v>1</v>
      </c>
      <c r="C33" s="13">
        <v>1</v>
      </c>
      <c r="D33" s="14">
        <f t="shared" si="0"/>
        <v>0</v>
      </c>
      <c r="E33" s="15"/>
      <c r="F33" s="16">
        <v>1</v>
      </c>
      <c r="G33" s="17">
        <f t="shared" si="1"/>
        <v>0</v>
      </c>
      <c r="H33" s="8">
        <f t="shared" si="17"/>
        <v>0</v>
      </c>
      <c r="I33" s="9">
        <f t="shared" si="16"/>
        <v>0</v>
      </c>
      <c r="J33" s="10">
        <f t="shared" si="18"/>
        <v>0</v>
      </c>
    </row>
    <row r="34" spans="1:10" ht="15.75" customHeight="1" x14ac:dyDescent="0.25">
      <c r="A34" s="11" t="s">
        <v>37</v>
      </c>
      <c r="B34" s="12">
        <f>('15'!C34+'15'!D34-'15'!E34)</f>
        <v>2</v>
      </c>
      <c r="C34" s="13">
        <v>2</v>
      </c>
      <c r="D34" s="14">
        <f t="shared" si="0"/>
        <v>0</v>
      </c>
      <c r="E34" s="15"/>
      <c r="F34" s="16">
        <v>2</v>
      </c>
      <c r="G34" s="17">
        <f t="shared" si="1"/>
        <v>0</v>
      </c>
      <c r="H34" s="8">
        <f t="shared" si="17"/>
        <v>0</v>
      </c>
      <c r="I34" s="9">
        <f t="shared" si="16"/>
        <v>0</v>
      </c>
      <c r="J34" s="10">
        <f t="shared" si="18"/>
        <v>0</v>
      </c>
    </row>
    <row r="35" spans="1:10" ht="15.75" customHeight="1" x14ac:dyDescent="0.25">
      <c r="A35" s="11" t="s">
        <v>38</v>
      </c>
      <c r="B35" s="12">
        <f>('15'!C35+'15'!D35-'15'!E35)</f>
        <v>2</v>
      </c>
      <c r="C35" s="13">
        <v>1</v>
      </c>
      <c r="D35" s="18">
        <f t="shared" si="0"/>
        <v>1</v>
      </c>
      <c r="E35" s="15"/>
      <c r="F35" s="16">
        <v>2</v>
      </c>
      <c r="G35" s="17">
        <f t="shared" si="1"/>
        <v>1</v>
      </c>
      <c r="H35" s="8">
        <f t="shared" si="17"/>
        <v>25</v>
      </c>
      <c r="I35" s="9">
        <f t="shared" si="16"/>
        <v>5</v>
      </c>
      <c r="J35" s="10">
        <f t="shared" si="18"/>
        <v>20</v>
      </c>
    </row>
    <row r="36" spans="1:10" ht="15.75" customHeight="1" x14ac:dyDescent="0.25">
      <c r="A36" s="11" t="s">
        <v>39</v>
      </c>
      <c r="B36" s="12">
        <f>('15'!C36+'15'!D36-'15'!E36)</f>
        <v>5</v>
      </c>
      <c r="C36" s="13">
        <v>5</v>
      </c>
      <c r="D36" s="18">
        <f t="shared" ref="D36:D40" si="19">F36</f>
        <v>5</v>
      </c>
      <c r="E36" s="15">
        <f t="shared" ref="E36:E40" si="20">C36</f>
        <v>5</v>
      </c>
      <c r="F36" s="16">
        <v>5</v>
      </c>
      <c r="G36" s="17">
        <f t="shared" si="1"/>
        <v>0</v>
      </c>
      <c r="H36" s="8">
        <f>G36*7</f>
        <v>0</v>
      </c>
      <c r="I36" s="9">
        <f>G36*2</f>
        <v>0</v>
      </c>
      <c r="J36" s="10">
        <f>G36*5</f>
        <v>0</v>
      </c>
    </row>
    <row r="37" spans="1:10" ht="15.75" customHeight="1" x14ac:dyDescent="0.25">
      <c r="A37" s="11" t="s">
        <v>40</v>
      </c>
      <c r="B37" s="12">
        <f>('15'!C37+'15'!D37-'15'!E37)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('15'!C38+'15'!D38-'15'!E38)</f>
        <v>4</v>
      </c>
      <c r="C38" s="13">
        <v>3</v>
      </c>
      <c r="D38" s="18">
        <f t="shared" si="19"/>
        <v>4</v>
      </c>
      <c r="E38" s="15">
        <f t="shared" si="20"/>
        <v>3</v>
      </c>
      <c r="F38" s="16">
        <v>4</v>
      </c>
      <c r="G38" s="17">
        <f t="shared" si="1"/>
        <v>1</v>
      </c>
      <c r="H38" s="8">
        <f t="shared" si="21"/>
        <v>13</v>
      </c>
      <c r="I38" s="9">
        <f t="shared" si="22"/>
        <v>1</v>
      </c>
      <c r="J38" s="10">
        <f t="shared" si="23"/>
        <v>12</v>
      </c>
    </row>
    <row r="39" spans="1:10" ht="15.75" customHeight="1" x14ac:dyDescent="0.25">
      <c r="A39" s="11" t="s">
        <v>42</v>
      </c>
      <c r="B39" s="12">
        <f>('15'!C39+'15'!D39-'15'!E39)</f>
        <v>4</v>
      </c>
      <c r="C39" s="13">
        <v>2</v>
      </c>
      <c r="D39" s="18">
        <f t="shared" si="19"/>
        <v>4</v>
      </c>
      <c r="E39" s="15">
        <f t="shared" si="20"/>
        <v>2</v>
      </c>
      <c r="F39" s="16">
        <v>4</v>
      </c>
      <c r="G39" s="17">
        <f t="shared" si="1"/>
        <v>2</v>
      </c>
      <c r="H39" s="8">
        <f t="shared" si="21"/>
        <v>26</v>
      </c>
      <c r="I39" s="9">
        <f t="shared" si="22"/>
        <v>2</v>
      </c>
      <c r="J39" s="10">
        <f t="shared" si="23"/>
        <v>24</v>
      </c>
    </row>
    <row r="40" spans="1:10" ht="15.75" customHeight="1" x14ac:dyDescent="0.25">
      <c r="A40" s="85" t="s">
        <v>43</v>
      </c>
      <c r="B40" s="12">
        <f>('15'!C40+'15'!D40-'15'!E40)</f>
        <v>5</v>
      </c>
      <c r="C40" s="86">
        <v>2</v>
      </c>
      <c r="D40" s="87">
        <f t="shared" si="19"/>
        <v>5</v>
      </c>
      <c r="E40" s="88">
        <f t="shared" si="20"/>
        <v>2</v>
      </c>
      <c r="F40" s="89">
        <v>5</v>
      </c>
      <c r="G40" s="90">
        <f t="shared" si="1"/>
        <v>3</v>
      </c>
      <c r="H40" s="91">
        <f>G40*8</f>
        <v>24</v>
      </c>
      <c r="I40" s="92">
        <f>G40*2</f>
        <v>6</v>
      </c>
      <c r="J40" s="93">
        <f>G40*6</f>
        <v>18</v>
      </c>
    </row>
    <row r="41" spans="1:10" ht="15.75" customHeight="1" x14ac:dyDescent="0.25">
      <c r="A41" s="46"/>
      <c r="B41" s="59">
        <f t="shared" ref="B41:J41" si="24">SUM(B2:B40)</f>
        <v>50</v>
      </c>
      <c r="C41" s="94">
        <f t="shared" si="24"/>
        <v>40</v>
      </c>
      <c r="D41" s="95">
        <f t="shared" si="24"/>
        <v>26</v>
      </c>
      <c r="E41" s="95">
        <f t="shared" si="24"/>
        <v>20</v>
      </c>
      <c r="F41" s="95">
        <f t="shared" si="24"/>
        <v>46</v>
      </c>
      <c r="G41" s="94">
        <f t="shared" si="24"/>
        <v>10</v>
      </c>
      <c r="H41" s="94">
        <f t="shared" si="24"/>
        <v>139</v>
      </c>
      <c r="I41" s="94">
        <f t="shared" si="24"/>
        <v>25</v>
      </c>
      <c r="J41" s="94">
        <f t="shared" si="24"/>
        <v>114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x14ac:dyDescent="0.25">
      <c r="A43" s="46"/>
      <c r="B43" s="47"/>
      <c r="C43" s="47"/>
      <c r="D43" s="48"/>
      <c r="E43" s="49"/>
      <c r="F43" s="49"/>
      <c r="G43" s="47"/>
      <c r="H43" s="47"/>
    </row>
    <row r="44" spans="1:10" ht="15.75" customHeight="1" x14ac:dyDescent="0.25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SUM(J2:J40)-C44+'15'!J48</f>
        <v>527</v>
      </c>
    </row>
    <row r="45" spans="1:10" ht="15.75" customHeight="1" x14ac:dyDescent="0.25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x14ac:dyDescent="0.25">
      <c r="B46" s="47"/>
      <c r="C46" s="47"/>
      <c r="F46" s="47"/>
      <c r="G46" s="47"/>
      <c r="H46" s="47"/>
      <c r="I46" s="76" t="s">
        <v>47</v>
      </c>
      <c r="J46" s="77">
        <v>300</v>
      </c>
    </row>
    <row r="47" spans="1:10" ht="15.75" customHeight="1" x14ac:dyDescent="0.25">
      <c r="B47" s="47"/>
      <c r="C47" s="47"/>
      <c r="F47" s="47"/>
      <c r="G47" s="47"/>
      <c r="H47" s="47"/>
      <c r="I47" s="47"/>
      <c r="J47" s="47"/>
    </row>
    <row r="48" spans="1:10" ht="15.75" customHeight="1" x14ac:dyDescent="0.25">
      <c r="B48" s="47"/>
      <c r="C48" s="47"/>
      <c r="F48" s="47"/>
      <c r="G48" s="47"/>
      <c r="H48" s="47"/>
      <c r="I48" s="58" t="s">
        <v>48</v>
      </c>
      <c r="J48" s="59">
        <f>J44-J46</f>
        <v>227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49" priority="1">
      <formula>MOD(ROW(),2)</formula>
    </cfRule>
  </conditionalFormatting>
  <conditionalFormatting sqref="B2:F2 C3:F39 B3:B40">
    <cfRule type="expression" dxfId="48" priority="2">
      <formula>MOD(ROW(),2)</formula>
    </cfRule>
  </conditionalFormatting>
  <conditionalFormatting sqref="D2:D40">
    <cfRule type="cellIs" dxfId="47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('16'!C2+'16'!D2-'16'!E2)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('16'!C3+'16'!D3-'16'!E3)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('16'!C4+'16'!D4-'16'!E4)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('16'!C5+'16'!D5-'16'!E5)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('16'!C6+'16'!D6-'16'!E6)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('16'!C7+'16'!D7-'16'!E7)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('16'!C8+'16'!D8-'16'!E8)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('16'!C9+'16'!D9-'16'!E9)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('16'!C10+'16'!D10-'16'!E10)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('16'!C11+'16'!D11-'16'!E11)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('16'!C12+'16'!D12-'16'!E12)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('16'!C13+'16'!D13-'16'!E13)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('16'!C14+'16'!D14-'16'!E14)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('16'!C15+'16'!D15-'16'!E15)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('16'!C16+'16'!D16-'16'!E16)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('16'!C17+'16'!D17-'16'!E17)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('16'!C18+'16'!D18-'16'!E18)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('16'!C19+'16'!D19-'16'!E19)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('16'!C20+'16'!D20-'16'!E20)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('16'!C21+'16'!D21-'16'!E21)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('16'!C22+'16'!D22-'16'!E22)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('16'!C23+'16'!D23-'16'!E23)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('16'!C24+'16'!D24-'16'!E24)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('16'!C25+'16'!D25-'16'!E25)</f>
        <v>3</v>
      </c>
      <c r="C25" s="13"/>
      <c r="D25" s="14">
        <f t="shared" si="0"/>
        <v>4</v>
      </c>
      <c r="E25" s="15"/>
      <c r="F25" s="16">
        <v>4</v>
      </c>
      <c r="G25" s="17">
        <f t="shared" si="1"/>
        <v>3</v>
      </c>
      <c r="H25" s="8">
        <f t="shared" ref="H25:H26" si="10">G25*13</f>
        <v>39</v>
      </c>
      <c r="I25" s="9">
        <f t="shared" ref="I25:I26" si="11">G25*3</f>
        <v>9</v>
      </c>
      <c r="J25" s="10">
        <f t="shared" ref="J25:J26" si="12">G25*10</f>
        <v>30</v>
      </c>
    </row>
    <row r="26" spans="1:10" ht="15.75" customHeight="1" x14ac:dyDescent="0.25">
      <c r="A26" s="11" t="s">
        <v>32</v>
      </c>
      <c r="B26" s="12">
        <f>('16'!C26+'16'!D26-'16'!E26)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('16'!C27+'16'!D27-'16'!E27)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('16'!C28+'16'!D28-'16'!E28)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('16'!C29+'16'!D29-'16'!E29)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('16'!C30+'16'!D30-'16'!E30)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('16'!C31+'16'!D31-'16'!E31)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('16'!C32+'16'!D32-'16'!E32)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('16'!C33+'16'!D33-'16'!E33)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('16'!C34+'16'!D34-'16'!E34)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('16'!C35+'16'!D35-'16'!E35)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('16'!C36+'16'!D36-'16'!E36)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('16'!C37+'16'!D37-'16'!E37)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('16'!C38+'16'!D38-'16'!E38)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('16'!C39+'16'!D39-'16'!E39)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('16'!C40+'16'!D40-'16'!E40)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46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46</v>
      </c>
      <c r="H41" s="94">
        <f t="shared" si="24"/>
        <v>835</v>
      </c>
      <c r="I41" s="94">
        <f t="shared" si="24"/>
        <v>159</v>
      </c>
      <c r="J41" s="94">
        <f t="shared" si="24"/>
        <v>676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888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888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46" priority="1">
      <formula>MOD(ROW(),2)</formula>
    </cfRule>
  </conditionalFormatting>
  <conditionalFormatting sqref="B2:F2 C3:F39 B3:B40">
    <cfRule type="expression" dxfId="45" priority="2">
      <formula>MOD(ROW(),2)</formula>
    </cfRule>
  </conditionalFormatting>
  <conditionalFormatting sqref="D2:D40">
    <cfRule type="cellIs" dxfId="44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000"/>
  <sheetViews>
    <sheetView tabSelected="1" topLeftCell="A30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('17'!C2+'17'!D2-'17'!E2)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('17'!C3+'17'!D3-'17'!E3)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('17'!C4+'17'!D4-'17'!E4)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('17'!C5+'17'!D5-'17'!E5)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('17'!C6+'17'!D6-'17'!E6)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('17'!C7+'17'!D7-'17'!E7)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('17'!C8+'17'!D8-'17'!E8)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('17'!C9+'17'!D9-'17'!E9)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('17'!C10+'17'!D10-'17'!E10)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('17'!C11+'17'!D11-'17'!E11)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('17'!C12+'17'!D12-'17'!E12)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('17'!C13+'17'!D13-'17'!E13)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('17'!C14+'17'!D14-'17'!E14)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('17'!C15+'17'!D15-'17'!E15)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('17'!C16+'17'!D16-'17'!E16)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('17'!C17+'17'!D17-'17'!E17)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('17'!C18+'17'!D18-'17'!E18)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('17'!C19+'17'!D19-'17'!E19)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('17'!C20+'17'!D20-'17'!E20)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('17'!C21+'17'!D21-'17'!E21)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('17'!C22+'17'!D22-'17'!E22)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('17'!C23+'17'!D23-'17'!E23)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('17'!C24+'17'!D24-'17'!E24)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('17'!C25+'17'!D25-'17'!E25)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('17'!C26+'17'!D26-'17'!E26)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('17'!C27+'17'!D27-'17'!E27)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('17'!C28+'17'!D28-'17'!E28)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('17'!C29+'17'!D29-'17'!E29)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('17'!C30+'17'!D30-'17'!E30)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('17'!C31+'17'!D31-'17'!E31)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('17'!C32+'17'!D32-'17'!E32)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('17'!C33+'17'!D33-'17'!E33)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('17'!C34+'17'!D34-'17'!E34)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('17'!C35+'17'!D35-'17'!E35)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('17'!C36+'17'!D36-'17'!E36)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('17'!C37+'17'!D37-'17'!E37)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('17'!C38+'17'!D38-'17'!E38)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('17'!C39+'17'!D39-'17'!E39)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('17'!C40+'17'!D40-'17'!E40)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SUM(J2:J40)-C44+'17'!J48</f>
        <v>1559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1559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43" priority="1">
      <formula>MOD(ROW(),2)</formula>
    </cfRule>
  </conditionalFormatting>
  <conditionalFormatting sqref="B2:F2 C3:F39 B3:B40">
    <cfRule type="expression" dxfId="42" priority="2">
      <formula>MOD(ROW(),2)</formula>
    </cfRule>
  </conditionalFormatting>
  <conditionalFormatting sqref="D2:D40">
    <cfRule type="cellIs" dxfId="41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('18'!C2+'18'!D2-'18'!E2)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('18'!C3+'18'!D3-'18'!E3)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('18'!C4+'18'!D4-'18'!E4)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('18'!C5+'18'!D5-'18'!E5)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('18'!C6+'18'!D6-'18'!E6)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('18'!C7+'18'!D7-'18'!E7)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('18'!C8+'18'!D8-'18'!E8)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('18'!C9+'18'!D9-'18'!E9)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('18'!C10+'18'!D10-'18'!E10)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('18'!C11+'18'!D11-'18'!E11)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('18'!C12+'18'!D12-'18'!E12)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('18'!C13+'18'!D13-'18'!E13)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('18'!C14+'18'!D14-'18'!E14)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('18'!C15+'18'!D15-'18'!E15)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('18'!C16+'18'!D16-'18'!E16)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('18'!C17+'18'!D17-'18'!E17)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('18'!C18+'18'!D18-'18'!E18)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('18'!C19+'18'!D19-'18'!E19)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('18'!C20+'18'!D20-'18'!E20)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('18'!C21+'18'!D21-'18'!E21)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('18'!C22+'18'!D22-'18'!E22)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('18'!C23+'18'!D23-'18'!E23)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('18'!C24+'18'!D24-'18'!E24)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('18'!C25+'18'!D25-'18'!E25)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('18'!C26+'18'!D26-'18'!E26)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('18'!C27+'18'!D27-'18'!E27)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('18'!C28+'18'!D28-'18'!E28)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('18'!C29+'18'!D29-'18'!E29)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('18'!C30+'18'!D30-'18'!E30)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('18'!C31+'18'!D31-'18'!E31)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('18'!C32+'18'!D32-'18'!E32)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('18'!C33+'18'!D33-'18'!E33)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('18'!C34+'18'!D34-'18'!E34)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('18'!C35+'18'!D35-'18'!E35)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('18'!C36+'18'!D36-'18'!E36)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('18'!C37+'18'!D37-'18'!E37)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('18'!C38+'18'!D38-'18'!E38)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('18'!C39+'18'!D39-'18'!E39)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('18'!C40+'18'!D40-'18'!E40)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40" priority="1">
      <formula>MOD(ROW(),2)</formula>
    </cfRule>
  </conditionalFormatting>
  <conditionalFormatting sqref="C2:F39 B2:B40">
    <cfRule type="expression" dxfId="39" priority="2">
      <formula>MOD(ROW(),2)</formula>
    </cfRule>
  </conditionalFormatting>
  <conditionalFormatting sqref="D2:D40">
    <cfRule type="cellIs" dxfId="38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000"/>
  <sheetViews>
    <sheetView tabSelected="1" topLeftCell="A2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('19'!C2+'19'!D2-'19'!E2)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('19'!C3+'19'!D3-'19'!E3)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('19'!C4+'19'!D4-'19'!E4)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('19'!C5+'19'!D5-'19'!E5)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('19'!C6+'19'!D6-'19'!E6)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('19'!C7+'19'!D7-'19'!E7)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('19'!C8+'19'!D8-'19'!E8)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('19'!C9+'19'!D9-'19'!E9)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('19'!C10+'19'!D10-'19'!E10)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('19'!C11+'19'!D11-'19'!E11)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('19'!C12+'19'!D12-'19'!E12)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('19'!C13+'19'!D13-'19'!E13)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('19'!C14+'19'!D14-'19'!E14)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('19'!C15+'19'!D15-'19'!E15)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('19'!C16+'19'!D16-'19'!E16)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('19'!C17+'19'!D17-'19'!E17)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('19'!C18+'19'!D18-'19'!E18)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('19'!C19+'19'!D19-'19'!E19)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('19'!C20+'19'!D20-'19'!E20)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('19'!C21+'19'!D21-'19'!E21)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('19'!C22+'19'!D22-'19'!E22)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('19'!C23+'19'!D23-'19'!E23)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('19'!C24+'19'!D24-'19'!E24)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('19'!C25+'19'!D25-'19'!E25)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('19'!C26+'19'!D26-'19'!E26)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('19'!C27+'19'!D27-'19'!E27)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('19'!C28+'19'!D28-'19'!E28)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('19'!C29+'19'!D29-'19'!E29)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('19'!C30+'19'!D30-'19'!E30)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('19'!C31+'19'!D31-'19'!E31)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('19'!C32+'19'!D32-'19'!E32)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('19'!C33+'19'!D33-'19'!E33)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('19'!C34+'19'!D34-'19'!E34)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('19'!C35+'19'!D35-'19'!E35)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('19'!C36+'19'!D36-'19'!E36)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('19'!C37+'19'!D37-'19'!E37)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('19'!C38+'19'!D38-'19'!E38)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('19'!C39+'19'!D39-'19'!E39)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('19'!C40+'19'!D40-'19'!E40)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37" priority="1">
      <formula>MOD(ROW(),2)</formula>
    </cfRule>
  </conditionalFormatting>
  <conditionalFormatting sqref="B2:F2 C3:F39 B3:B40">
    <cfRule type="expression" dxfId="36" priority="2">
      <formula>MOD(ROW(),2)</formula>
    </cfRule>
  </conditionalFormatting>
  <conditionalFormatting sqref="D2:D40">
    <cfRule type="cellIs" dxfId="35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1000"/>
  <sheetViews>
    <sheetView tabSelected="1" topLeftCell="A22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('20'!C2+'20'!D2-'20'!E2)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('20'!C3+'20'!D3-'20'!E3)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('20'!C4+'20'!D4-'20'!E4)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('20'!C5+'20'!D5-'20'!E5)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('20'!C6+'20'!D6-'20'!E6)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('20'!C7+'20'!D7-'20'!E7)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('20'!C8+'20'!D8-'20'!E8)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('20'!C9+'20'!D9-'20'!E9)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('20'!C10+'20'!D10-'20'!E10)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('20'!C11+'20'!D11-'20'!E11)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('20'!C12+'20'!D12-'20'!E12)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('20'!C13+'20'!D13-'20'!E13)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('20'!C14+'20'!D14-'20'!E14)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('20'!C15+'20'!D15-'20'!E15)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('20'!C16+'20'!D16-'20'!E16)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('20'!C17+'20'!D17-'20'!E17)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('20'!C18+'20'!D18-'20'!E18)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('20'!C19+'20'!D19-'20'!E19)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('20'!C20+'20'!D20-'20'!E20)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('20'!C21+'20'!D21-'20'!E21)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('20'!C22+'20'!D22-'20'!E22)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('20'!C23+'20'!D23-'20'!E23)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('20'!C24+'20'!D24-'20'!E24)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('20'!C25+'20'!D25-'20'!E25)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('20'!C26+'20'!D26-'20'!E26)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('20'!C27+'20'!D27-'20'!E27)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('20'!C28+'20'!D28-'20'!E28)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('20'!C29+'20'!D29-'20'!E29)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('20'!C30+'20'!D30-'20'!E30)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('20'!C31+'20'!D31-'20'!E31)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('20'!C32+'20'!D32-'20'!E32)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('20'!C33+'20'!D33-'20'!E33)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('20'!C34+'20'!D34-'20'!E34)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('20'!C35+'20'!D35-'20'!E35)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('20'!C36+'20'!D36-'20'!E36)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('20'!C37+'20'!D37-'20'!E37)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('20'!C38+'20'!D38-'20'!E38)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('20'!C39+'20'!D39-'20'!E39)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('20'!C40+'20'!D40-'20'!E40)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34" priority="1">
      <formula>MOD(ROW(),2)</formula>
    </cfRule>
  </conditionalFormatting>
  <conditionalFormatting sqref="B2:F2 C3:F39 B3:B40">
    <cfRule type="expression" dxfId="33" priority="2">
      <formula>MOD(ROW(),2)</formula>
    </cfRule>
  </conditionalFormatting>
  <conditionalFormatting sqref="D2:D40">
    <cfRule type="cellIs" dxfId="32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000"/>
  <sheetViews>
    <sheetView tabSelected="1" topLeftCell="A22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('21'!C2+'21'!D2-'21'!E2)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('21'!C3+'21'!D3-'21'!E3)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('21'!C4+'21'!D4-'21'!E4)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('21'!C5+'21'!D5-'21'!E5)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('21'!C6+'21'!D6-'21'!E6)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('21'!C7+'21'!D7-'21'!E7)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('21'!C8+'21'!D8-'21'!E8)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('21'!C9+'21'!D9-'21'!E9)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('21'!C10+'21'!D10-'21'!E10)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('21'!C11+'21'!D11-'21'!E11)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('21'!C12+'21'!D12-'21'!E12)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('21'!C13+'21'!D13-'21'!E13)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('21'!C14+'21'!D14-'21'!E14)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('21'!C15+'21'!D15-'21'!E15)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('21'!C16+'21'!D16-'21'!E16)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('21'!C17+'21'!D17-'21'!E17)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('21'!C18+'21'!D18-'21'!E18)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('21'!C19+'21'!D19-'21'!E19)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('21'!C20+'21'!D20-'21'!E20)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('21'!C21+'21'!D21-'21'!E21)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('21'!C22+'21'!D22-'21'!E22)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('21'!C23+'21'!D23-'21'!E23)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('21'!C24+'21'!D24-'21'!E24)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('21'!C25+'21'!D25-'21'!E25)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('21'!C26+'21'!D26-'21'!E26)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('21'!C27+'21'!D27-'21'!E27)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('21'!C28+'21'!D28-'21'!E28)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('21'!C29+'21'!D29-'21'!E29)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('21'!C30+'21'!D30-'21'!E30)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('21'!C31+'21'!D31-'21'!E31)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('21'!C32+'21'!D32-'21'!E32)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('21'!C33+'21'!D33-'21'!E33)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('21'!C34+'21'!D34-'21'!E34)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('21'!C35+'21'!D35-'21'!E35)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('21'!C36+'21'!D36-'21'!E36)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('21'!C37+'21'!D37-'21'!E37)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('21'!C38+'21'!D38-'21'!E38)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('21'!C39+'21'!D39-'21'!E39)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('21'!C40+'21'!D40-'21'!E40)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31" priority="1">
      <formula>MOD(ROW(),2)</formula>
    </cfRule>
  </conditionalFormatting>
  <conditionalFormatting sqref="B2:F2 C3:F39 B3:B40">
    <cfRule type="expression" dxfId="30" priority="2">
      <formula>MOD(ROW(),2)</formula>
    </cfRule>
  </conditionalFormatting>
  <conditionalFormatting sqref="D2:D40">
    <cfRule type="cellIs" dxfId="29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000"/>
  <sheetViews>
    <sheetView tabSelected="1" topLeftCell="A2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('22'!C2+'22'!D2-'22'!E2)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('22'!C3+'22'!D3-'22'!E3)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('22'!C4+'22'!D4-'22'!E4)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('22'!C5+'22'!D5-'22'!E5)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('22'!C6+'22'!D6-'22'!E6)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('22'!C7+'22'!D7-'22'!E7)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('22'!C8+'22'!D8-'22'!E8)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('22'!C9+'22'!D9-'22'!E9)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('22'!C10+'22'!D10-'22'!E10)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('22'!C11+'22'!D11-'22'!E11)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('22'!C12+'22'!D12-'22'!E12)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('22'!C13+'22'!D13-'22'!E13)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('22'!C14+'22'!D14-'22'!E14)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('22'!C15+'22'!D15-'22'!E15)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('22'!C16+'22'!D16-'22'!E16)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('22'!C17+'22'!D17-'22'!E17)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('22'!C18+'22'!D18-'22'!E18)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('22'!C19+'22'!D19-'22'!E19)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('22'!C20+'22'!D20-'22'!E20)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('22'!C21+'22'!D21-'22'!E21)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('22'!C22+'22'!D22-'22'!E22)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('22'!C23+'22'!D23-'22'!E23)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('22'!C24+'22'!D24-'22'!E24)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('22'!C25+'22'!D25-'22'!E25)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('22'!C26+'22'!D26-'22'!E26)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('22'!C27+'22'!D27-'22'!E27)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('22'!C28+'22'!D28-'22'!E28)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('22'!C29+'22'!D29-'22'!E29)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('22'!C30+'22'!D30-'22'!E30)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('22'!C31+'22'!D31-'22'!E31)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('22'!C32+'22'!D32-'22'!E32)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('22'!C33+'22'!D33-'22'!E33)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('22'!C34+'22'!D34-'22'!E34)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('22'!C35+'22'!D35-'22'!E35)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('22'!C36+'22'!D36-'22'!E36)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('22'!C37+'22'!D37-'22'!E37)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('22'!C38+'22'!D38-'22'!E38)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('22'!C39+'22'!D39-'22'!E39)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('22'!C40+'22'!D40-'22'!E40)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28" priority="1">
      <formula>MOD(ROW(),2)</formula>
    </cfRule>
  </conditionalFormatting>
  <conditionalFormatting sqref="B2:F2 C3:F39 B3:B40">
    <cfRule type="expression" dxfId="27" priority="2">
      <formula>MOD(ROW(),2)</formula>
    </cfRule>
  </conditionalFormatting>
  <conditionalFormatting sqref="D2:D40">
    <cfRule type="cellIs" dxfId="26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1000"/>
  <sheetViews>
    <sheetView tabSelected="1" topLeftCell="A1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('23'!C2+'23'!D2-'23'!E2)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('23'!C3+'23'!D3-'23'!E3)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('23'!C4+'23'!D4-'23'!E4)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('23'!C5+'23'!D5-'23'!E5)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('23'!C6+'23'!D6-'23'!E6)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('23'!C7+'23'!D7-'23'!E7)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('23'!C8+'23'!D8-'23'!E8)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('23'!C9+'23'!D9-'23'!E9)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('23'!C10+'23'!D10-'23'!E10)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('23'!C11+'23'!D11-'23'!E11)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('23'!C12+'23'!D12-'23'!E12)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('23'!C13+'23'!D13-'23'!E13)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('23'!C14+'23'!D14-'23'!E14)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('23'!C15+'23'!D15-'23'!E15)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('23'!C16+'23'!D16-'23'!E16)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('23'!C17+'23'!D17-'23'!E17)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('23'!C18+'23'!D18-'23'!E18)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('23'!C19+'23'!D19-'23'!E19)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('23'!C20+'23'!D20-'23'!E20)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('23'!C21+'23'!D21-'23'!E21)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('23'!C22+'23'!D22-'23'!E22)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('23'!C23+'23'!D23-'23'!E23)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('23'!C24+'23'!D24-'23'!E24)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('23'!C25+'23'!D25-'23'!E25)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('23'!C26+'23'!D26-'23'!E26)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('23'!C27+'23'!D27-'23'!E27)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('23'!C28+'23'!D28-'23'!E28)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('23'!C29+'23'!D29-'23'!E29)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('23'!C30+'23'!D30-'23'!E30)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('23'!C31+'23'!D31-'23'!E31)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('23'!C32+'23'!D32-'23'!E32)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('23'!C33+'23'!D33-'23'!E33)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('23'!C34+'23'!D34-'23'!E34)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('23'!C35+'23'!D35-'23'!E35)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('23'!C36+'23'!D36-'23'!E36)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('23'!C37+'23'!D37-'23'!E37)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('23'!C38+'23'!D38-'23'!E38)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('23'!C39+'23'!D39-'23'!E39)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('23'!C40+'23'!D40-'23'!E40)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25" priority="1">
      <formula>MOD(ROW(),2)</formula>
    </cfRule>
  </conditionalFormatting>
  <conditionalFormatting sqref="B2:F2 C3:F39 B2:B40">
    <cfRule type="expression" dxfId="24" priority="2">
      <formula>MOD(ROW(),2)</formula>
    </cfRule>
  </conditionalFormatting>
  <conditionalFormatting sqref="D2:D40">
    <cfRule type="cellIs" dxfId="23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1000"/>
  <sheetViews>
    <sheetView tabSelected="1" topLeftCell="A23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('24'!C2+'24'!D2-'24'!E2)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('24'!C3+'24'!D3-'24'!E3)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('24'!C4+'24'!D4-'24'!E4)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('24'!C5+'24'!D5-'24'!E5)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('24'!C6+'24'!D6-'24'!E6)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('24'!C7+'24'!D7-'24'!E7)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('24'!C8+'24'!D8-'24'!E8)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('24'!C9+'24'!D9-'24'!E9)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('24'!C10+'24'!D10-'24'!E10)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('24'!C11+'24'!D11-'24'!E11)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('24'!C12+'24'!D12-'24'!E12)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('24'!C13+'24'!D13-'24'!E13)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('24'!C14+'24'!D14-'24'!E14)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('24'!C15+'24'!D15-'24'!E15)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('24'!C16+'24'!D16-'24'!E16)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('24'!C17+'24'!D17-'24'!E17)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('24'!C18+'24'!D18-'24'!E18)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('24'!C19+'24'!D19-'24'!E19)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('24'!C20+'24'!D20-'24'!E20)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('24'!C21+'24'!D21-'24'!E21)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('24'!C22+'24'!D22-'24'!E22)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('24'!C23+'24'!D23-'24'!E23)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('24'!C24+'24'!D24-'24'!E24)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('24'!C25+'24'!D25-'24'!E25)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('24'!C26+'24'!D26-'24'!E26)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('24'!C27+'24'!D27-'24'!E27)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('24'!C28+'24'!D28-'24'!E28)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('24'!C29+'24'!D29-'24'!E29)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('24'!C30+'24'!D30-'24'!E30)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('24'!C31+'24'!D31-'24'!E31)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('24'!C32+'24'!D32-'24'!E32)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('24'!C33+'24'!D33-'24'!E33)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('24'!C34+'24'!D34-'24'!E34)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('24'!C35+'24'!D35-'24'!E35)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('24'!C36+'24'!D36-'24'!E36)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('24'!C37+'24'!D37-'24'!E37)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('24'!C38+'24'!D38-'24'!E38)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('24'!C39+'24'!D39-'24'!E39)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('24'!C40+'24'!D40-'24'!E40)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22" priority="1">
      <formula>MOD(ROW(),2)</formula>
    </cfRule>
  </conditionalFormatting>
  <conditionalFormatting sqref="B2:F2 C3:F39 B3:B40">
    <cfRule type="expression" dxfId="21" priority="2">
      <formula>MOD(ROW(),2)</formula>
    </cfRule>
  </conditionalFormatting>
  <conditionalFormatting sqref="D2:D40">
    <cfRule type="cellIs" dxfId="20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1000"/>
  <sheetViews>
    <sheetView tabSelected="1" topLeftCell="A2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('25'!C2+'25'!D2-'25'!E2)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('25'!C3+'25'!D3-'25'!E3)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('25'!C4+'25'!D4-'25'!E4)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('25'!C5+'25'!D5-'25'!E5)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('25'!C6+'25'!D6-'25'!E6)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('25'!C7+'25'!D7-'25'!E7)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('25'!C8+'25'!D8-'25'!E8)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('25'!C9+'25'!D9-'25'!E9)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('25'!C10+'25'!D10-'25'!E10)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('25'!C11+'25'!D11-'25'!E11)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('25'!C12+'25'!D12-'25'!E12)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('25'!C13+'25'!D13-'25'!E13)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('25'!C14+'25'!D14-'25'!E14)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('25'!C15+'25'!D15-'25'!E15)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('25'!C16+'25'!D16-'25'!E16)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('25'!C17+'25'!D17-'25'!E17)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('25'!C18+'25'!D18-'25'!E18)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('25'!C19+'25'!D19-'25'!E19)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('25'!C20+'25'!D20-'25'!E20)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('25'!C21+'25'!D21-'25'!E21)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('25'!C22+'25'!D22-'25'!E22)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('25'!C23+'25'!D23-'25'!E23)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('25'!C24+'25'!D24-'25'!E24)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('25'!C25+'25'!D25-'25'!E25)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('25'!C26+'25'!D26-'25'!E26)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('25'!C27+'25'!D27-'25'!E27)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('25'!C28+'25'!D28-'25'!E28)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('25'!C29+'25'!D29-'25'!E29)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('25'!C30+'25'!D30-'25'!E30)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('25'!C31+'25'!D31-'25'!E31)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('25'!C32+'25'!D32-'25'!E32)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('25'!C33+'25'!D33-'25'!E33)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('25'!C34+'25'!D34-'25'!E34)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('25'!C35+'25'!D35-'25'!E35)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('25'!C36+'25'!D36-'25'!E36)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('25'!C37+'25'!D37-'25'!E37)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('25'!C38+'25'!D38-'25'!E38)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('25'!C39+'25'!D39-'25'!E39)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('25'!C40+'25'!D40-'25'!E40)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19" priority="1">
      <formula>MOD(ROW(),2)</formula>
    </cfRule>
  </conditionalFormatting>
  <conditionalFormatting sqref="B2:F2 C3:F39 B3:B40">
    <cfRule type="expression" dxfId="18" priority="2">
      <formula>MOD(ROW(),2)</formula>
    </cfRule>
  </conditionalFormatting>
  <conditionalFormatting sqref="D2:D40">
    <cfRule type="cellIs" dxfId="17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1000"/>
  <sheetViews>
    <sheetView tabSelected="1" topLeftCell="A23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('26'!C2+'26'!D2-'26'!E2)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('26'!C3+'26'!D3-'26'!E3)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('26'!C4+'26'!D4-'26'!E4)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('26'!C5+'26'!D5-'26'!E5)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('26'!C6+'26'!D6-'26'!E6)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('26'!C7+'26'!D7-'26'!E7)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('26'!C8+'26'!D8-'26'!E8)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('26'!C9+'26'!D9-'26'!E9)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('26'!C10+'26'!D10-'26'!E10)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('26'!C11+'26'!D11-'26'!E11)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('26'!C12+'26'!D12-'26'!E12)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('26'!C13+'26'!D13-'26'!E13)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('26'!C14+'26'!D14-'26'!E14)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('26'!C15+'26'!D15-'26'!E15)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('26'!C16+'26'!D16-'26'!E16)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('26'!C17+'26'!D17-'26'!E17)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('26'!C18+'26'!D18-'26'!E18)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('26'!C19+'26'!D19-'26'!E19)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('26'!C20+'26'!D20-'26'!E20)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('26'!C21+'26'!D21-'26'!E21)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('26'!C22+'26'!D22-'26'!E22)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('26'!C23+'26'!D23-'26'!E23)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('26'!C24+'26'!D24-'26'!E24)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('26'!C25+'26'!D25-'26'!E25)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('26'!C26+'26'!D26-'26'!E26)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('26'!C27+'26'!D27-'26'!E27)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('26'!C28+'26'!D28-'26'!E28)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('26'!C29+'26'!D29-'26'!E29)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('26'!C30+'26'!D30-'26'!E30)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('26'!C31+'26'!D31-'26'!E31)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('26'!C32+'26'!D32-'26'!E32)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('26'!C33+'26'!D33-'26'!E33)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('26'!C34+'26'!D34-'26'!E34)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('26'!C35+'26'!D35-'26'!E35)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('26'!C36+'26'!D36-'26'!E36)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('26'!C37+'26'!D37-'26'!E37)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('26'!C38+'26'!D38-'26'!E38)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('26'!C39+'26'!D39-'26'!E39)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('26'!C40+'26'!D40-'26'!E40)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16" priority="1">
      <formula>MOD(ROW(),2)</formula>
    </cfRule>
  </conditionalFormatting>
  <conditionalFormatting sqref="B2:F2 C3:F39 B3:B40">
    <cfRule type="expression" dxfId="15" priority="2">
      <formula>MOD(ROW(),2)</formula>
    </cfRule>
  </conditionalFormatting>
  <conditionalFormatting sqref="D2:D40">
    <cfRule type="cellIs" dxfId="14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1000"/>
  <sheetViews>
    <sheetView tabSelected="1" topLeftCell="A2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('27'!C2+'27'!D2-'27'!E2)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('27'!C3+'27'!D3-'27'!E3)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('27'!C4+'27'!D4-'27'!E4)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('27'!C5+'27'!D5-'27'!E5)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('27'!C6+'27'!D6-'27'!E6)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('27'!C7+'27'!D7-'27'!E7)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('27'!C8+'27'!D8-'27'!E8)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('27'!C9+'27'!D9-'27'!E9)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('27'!C10+'27'!D10-'27'!E10)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('27'!C11+'27'!D11-'27'!E11)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('27'!C12+'27'!D12-'27'!E12)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('27'!C13+'27'!D13-'27'!E13)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('27'!C14+'27'!D14-'27'!E14)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('27'!C15+'27'!D15-'27'!E15)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('27'!C16+'27'!D16-'27'!E16)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('27'!C17+'27'!D17-'27'!E17)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('27'!C18+'27'!D18-'27'!E18)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('27'!C19+'27'!D19-'27'!E19)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('27'!C20+'27'!D20-'27'!E20)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('27'!C21+'27'!D21-'27'!E21)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('27'!C22+'27'!D22-'27'!E22)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('27'!C23+'27'!D23-'27'!E23)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('27'!C24+'27'!D24-'27'!E24)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('27'!C25+'27'!D25-'27'!E25)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('27'!C26+'27'!D26-'27'!E26)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('27'!C27+'27'!D27-'27'!E27)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('27'!C28+'27'!D28-'27'!E28)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('27'!C29+'27'!D29-'27'!E29)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('27'!C30+'27'!D30-'27'!E30)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('27'!C31+'27'!D31-'27'!E31)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('27'!C32+'27'!D32-'27'!E32)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('27'!C33+'27'!D33-'27'!E33)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('27'!C34+'27'!D34-'27'!E34)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('27'!C35+'27'!D35-'27'!E35)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('27'!C36+'27'!D36-'27'!E36)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('27'!C37+'27'!D37-'27'!E37)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('27'!C38+'27'!D38-'27'!E38)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('27'!C39+'27'!D39-'27'!E39)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('27'!C40+'27'!D40-'27'!E40)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13" priority="1">
      <formula>MOD(ROW(),2)</formula>
    </cfRule>
  </conditionalFormatting>
  <conditionalFormatting sqref="B2:F2 C3:F39 B3:B40">
    <cfRule type="expression" dxfId="12" priority="2">
      <formula>MOD(ROW(),2)</formula>
    </cfRule>
  </conditionalFormatting>
  <conditionalFormatting sqref="D2:D40">
    <cfRule type="cellIs" dxfId="11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000"/>
  <sheetViews>
    <sheetView tabSelected="1" topLeftCell="A24" workbookViewId="0">
      <selection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3" width="16" customWidth="1"/>
    <col min="4" max="4" width="15.28515625" customWidth="1"/>
    <col min="5" max="5" width="10.7109375" customWidth="1"/>
    <col min="6" max="6" width="14.85546875" customWidth="1"/>
    <col min="7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('28'!C2+'28'!D2-'28'!E2)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('28'!C3+'28'!D3-'28'!E3)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('28'!C4+'28'!D4-'28'!E4)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('28'!C5+'28'!D5-'28'!E5)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('28'!C6+'28'!D6-'28'!E6)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('28'!C7+'28'!D7-'28'!E7)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('28'!C8+'28'!D8-'28'!E8)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('28'!C9+'28'!D9-'28'!E9)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('28'!C10+'28'!D10-'28'!E10)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('28'!C11+'28'!D11-'28'!E11)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('28'!C12+'28'!D12-'28'!E12)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('28'!C13+'28'!D13-'28'!E13)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('28'!C14+'28'!D14-'28'!E14)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('28'!C15+'28'!D15-'28'!E15)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('28'!C16+'28'!D16-'28'!E16)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('28'!C17+'28'!D17-'28'!E17)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('28'!C18+'28'!D18-'28'!E18)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('28'!C19+'28'!D19-'28'!E19)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('28'!C20+'28'!D20-'28'!E20)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('28'!C21+'28'!D21-'28'!E21)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('28'!C22+'28'!D22-'28'!E22)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('28'!C23+'28'!D23-'28'!E23)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('28'!C24+'28'!D24-'28'!E24)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('28'!C25+'28'!D25-'28'!E25)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('28'!C26+'28'!D26-'28'!E26)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('28'!C27+'28'!D27-'28'!E27)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('28'!C28+'28'!D28-'28'!E28)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('28'!C29+'28'!D29-'28'!E29)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('28'!C30+'28'!D30-'28'!E30)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('28'!C31+'28'!D31-'28'!E31)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('28'!C32+'28'!D32-'28'!E32)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('28'!C33+'28'!D33-'28'!E33)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('28'!C34+'28'!D34-'28'!E34)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('28'!C35+'28'!D35-'28'!E35)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('28'!C36+'28'!D36-'28'!E36)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('28'!C37+'28'!D37-'28'!E37)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('28'!C38+'28'!D38-'28'!E38)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('28'!C39+'28'!D39-'28'!E39)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('28'!C40+'28'!D40-'28'!E40)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4:5" ht="15.75" customHeight="1" x14ac:dyDescent="0.25">
      <c r="D49" s="47"/>
      <c r="E49" s="47"/>
    </row>
    <row r="50" spans="4:5" ht="15.75" customHeight="1" x14ac:dyDescent="0.25">
      <c r="D50" s="47"/>
      <c r="E50" s="47"/>
    </row>
    <row r="51" spans="4:5" ht="15.75" customHeight="1" x14ac:dyDescent="0.25">
      <c r="D51" s="47"/>
      <c r="E51" s="47"/>
    </row>
    <row r="52" spans="4:5" ht="15.75" customHeight="1" x14ac:dyDescent="0.25">
      <c r="D52" s="47"/>
      <c r="E52" s="47"/>
    </row>
    <row r="53" spans="4:5" ht="15.75" customHeight="1" x14ac:dyDescent="0.25">
      <c r="D53" s="47"/>
      <c r="E53" s="47"/>
    </row>
    <row r="54" spans="4:5" ht="15.75" customHeight="1" x14ac:dyDescent="0.25">
      <c r="D54" s="47"/>
      <c r="E54" s="47"/>
    </row>
    <row r="55" spans="4:5" ht="15.75" customHeight="1" x14ac:dyDescent="0.25">
      <c r="D55" s="47"/>
      <c r="E55" s="47"/>
    </row>
    <row r="56" spans="4:5" ht="15.75" customHeight="1" x14ac:dyDescent="0.25">
      <c r="D56" s="47"/>
      <c r="E56" s="47"/>
    </row>
    <row r="57" spans="4:5" ht="15.75" customHeight="1" x14ac:dyDescent="0.25">
      <c r="D57" s="47"/>
      <c r="E57" s="47"/>
    </row>
    <row r="58" spans="4:5" ht="15.75" customHeight="1" x14ac:dyDescent="0.25">
      <c r="D58" s="47"/>
      <c r="E58" s="47"/>
    </row>
    <row r="59" spans="4:5" ht="15.75" customHeight="1" x14ac:dyDescent="0.25">
      <c r="D59" s="47"/>
      <c r="E59" s="47"/>
    </row>
    <row r="60" spans="4:5" ht="15.75" customHeight="1" x14ac:dyDescent="0.25">
      <c r="D60" s="47"/>
      <c r="E60" s="47"/>
    </row>
    <row r="61" spans="4:5" ht="15.75" customHeight="1" x14ac:dyDescent="0.25">
      <c r="D61" s="47"/>
      <c r="E61" s="47"/>
    </row>
    <row r="62" spans="4:5" ht="15.75" customHeight="1" x14ac:dyDescent="0.25">
      <c r="D62" s="47"/>
      <c r="E62" s="47"/>
    </row>
    <row r="63" spans="4:5" ht="15.75" customHeight="1" x14ac:dyDescent="0.25">
      <c r="D63" s="47"/>
      <c r="E63" s="47"/>
    </row>
    <row r="64" spans="4:5" ht="15.75" customHeight="1" x14ac:dyDescent="0.25">
      <c r="D64" s="47"/>
      <c r="E64" s="47"/>
    </row>
    <row r="65" spans="4:5" ht="15.75" customHeight="1" x14ac:dyDescent="0.25">
      <c r="D65" s="47"/>
      <c r="E65" s="47"/>
    </row>
    <row r="66" spans="4:5" ht="15.75" customHeight="1" x14ac:dyDescent="0.25">
      <c r="D66" s="47"/>
      <c r="E66" s="47"/>
    </row>
    <row r="67" spans="4:5" ht="15.75" customHeight="1" x14ac:dyDescent="0.25">
      <c r="D67" s="47"/>
      <c r="E67" s="47"/>
    </row>
    <row r="68" spans="4:5" ht="15.75" customHeight="1" x14ac:dyDescent="0.25">
      <c r="D68" s="47"/>
      <c r="E68" s="47"/>
    </row>
    <row r="69" spans="4:5" ht="15.75" customHeight="1" x14ac:dyDescent="0.25">
      <c r="D69" s="47"/>
      <c r="E69" s="47"/>
    </row>
    <row r="70" spans="4:5" ht="15.75" customHeight="1" x14ac:dyDescent="0.25">
      <c r="D70" s="47"/>
      <c r="E70" s="47"/>
    </row>
    <row r="71" spans="4:5" ht="15.75" customHeight="1" x14ac:dyDescent="0.25">
      <c r="D71" s="47"/>
      <c r="E71" s="47"/>
    </row>
    <row r="72" spans="4:5" ht="15.75" customHeight="1" x14ac:dyDescent="0.25">
      <c r="D72" s="47"/>
      <c r="E72" s="47"/>
    </row>
    <row r="73" spans="4:5" ht="15.75" customHeight="1" x14ac:dyDescent="0.25">
      <c r="D73" s="47"/>
      <c r="E73" s="47"/>
    </row>
    <row r="74" spans="4:5" ht="15.75" customHeight="1" x14ac:dyDescent="0.25">
      <c r="D74" s="47"/>
      <c r="E74" s="47"/>
    </row>
    <row r="75" spans="4:5" ht="15.75" customHeight="1" x14ac:dyDescent="0.25">
      <c r="D75" s="47"/>
      <c r="E75" s="47"/>
    </row>
    <row r="76" spans="4:5" ht="15.75" customHeight="1" x14ac:dyDescent="0.25">
      <c r="D76" s="47"/>
      <c r="E76" s="47"/>
    </row>
    <row r="77" spans="4:5" ht="15.75" customHeight="1" x14ac:dyDescent="0.25">
      <c r="D77" s="47"/>
      <c r="E77" s="47"/>
    </row>
    <row r="78" spans="4:5" ht="15.75" customHeight="1" x14ac:dyDescent="0.25">
      <c r="D78" s="47"/>
      <c r="E78" s="47"/>
    </row>
    <row r="79" spans="4:5" ht="15.75" customHeight="1" x14ac:dyDescent="0.25">
      <c r="D79" s="47"/>
      <c r="E79" s="47"/>
    </row>
    <row r="80" spans="4:5" ht="15.75" customHeight="1" x14ac:dyDescent="0.25">
      <c r="D80" s="47"/>
      <c r="E80" s="47"/>
    </row>
    <row r="81" spans="4:5" ht="15.75" customHeight="1" x14ac:dyDescent="0.25">
      <c r="D81" s="47"/>
      <c r="E81" s="47"/>
    </row>
    <row r="82" spans="4:5" ht="15.75" customHeight="1" x14ac:dyDescent="0.25">
      <c r="D82" s="47"/>
      <c r="E82" s="47"/>
    </row>
    <row r="83" spans="4:5" ht="15.75" customHeight="1" x14ac:dyDescent="0.25">
      <c r="D83" s="47"/>
      <c r="E83" s="47"/>
    </row>
    <row r="84" spans="4:5" ht="15.75" customHeight="1" x14ac:dyDescent="0.25">
      <c r="D84" s="47"/>
      <c r="E84" s="47"/>
    </row>
    <row r="85" spans="4:5" ht="15.75" customHeight="1" x14ac:dyDescent="0.25">
      <c r="D85" s="47"/>
      <c r="E85" s="47"/>
    </row>
    <row r="86" spans="4:5" ht="15.75" customHeight="1" x14ac:dyDescent="0.25">
      <c r="D86" s="47"/>
      <c r="E86" s="47"/>
    </row>
    <row r="87" spans="4:5" ht="15.75" customHeight="1" x14ac:dyDescent="0.25">
      <c r="D87" s="47"/>
      <c r="E87" s="47"/>
    </row>
    <row r="88" spans="4:5" ht="15.75" customHeight="1" x14ac:dyDescent="0.25">
      <c r="D88" s="47"/>
      <c r="E88" s="47"/>
    </row>
    <row r="89" spans="4:5" ht="15.75" customHeight="1" x14ac:dyDescent="0.25">
      <c r="D89" s="47"/>
      <c r="E89" s="47"/>
    </row>
    <row r="90" spans="4:5" ht="15.75" customHeight="1" x14ac:dyDescent="0.25">
      <c r="D90" s="47"/>
      <c r="E90" s="47"/>
    </row>
    <row r="91" spans="4:5" ht="15.75" customHeight="1" x14ac:dyDescent="0.25">
      <c r="D91" s="47"/>
      <c r="E91" s="47"/>
    </row>
    <row r="92" spans="4:5" ht="15.75" customHeight="1" x14ac:dyDescent="0.25">
      <c r="D92" s="47"/>
      <c r="E92" s="47"/>
    </row>
    <row r="93" spans="4:5" ht="15.75" customHeight="1" x14ac:dyDescent="0.25">
      <c r="D93" s="47"/>
      <c r="E93" s="47"/>
    </row>
    <row r="94" spans="4:5" ht="15.75" customHeight="1" x14ac:dyDescent="0.25">
      <c r="D94" s="47"/>
      <c r="E94" s="47"/>
    </row>
    <row r="95" spans="4:5" ht="15.75" customHeight="1" x14ac:dyDescent="0.25">
      <c r="D95" s="47"/>
      <c r="E95" s="47"/>
    </row>
    <row r="96" spans="4:5" ht="15.75" customHeight="1" x14ac:dyDescent="0.25">
      <c r="D96" s="47"/>
      <c r="E96" s="47"/>
    </row>
    <row r="97" spans="4:5" ht="15.75" customHeight="1" x14ac:dyDescent="0.25">
      <c r="D97" s="47"/>
      <c r="E97" s="47"/>
    </row>
    <row r="98" spans="4:5" ht="15.75" customHeight="1" x14ac:dyDescent="0.25">
      <c r="D98" s="47"/>
      <c r="E98" s="47"/>
    </row>
    <row r="99" spans="4:5" ht="15.75" customHeight="1" x14ac:dyDescent="0.25">
      <c r="D99" s="47"/>
      <c r="E99" s="47"/>
    </row>
    <row r="100" spans="4:5" ht="15.75" customHeight="1" x14ac:dyDescent="0.25">
      <c r="D100" s="47"/>
      <c r="E100" s="47"/>
    </row>
    <row r="101" spans="4:5" ht="15.75" customHeight="1" x14ac:dyDescent="0.25">
      <c r="D101" s="47"/>
      <c r="E101" s="47"/>
    </row>
    <row r="102" spans="4:5" ht="15.75" customHeight="1" x14ac:dyDescent="0.25">
      <c r="D102" s="47"/>
      <c r="E102" s="47"/>
    </row>
    <row r="103" spans="4:5" ht="15.75" customHeight="1" x14ac:dyDescent="0.25">
      <c r="D103" s="47"/>
      <c r="E103" s="47"/>
    </row>
    <row r="104" spans="4:5" ht="15.75" customHeight="1" x14ac:dyDescent="0.25">
      <c r="D104" s="47"/>
      <c r="E104" s="47"/>
    </row>
    <row r="105" spans="4:5" ht="15.75" customHeight="1" x14ac:dyDescent="0.25">
      <c r="D105" s="47"/>
      <c r="E105" s="47"/>
    </row>
    <row r="106" spans="4:5" ht="15.75" customHeight="1" x14ac:dyDescent="0.25">
      <c r="D106" s="47"/>
      <c r="E106" s="47"/>
    </row>
    <row r="107" spans="4:5" ht="15.75" customHeight="1" x14ac:dyDescent="0.25">
      <c r="D107" s="47"/>
      <c r="E107" s="47"/>
    </row>
    <row r="108" spans="4:5" ht="15.75" customHeight="1" x14ac:dyDescent="0.25">
      <c r="D108" s="47"/>
      <c r="E108" s="47"/>
    </row>
    <row r="109" spans="4:5" ht="15.75" customHeight="1" x14ac:dyDescent="0.25">
      <c r="D109" s="47"/>
      <c r="E109" s="47"/>
    </row>
    <row r="110" spans="4:5" ht="15.75" customHeight="1" x14ac:dyDescent="0.25">
      <c r="D110" s="47"/>
      <c r="E110" s="47"/>
    </row>
    <row r="111" spans="4:5" ht="15.75" customHeight="1" x14ac:dyDescent="0.25">
      <c r="D111" s="47"/>
      <c r="E111" s="47"/>
    </row>
    <row r="112" spans="4:5" ht="15.75" customHeight="1" x14ac:dyDescent="0.25">
      <c r="D112" s="47"/>
      <c r="E112" s="47"/>
    </row>
    <row r="113" spans="4:5" ht="15.75" customHeight="1" x14ac:dyDescent="0.25">
      <c r="D113" s="47"/>
      <c r="E113" s="47"/>
    </row>
    <row r="114" spans="4:5" ht="15.75" customHeight="1" x14ac:dyDescent="0.25">
      <c r="D114" s="47"/>
      <c r="E114" s="47"/>
    </row>
    <row r="115" spans="4:5" ht="15.75" customHeight="1" x14ac:dyDescent="0.25">
      <c r="D115" s="47"/>
      <c r="E115" s="47"/>
    </row>
    <row r="116" spans="4:5" ht="15.75" customHeight="1" x14ac:dyDescent="0.25">
      <c r="D116" s="47"/>
      <c r="E116" s="47"/>
    </row>
    <row r="117" spans="4:5" ht="15.75" customHeight="1" x14ac:dyDescent="0.25">
      <c r="D117" s="47"/>
      <c r="E117" s="47"/>
    </row>
    <row r="118" spans="4:5" ht="15.75" customHeight="1" x14ac:dyDescent="0.25">
      <c r="D118" s="47"/>
      <c r="E118" s="47"/>
    </row>
    <row r="119" spans="4:5" ht="15.75" customHeight="1" x14ac:dyDescent="0.25">
      <c r="D119" s="47"/>
      <c r="E119" s="47"/>
    </row>
    <row r="120" spans="4:5" ht="15.75" customHeight="1" x14ac:dyDescent="0.25">
      <c r="D120" s="47"/>
      <c r="E120" s="47"/>
    </row>
    <row r="121" spans="4:5" ht="15.75" customHeight="1" x14ac:dyDescent="0.25">
      <c r="D121" s="47"/>
      <c r="E121" s="47"/>
    </row>
    <row r="122" spans="4:5" ht="15.75" customHeight="1" x14ac:dyDescent="0.25">
      <c r="D122" s="47"/>
      <c r="E122" s="47"/>
    </row>
    <row r="123" spans="4:5" ht="15.75" customHeight="1" x14ac:dyDescent="0.25">
      <c r="D123" s="47"/>
      <c r="E123" s="47"/>
    </row>
    <row r="124" spans="4:5" ht="15.75" customHeight="1" x14ac:dyDescent="0.25">
      <c r="D124" s="47"/>
      <c r="E124" s="47"/>
    </row>
    <row r="125" spans="4:5" ht="15.75" customHeight="1" x14ac:dyDescent="0.25">
      <c r="D125" s="47"/>
      <c r="E125" s="47"/>
    </row>
    <row r="126" spans="4:5" ht="15.75" customHeight="1" x14ac:dyDescent="0.25">
      <c r="D126" s="47"/>
      <c r="E126" s="47"/>
    </row>
    <row r="127" spans="4:5" ht="15.75" customHeight="1" x14ac:dyDescent="0.25">
      <c r="D127" s="47"/>
      <c r="E127" s="47"/>
    </row>
    <row r="128" spans="4:5" ht="15.75" customHeight="1" x14ac:dyDescent="0.25">
      <c r="D128" s="47"/>
      <c r="E128" s="47"/>
    </row>
    <row r="129" spans="4:5" ht="15.75" customHeight="1" x14ac:dyDescent="0.25">
      <c r="D129" s="47"/>
      <c r="E129" s="47"/>
    </row>
    <row r="130" spans="4:5" ht="15.75" customHeight="1" x14ac:dyDescent="0.25">
      <c r="D130" s="47"/>
      <c r="E130" s="47"/>
    </row>
    <row r="131" spans="4:5" ht="15.75" customHeight="1" x14ac:dyDescent="0.25">
      <c r="D131" s="47"/>
      <c r="E131" s="47"/>
    </row>
    <row r="132" spans="4:5" ht="15.75" customHeight="1" x14ac:dyDescent="0.25">
      <c r="D132" s="47"/>
      <c r="E132" s="47"/>
    </row>
    <row r="133" spans="4:5" ht="15.75" customHeight="1" x14ac:dyDescent="0.25">
      <c r="D133" s="47"/>
      <c r="E133" s="47"/>
    </row>
    <row r="134" spans="4:5" ht="15.75" customHeight="1" x14ac:dyDescent="0.25">
      <c r="D134" s="47"/>
      <c r="E134" s="47"/>
    </row>
    <row r="135" spans="4:5" ht="15.75" customHeight="1" x14ac:dyDescent="0.25">
      <c r="D135" s="47"/>
      <c r="E135" s="47"/>
    </row>
    <row r="136" spans="4:5" ht="15.75" customHeight="1" x14ac:dyDescent="0.25">
      <c r="D136" s="47"/>
      <c r="E136" s="47"/>
    </row>
    <row r="137" spans="4:5" ht="15.75" customHeight="1" x14ac:dyDescent="0.25">
      <c r="D137" s="47"/>
      <c r="E137" s="47"/>
    </row>
    <row r="138" spans="4:5" ht="15.75" customHeight="1" x14ac:dyDescent="0.25">
      <c r="D138" s="47"/>
      <c r="E138" s="47"/>
    </row>
    <row r="139" spans="4:5" ht="15.75" customHeight="1" x14ac:dyDescent="0.25">
      <c r="D139" s="47"/>
      <c r="E139" s="47"/>
    </row>
    <row r="140" spans="4:5" ht="15.75" customHeight="1" x14ac:dyDescent="0.25">
      <c r="D140" s="47"/>
      <c r="E140" s="47"/>
    </row>
    <row r="141" spans="4:5" ht="15.75" customHeight="1" x14ac:dyDescent="0.25">
      <c r="D141" s="47"/>
      <c r="E141" s="47"/>
    </row>
    <row r="142" spans="4:5" ht="15.75" customHeight="1" x14ac:dyDescent="0.25">
      <c r="D142" s="47"/>
      <c r="E142" s="47"/>
    </row>
    <row r="143" spans="4:5" ht="15.75" customHeight="1" x14ac:dyDescent="0.25">
      <c r="D143" s="47"/>
      <c r="E143" s="47"/>
    </row>
    <row r="144" spans="4:5" ht="15.75" customHeight="1" x14ac:dyDescent="0.25">
      <c r="D144" s="47"/>
      <c r="E144" s="47"/>
    </row>
    <row r="145" spans="4:5" ht="15.75" customHeight="1" x14ac:dyDescent="0.25">
      <c r="D145" s="47"/>
      <c r="E145" s="47"/>
    </row>
    <row r="146" spans="4:5" ht="15.75" customHeight="1" x14ac:dyDescent="0.25">
      <c r="D146" s="47"/>
      <c r="E146" s="47"/>
    </row>
    <row r="147" spans="4:5" ht="15.75" customHeight="1" x14ac:dyDescent="0.25">
      <c r="D147" s="47"/>
      <c r="E147" s="47"/>
    </row>
    <row r="148" spans="4:5" ht="15.75" customHeight="1" x14ac:dyDescent="0.25">
      <c r="D148" s="47"/>
      <c r="E148" s="47"/>
    </row>
    <row r="149" spans="4:5" ht="15.75" customHeight="1" x14ac:dyDescent="0.25">
      <c r="D149" s="47"/>
      <c r="E149" s="47"/>
    </row>
    <row r="150" spans="4:5" ht="15.75" customHeight="1" x14ac:dyDescent="0.25">
      <c r="D150" s="47"/>
      <c r="E150" s="47"/>
    </row>
    <row r="151" spans="4:5" ht="15.75" customHeight="1" x14ac:dyDescent="0.25">
      <c r="D151" s="47"/>
      <c r="E151" s="47"/>
    </row>
    <row r="152" spans="4:5" ht="15.75" customHeight="1" x14ac:dyDescent="0.25">
      <c r="D152" s="47"/>
      <c r="E152" s="47"/>
    </row>
    <row r="153" spans="4:5" ht="15.75" customHeight="1" x14ac:dyDescent="0.25">
      <c r="D153" s="47"/>
      <c r="E153" s="47"/>
    </row>
    <row r="154" spans="4:5" ht="15.75" customHeight="1" x14ac:dyDescent="0.25">
      <c r="D154" s="47"/>
      <c r="E154" s="47"/>
    </row>
    <row r="155" spans="4:5" ht="15.75" customHeight="1" x14ac:dyDescent="0.25">
      <c r="D155" s="47"/>
      <c r="E155" s="47"/>
    </row>
    <row r="156" spans="4:5" ht="15.75" customHeight="1" x14ac:dyDescent="0.25">
      <c r="D156" s="47"/>
      <c r="E156" s="47"/>
    </row>
    <row r="157" spans="4:5" ht="15.75" customHeight="1" x14ac:dyDescent="0.25">
      <c r="D157" s="47"/>
      <c r="E157" s="47"/>
    </row>
    <row r="158" spans="4:5" ht="15.75" customHeight="1" x14ac:dyDescent="0.25">
      <c r="D158" s="47"/>
      <c r="E158" s="47"/>
    </row>
    <row r="159" spans="4:5" ht="15.75" customHeight="1" x14ac:dyDescent="0.25">
      <c r="D159" s="47"/>
      <c r="E159" s="47"/>
    </row>
    <row r="160" spans="4:5" ht="15.75" customHeight="1" x14ac:dyDescent="0.25">
      <c r="D160" s="47"/>
      <c r="E160" s="47"/>
    </row>
    <row r="161" spans="4:5" ht="15.75" customHeight="1" x14ac:dyDescent="0.25">
      <c r="D161" s="47"/>
      <c r="E161" s="47"/>
    </row>
    <row r="162" spans="4:5" ht="15.75" customHeight="1" x14ac:dyDescent="0.25">
      <c r="D162" s="47"/>
      <c r="E162" s="47"/>
    </row>
    <row r="163" spans="4:5" ht="15.75" customHeight="1" x14ac:dyDescent="0.25">
      <c r="D163" s="47"/>
      <c r="E163" s="47"/>
    </row>
    <row r="164" spans="4:5" ht="15.75" customHeight="1" x14ac:dyDescent="0.25">
      <c r="D164" s="47"/>
      <c r="E164" s="47"/>
    </row>
    <row r="165" spans="4:5" ht="15.75" customHeight="1" x14ac:dyDescent="0.25">
      <c r="D165" s="47"/>
      <c r="E165" s="47"/>
    </row>
    <row r="166" spans="4:5" ht="15.75" customHeight="1" x14ac:dyDescent="0.25">
      <c r="D166" s="47"/>
      <c r="E166" s="47"/>
    </row>
    <row r="167" spans="4:5" ht="15.75" customHeight="1" x14ac:dyDescent="0.25">
      <c r="D167" s="47"/>
      <c r="E167" s="47"/>
    </row>
    <row r="168" spans="4:5" ht="15.75" customHeight="1" x14ac:dyDescent="0.25">
      <c r="D168" s="47"/>
      <c r="E168" s="47"/>
    </row>
    <row r="169" spans="4:5" ht="15.75" customHeight="1" x14ac:dyDescent="0.25">
      <c r="D169" s="47"/>
      <c r="E169" s="47"/>
    </row>
    <row r="170" spans="4:5" ht="15.75" customHeight="1" x14ac:dyDescent="0.25">
      <c r="D170" s="47"/>
      <c r="E170" s="47"/>
    </row>
    <row r="171" spans="4:5" ht="15.75" customHeight="1" x14ac:dyDescent="0.25">
      <c r="D171" s="47"/>
      <c r="E171" s="47"/>
    </row>
    <row r="172" spans="4:5" ht="15.75" customHeight="1" x14ac:dyDescent="0.25">
      <c r="D172" s="47"/>
      <c r="E172" s="47"/>
    </row>
    <row r="173" spans="4:5" ht="15.75" customHeight="1" x14ac:dyDescent="0.25">
      <c r="D173" s="47"/>
      <c r="E173" s="47"/>
    </row>
    <row r="174" spans="4:5" ht="15.75" customHeight="1" x14ac:dyDescent="0.25">
      <c r="D174" s="47"/>
      <c r="E174" s="47"/>
    </row>
    <row r="175" spans="4:5" ht="15.75" customHeight="1" x14ac:dyDescent="0.25">
      <c r="D175" s="47"/>
      <c r="E175" s="47"/>
    </row>
    <row r="176" spans="4:5" ht="15.75" customHeight="1" x14ac:dyDescent="0.25">
      <c r="D176" s="47"/>
      <c r="E176" s="47"/>
    </row>
    <row r="177" spans="4:5" ht="15.75" customHeight="1" x14ac:dyDescent="0.25">
      <c r="D177" s="47"/>
      <c r="E177" s="47"/>
    </row>
    <row r="178" spans="4:5" ht="15.75" customHeight="1" x14ac:dyDescent="0.25">
      <c r="D178" s="47"/>
      <c r="E178" s="47"/>
    </row>
    <row r="179" spans="4:5" ht="15.75" customHeight="1" x14ac:dyDescent="0.25">
      <c r="D179" s="47"/>
      <c r="E179" s="47"/>
    </row>
    <row r="180" spans="4:5" ht="15.75" customHeight="1" x14ac:dyDescent="0.25">
      <c r="D180" s="47"/>
      <c r="E180" s="47"/>
    </row>
    <row r="181" spans="4:5" ht="15.75" customHeight="1" x14ac:dyDescent="0.25">
      <c r="D181" s="47"/>
      <c r="E181" s="47"/>
    </row>
    <row r="182" spans="4:5" ht="15.75" customHeight="1" x14ac:dyDescent="0.25">
      <c r="D182" s="47"/>
      <c r="E182" s="47"/>
    </row>
    <row r="183" spans="4:5" ht="15.75" customHeight="1" x14ac:dyDescent="0.25">
      <c r="D183" s="47"/>
      <c r="E183" s="47"/>
    </row>
    <row r="184" spans="4:5" ht="15.75" customHeight="1" x14ac:dyDescent="0.25">
      <c r="D184" s="47"/>
      <c r="E184" s="47"/>
    </row>
    <row r="185" spans="4:5" ht="15.75" customHeight="1" x14ac:dyDescent="0.25">
      <c r="D185" s="47"/>
      <c r="E185" s="47"/>
    </row>
    <row r="186" spans="4:5" ht="15.75" customHeight="1" x14ac:dyDescent="0.25">
      <c r="D186" s="47"/>
      <c r="E186" s="47"/>
    </row>
    <row r="187" spans="4:5" ht="15.75" customHeight="1" x14ac:dyDescent="0.25">
      <c r="D187" s="47"/>
      <c r="E187" s="47"/>
    </row>
    <row r="188" spans="4:5" ht="15.75" customHeight="1" x14ac:dyDescent="0.25">
      <c r="D188" s="47"/>
      <c r="E188" s="47"/>
    </row>
    <row r="189" spans="4:5" ht="15.75" customHeight="1" x14ac:dyDescent="0.25">
      <c r="D189" s="47"/>
      <c r="E189" s="47"/>
    </row>
    <row r="190" spans="4:5" ht="15.75" customHeight="1" x14ac:dyDescent="0.25">
      <c r="D190" s="47"/>
      <c r="E190" s="47"/>
    </row>
    <row r="191" spans="4:5" ht="15.75" customHeight="1" x14ac:dyDescent="0.25">
      <c r="D191" s="47"/>
      <c r="E191" s="47"/>
    </row>
    <row r="192" spans="4:5" ht="15.75" customHeight="1" x14ac:dyDescent="0.25">
      <c r="D192" s="47"/>
      <c r="E192" s="47"/>
    </row>
    <row r="193" spans="4:5" ht="15.75" customHeight="1" x14ac:dyDescent="0.25">
      <c r="D193" s="47"/>
      <c r="E193" s="47"/>
    </row>
    <row r="194" spans="4:5" ht="15.75" customHeight="1" x14ac:dyDescent="0.25">
      <c r="D194" s="47"/>
      <c r="E194" s="47"/>
    </row>
    <row r="195" spans="4:5" ht="15.75" customHeight="1" x14ac:dyDescent="0.25">
      <c r="D195" s="47"/>
      <c r="E195" s="47"/>
    </row>
    <row r="196" spans="4:5" ht="15.75" customHeight="1" x14ac:dyDescent="0.25">
      <c r="D196" s="47"/>
      <c r="E196" s="47"/>
    </row>
    <row r="197" spans="4:5" ht="15.75" customHeight="1" x14ac:dyDescent="0.25">
      <c r="D197" s="47"/>
      <c r="E197" s="47"/>
    </row>
    <row r="198" spans="4:5" ht="15.75" customHeight="1" x14ac:dyDescent="0.25">
      <c r="D198" s="47"/>
      <c r="E198" s="47"/>
    </row>
    <row r="199" spans="4:5" ht="15.75" customHeight="1" x14ac:dyDescent="0.25">
      <c r="D199" s="47"/>
      <c r="E199" s="47"/>
    </row>
    <row r="200" spans="4:5" ht="15.75" customHeight="1" x14ac:dyDescent="0.25">
      <c r="D200" s="47"/>
      <c r="E200" s="47"/>
    </row>
    <row r="201" spans="4:5" ht="15.75" customHeight="1" x14ac:dyDescent="0.25">
      <c r="D201" s="47"/>
      <c r="E201" s="47"/>
    </row>
    <row r="202" spans="4:5" ht="15.75" customHeight="1" x14ac:dyDescent="0.25">
      <c r="D202" s="47"/>
      <c r="E202" s="47"/>
    </row>
    <row r="203" spans="4:5" ht="15.75" customHeight="1" x14ac:dyDescent="0.25">
      <c r="D203" s="47"/>
      <c r="E203" s="47"/>
    </row>
    <row r="204" spans="4:5" ht="15.75" customHeight="1" x14ac:dyDescent="0.25">
      <c r="D204" s="47"/>
      <c r="E204" s="47"/>
    </row>
    <row r="205" spans="4:5" ht="15.75" customHeight="1" x14ac:dyDescent="0.25">
      <c r="D205" s="47"/>
      <c r="E205" s="47"/>
    </row>
    <row r="206" spans="4:5" ht="15.75" customHeight="1" x14ac:dyDescent="0.25">
      <c r="D206" s="47"/>
      <c r="E206" s="47"/>
    </row>
    <row r="207" spans="4:5" ht="15.75" customHeight="1" x14ac:dyDescent="0.25">
      <c r="D207" s="47"/>
      <c r="E207" s="47"/>
    </row>
    <row r="208" spans="4:5" ht="15.75" customHeight="1" x14ac:dyDescent="0.25">
      <c r="D208" s="47"/>
      <c r="E208" s="47"/>
    </row>
    <row r="209" spans="4:5" ht="15.75" customHeight="1" x14ac:dyDescent="0.25">
      <c r="D209" s="47"/>
      <c r="E209" s="47"/>
    </row>
    <row r="210" spans="4:5" ht="15.75" customHeight="1" x14ac:dyDescent="0.25">
      <c r="D210" s="47"/>
      <c r="E210" s="47"/>
    </row>
    <row r="211" spans="4:5" ht="15.75" customHeight="1" x14ac:dyDescent="0.25">
      <c r="D211" s="47"/>
      <c r="E211" s="47"/>
    </row>
    <row r="212" spans="4:5" ht="15.75" customHeight="1" x14ac:dyDescent="0.25">
      <c r="D212" s="47"/>
      <c r="E212" s="47"/>
    </row>
    <row r="213" spans="4:5" ht="15.75" customHeight="1" x14ac:dyDescent="0.25">
      <c r="D213" s="47"/>
      <c r="E213" s="47"/>
    </row>
    <row r="214" spans="4:5" ht="15.75" customHeight="1" x14ac:dyDescent="0.25">
      <c r="D214" s="47"/>
      <c r="E214" s="47"/>
    </row>
    <row r="215" spans="4:5" ht="15.75" customHeight="1" x14ac:dyDescent="0.25">
      <c r="D215" s="47"/>
      <c r="E215" s="47"/>
    </row>
    <row r="216" spans="4:5" ht="15.75" customHeight="1" x14ac:dyDescent="0.25">
      <c r="D216" s="47"/>
      <c r="E216" s="47"/>
    </row>
    <row r="217" spans="4:5" ht="15.75" customHeight="1" x14ac:dyDescent="0.25">
      <c r="D217" s="47"/>
      <c r="E217" s="47"/>
    </row>
    <row r="218" spans="4:5" ht="15.75" customHeight="1" x14ac:dyDescent="0.25">
      <c r="D218" s="47"/>
      <c r="E218" s="47"/>
    </row>
    <row r="219" spans="4:5" ht="15.75" customHeight="1" x14ac:dyDescent="0.25">
      <c r="D219" s="47"/>
      <c r="E219" s="47"/>
    </row>
    <row r="220" spans="4:5" ht="15.75" customHeight="1" x14ac:dyDescent="0.25">
      <c r="D220" s="47"/>
      <c r="E220" s="47"/>
    </row>
    <row r="221" spans="4:5" ht="15.75" customHeight="1" x14ac:dyDescent="0.25">
      <c r="D221" s="47"/>
      <c r="E221" s="47"/>
    </row>
    <row r="222" spans="4:5" ht="15.75" customHeight="1" x14ac:dyDescent="0.25">
      <c r="D222" s="47"/>
      <c r="E222" s="47"/>
    </row>
    <row r="223" spans="4:5" ht="15.75" customHeight="1" x14ac:dyDescent="0.25">
      <c r="D223" s="47"/>
      <c r="E223" s="47"/>
    </row>
    <row r="224" spans="4:5" ht="15.75" customHeight="1" x14ac:dyDescent="0.25">
      <c r="D224" s="47"/>
      <c r="E224" s="47"/>
    </row>
    <row r="225" spans="4:5" ht="15.75" customHeight="1" x14ac:dyDescent="0.25">
      <c r="D225" s="47"/>
      <c r="E225" s="47"/>
    </row>
    <row r="226" spans="4:5" ht="15.75" customHeight="1" x14ac:dyDescent="0.25">
      <c r="D226" s="47"/>
      <c r="E226" s="47"/>
    </row>
    <row r="227" spans="4:5" ht="15.75" customHeight="1" x14ac:dyDescent="0.25">
      <c r="D227" s="47"/>
      <c r="E227" s="47"/>
    </row>
    <row r="228" spans="4:5" ht="15.75" customHeight="1" x14ac:dyDescent="0.25">
      <c r="D228" s="47"/>
      <c r="E228" s="47"/>
    </row>
    <row r="229" spans="4:5" ht="15.75" customHeight="1" x14ac:dyDescent="0.25">
      <c r="D229" s="47"/>
      <c r="E229" s="47"/>
    </row>
    <row r="230" spans="4:5" ht="15.75" customHeight="1" x14ac:dyDescent="0.25">
      <c r="D230" s="47"/>
      <c r="E230" s="47"/>
    </row>
    <row r="231" spans="4:5" ht="15.75" customHeight="1" x14ac:dyDescent="0.25">
      <c r="D231" s="47"/>
      <c r="E231" s="47"/>
    </row>
    <row r="232" spans="4:5" ht="15.75" customHeight="1" x14ac:dyDescent="0.25">
      <c r="D232" s="47"/>
      <c r="E232" s="47"/>
    </row>
    <row r="233" spans="4:5" ht="15.75" customHeight="1" x14ac:dyDescent="0.25">
      <c r="D233" s="47"/>
      <c r="E233" s="47"/>
    </row>
    <row r="234" spans="4:5" ht="15.75" customHeight="1" x14ac:dyDescent="0.25">
      <c r="D234" s="47"/>
      <c r="E234" s="47"/>
    </row>
    <row r="235" spans="4:5" ht="15.75" customHeight="1" x14ac:dyDescent="0.25">
      <c r="D235" s="47"/>
      <c r="E235" s="47"/>
    </row>
    <row r="236" spans="4:5" ht="15.75" customHeight="1" x14ac:dyDescent="0.25">
      <c r="D236" s="47"/>
      <c r="E236" s="47"/>
    </row>
    <row r="237" spans="4:5" ht="15.75" customHeight="1" x14ac:dyDescent="0.25">
      <c r="D237" s="47"/>
      <c r="E237" s="47"/>
    </row>
    <row r="238" spans="4:5" ht="15.75" customHeight="1" x14ac:dyDescent="0.25">
      <c r="D238" s="47"/>
      <c r="E238" s="47"/>
    </row>
    <row r="239" spans="4:5" ht="15.75" customHeight="1" x14ac:dyDescent="0.25">
      <c r="D239" s="47"/>
      <c r="E239" s="47"/>
    </row>
    <row r="240" spans="4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10" priority="1">
      <formula>MOD(ROW(),2)</formula>
    </cfRule>
  </conditionalFormatting>
  <conditionalFormatting sqref="B2:F2 C3:F39 B3:B40">
    <cfRule type="expression" dxfId="9" priority="2">
      <formula>MOD(ROW(),2)</formula>
    </cfRule>
  </conditionalFormatting>
  <conditionalFormatting sqref="D2:D40">
    <cfRule type="cellIs" dxfId="8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1000"/>
  <sheetViews>
    <sheetView tabSelected="1" workbookViewId="0">
      <pane xSplit="1" ySplit="1" topLeftCell="B30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8.140625" customWidth="1"/>
    <col min="2" max="2" width="16" customWidth="1"/>
    <col min="3" max="3" width="10.140625" customWidth="1"/>
    <col min="4" max="4" width="15.28515625" customWidth="1"/>
    <col min="5" max="5" width="10.7109375" customWidth="1"/>
    <col min="6" max="6" width="14.85546875" customWidth="1"/>
    <col min="7" max="8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('29'!C2+'29'!D2-'29'!E2)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('29'!C3+'29'!D3-'29'!E3)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('29'!C4+'29'!D4-'29'!E4)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('29'!C5+'29'!D5-'29'!E5)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('29'!C6+'29'!D6-'29'!E6)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('29'!C7+'29'!D7-'29'!E7)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('29'!C8+'29'!D8-'29'!E8)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('29'!C9+'29'!D9-'29'!E9)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('29'!C10+'29'!D10-'29'!E10)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('29'!C11+'29'!D11-'29'!E11)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('29'!C12+'29'!D12-'29'!E12)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('29'!C13+'29'!D13-'29'!E13)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('29'!C14+'29'!D14-'29'!E14)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('29'!C15+'29'!D15-'29'!E15)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('29'!C16+'29'!D16-'29'!E16)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('29'!C17+'29'!D17-'29'!E17)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('29'!C18+'29'!D18-'29'!E18)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('29'!C19+'29'!D19-'29'!E19)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('29'!C20+'29'!D20-'29'!E20)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('29'!C21+'29'!D21-'29'!E21)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('29'!C22+'29'!D22-'29'!E22)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('29'!C23+'29'!D23-'29'!E23)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('29'!C24+'29'!D24-'29'!E24)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('29'!C25+'29'!D25-'29'!E25)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('29'!C26+'29'!D26-'29'!E26)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('29'!C27+'29'!D27-'29'!E27)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('29'!C28+'29'!D28-'29'!E28)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('29'!C29+'29'!D29-'29'!E29)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('29'!C30+'29'!D30-'29'!E30)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('29'!C31+'29'!D31-'29'!E31)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('29'!C32+'29'!D32-'29'!E32)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('29'!C33+'29'!D33-'29'!E33)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('29'!C34+'29'!D34-'29'!E34)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('29'!C35+'29'!D35-'29'!E35)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('29'!C36+'29'!D36-'29'!E36)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('29'!C37+'29'!D37-'29'!E37)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('29'!C38+'29'!D38-'29'!E38)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('29'!C39+'29'!D39-'29'!E39)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('29'!C40+'29'!D40-'29'!E40)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spans="2:6" ht="15.75" customHeight="1" x14ac:dyDescent="0.25">
      <c r="B49" s="47"/>
      <c r="C49" s="47"/>
      <c r="D49" s="47"/>
      <c r="E49" s="47"/>
      <c r="F49" s="47"/>
    </row>
    <row r="50" spans="2:6" ht="15.75" customHeight="1" x14ac:dyDescent="0.25">
      <c r="B50" s="47"/>
      <c r="C50" s="47"/>
      <c r="D50" s="47"/>
      <c r="E50" s="47"/>
      <c r="F50" s="47"/>
    </row>
    <row r="51" spans="2:6" ht="15.75" customHeight="1" x14ac:dyDescent="0.25">
      <c r="B51" s="47"/>
      <c r="C51" s="47"/>
      <c r="D51" s="47"/>
      <c r="E51" s="47"/>
      <c r="F51" s="47"/>
    </row>
    <row r="52" spans="2:6" ht="15.75" customHeight="1" x14ac:dyDescent="0.25">
      <c r="B52" s="47"/>
      <c r="C52" s="47"/>
      <c r="D52" s="47"/>
      <c r="E52" s="47"/>
      <c r="F52" s="47"/>
    </row>
    <row r="53" spans="2:6" ht="15.75" customHeight="1" x14ac:dyDescent="0.25">
      <c r="B53" s="47"/>
      <c r="C53" s="47"/>
      <c r="D53" s="47"/>
      <c r="E53" s="47"/>
      <c r="F53" s="47"/>
    </row>
    <row r="54" spans="2:6" ht="15.75" customHeight="1" x14ac:dyDescent="0.25">
      <c r="B54" s="47"/>
      <c r="C54" s="47"/>
      <c r="D54" s="47"/>
      <c r="E54" s="47"/>
      <c r="F54" s="47"/>
    </row>
    <row r="55" spans="2:6" ht="15.75" customHeight="1" x14ac:dyDescent="0.25">
      <c r="B55" s="47"/>
      <c r="C55" s="47"/>
      <c r="D55" s="47"/>
      <c r="E55" s="47"/>
      <c r="F55" s="47"/>
    </row>
    <row r="56" spans="2:6" ht="15.75" customHeight="1" x14ac:dyDescent="0.25">
      <c r="B56" s="47"/>
      <c r="C56" s="47"/>
      <c r="D56" s="47"/>
      <c r="E56" s="47"/>
      <c r="F56" s="47"/>
    </row>
    <row r="57" spans="2:6" ht="15.75" customHeight="1" x14ac:dyDescent="0.25">
      <c r="B57" s="47"/>
      <c r="C57" s="47"/>
      <c r="D57" s="47"/>
      <c r="E57" s="47"/>
      <c r="F57" s="47"/>
    </row>
    <row r="58" spans="2:6" ht="15.75" customHeight="1" x14ac:dyDescent="0.25">
      <c r="B58" s="47"/>
      <c r="C58" s="47"/>
      <c r="D58" s="47"/>
      <c r="E58" s="47"/>
      <c r="F58" s="47"/>
    </row>
    <row r="59" spans="2:6" ht="15.75" customHeight="1" x14ac:dyDescent="0.25">
      <c r="B59" s="47"/>
      <c r="C59" s="47"/>
      <c r="D59" s="47"/>
      <c r="E59" s="47"/>
      <c r="F59" s="47"/>
    </row>
    <row r="60" spans="2:6" ht="15.75" customHeight="1" x14ac:dyDescent="0.25">
      <c r="B60" s="47"/>
      <c r="C60" s="47"/>
      <c r="D60" s="47"/>
      <c r="E60" s="47"/>
      <c r="F60" s="47"/>
    </row>
    <row r="61" spans="2:6" ht="15.75" customHeight="1" x14ac:dyDescent="0.25">
      <c r="B61" s="47"/>
      <c r="C61" s="47"/>
      <c r="D61" s="47"/>
      <c r="E61" s="47"/>
      <c r="F61" s="47"/>
    </row>
    <row r="62" spans="2:6" ht="15.75" customHeight="1" x14ac:dyDescent="0.25">
      <c r="B62" s="47"/>
      <c r="C62" s="47"/>
      <c r="D62" s="47"/>
      <c r="E62" s="47"/>
      <c r="F62" s="47"/>
    </row>
    <row r="63" spans="2:6" ht="15.75" customHeight="1" x14ac:dyDescent="0.25">
      <c r="B63" s="47"/>
      <c r="C63" s="47"/>
      <c r="D63" s="47"/>
      <c r="E63" s="47"/>
      <c r="F63" s="47"/>
    </row>
    <row r="64" spans="2:6" ht="15.75" customHeight="1" x14ac:dyDescent="0.25">
      <c r="B64" s="47"/>
      <c r="C64" s="47"/>
      <c r="D64" s="47"/>
      <c r="E64" s="47"/>
      <c r="F64" s="47"/>
    </row>
    <row r="65" spans="2:6" ht="15.75" customHeight="1" x14ac:dyDescent="0.25">
      <c r="B65" s="47"/>
      <c r="C65" s="47"/>
      <c r="D65" s="47"/>
      <c r="E65" s="47"/>
      <c r="F65" s="47"/>
    </row>
    <row r="66" spans="2:6" ht="15.75" customHeight="1" x14ac:dyDescent="0.25">
      <c r="B66" s="47"/>
      <c r="C66" s="47"/>
      <c r="D66" s="47"/>
      <c r="E66" s="47"/>
      <c r="F66" s="47"/>
    </row>
    <row r="67" spans="2:6" ht="15.75" customHeight="1" x14ac:dyDescent="0.25">
      <c r="B67" s="47"/>
      <c r="C67" s="47"/>
      <c r="D67" s="47"/>
      <c r="E67" s="47"/>
      <c r="F67" s="47"/>
    </row>
    <row r="68" spans="2:6" ht="15.75" customHeight="1" x14ac:dyDescent="0.25">
      <c r="B68" s="47"/>
      <c r="C68" s="47"/>
      <c r="D68" s="47"/>
      <c r="E68" s="47"/>
      <c r="F68" s="47"/>
    </row>
    <row r="69" spans="2:6" ht="15.75" customHeight="1" x14ac:dyDescent="0.25">
      <c r="B69" s="47"/>
      <c r="C69" s="47"/>
      <c r="D69" s="47"/>
      <c r="E69" s="47"/>
      <c r="F69" s="47"/>
    </row>
    <row r="70" spans="2:6" ht="15.75" customHeight="1" x14ac:dyDescent="0.25">
      <c r="B70" s="47"/>
      <c r="C70" s="47"/>
      <c r="D70" s="47"/>
      <c r="E70" s="47"/>
      <c r="F70" s="47"/>
    </row>
    <row r="71" spans="2:6" ht="15.75" customHeight="1" x14ac:dyDescent="0.25">
      <c r="B71" s="47"/>
      <c r="C71" s="47"/>
      <c r="D71" s="47"/>
      <c r="E71" s="47"/>
      <c r="F71" s="47"/>
    </row>
    <row r="72" spans="2:6" ht="15.75" customHeight="1" x14ac:dyDescent="0.25">
      <c r="B72" s="47"/>
      <c r="C72" s="47"/>
      <c r="D72" s="47"/>
      <c r="E72" s="47"/>
      <c r="F72" s="47"/>
    </row>
    <row r="73" spans="2:6" ht="15.75" customHeight="1" x14ac:dyDescent="0.25">
      <c r="B73" s="47"/>
      <c r="C73" s="47"/>
      <c r="D73" s="47"/>
      <c r="E73" s="47"/>
      <c r="F73" s="47"/>
    </row>
    <row r="74" spans="2:6" ht="15.75" customHeight="1" x14ac:dyDescent="0.25">
      <c r="B74" s="47"/>
      <c r="C74" s="47"/>
      <c r="D74" s="47"/>
      <c r="E74" s="47"/>
      <c r="F74" s="47"/>
    </row>
    <row r="75" spans="2:6" ht="15.75" customHeight="1" x14ac:dyDescent="0.25">
      <c r="B75" s="47"/>
      <c r="C75" s="47"/>
      <c r="D75" s="47"/>
      <c r="E75" s="47"/>
      <c r="F75" s="47"/>
    </row>
    <row r="76" spans="2:6" ht="15.75" customHeight="1" x14ac:dyDescent="0.25">
      <c r="B76" s="47"/>
      <c r="C76" s="47"/>
      <c r="D76" s="47"/>
      <c r="E76" s="47"/>
      <c r="F76" s="47"/>
    </row>
    <row r="77" spans="2:6" ht="15.75" customHeight="1" x14ac:dyDescent="0.25">
      <c r="B77" s="47"/>
      <c r="C77" s="47"/>
      <c r="D77" s="47"/>
      <c r="E77" s="47"/>
      <c r="F77" s="47"/>
    </row>
    <row r="78" spans="2:6" ht="15.75" customHeight="1" x14ac:dyDescent="0.25">
      <c r="B78" s="47"/>
      <c r="C78" s="47"/>
      <c r="D78" s="47"/>
      <c r="E78" s="47"/>
      <c r="F78" s="47"/>
    </row>
    <row r="79" spans="2:6" ht="15.75" customHeight="1" x14ac:dyDescent="0.25">
      <c r="B79" s="47"/>
      <c r="C79" s="47"/>
      <c r="D79" s="47"/>
      <c r="E79" s="47"/>
      <c r="F79" s="47"/>
    </row>
    <row r="80" spans="2:6" ht="15.75" customHeight="1" x14ac:dyDescent="0.25">
      <c r="B80" s="47"/>
      <c r="C80" s="47"/>
      <c r="D80" s="47"/>
      <c r="E80" s="47"/>
      <c r="F80" s="47"/>
    </row>
    <row r="81" spans="2:6" ht="15.75" customHeight="1" x14ac:dyDescent="0.25">
      <c r="B81" s="47"/>
      <c r="C81" s="47"/>
      <c r="D81" s="47"/>
      <c r="E81" s="47"/>
      <c r="F81" s="47"/>
    </row>
    <row r="82" spans="2:6" ht="15.75" customHeight="1" x14ac:dyDescent="0.25">
      <c r="B82" s="47"/>
      <c r="C82" s="47"/>
      <c r="D82" s="47"/>
      <c r="E82" s="47"/>
      <c r="F82" s="47"/>
    </row>
    <row r="83" spans="2:6" ht="15.75" customHeight="1" x14ac:dyDescent="0.25">
      <c r="B83" s="47"/>
      <c r="C83" s="47"/>
      <c r="D83" s="47"/>
      <c r="E83" s="47"/>
      <c r="F83" s="47"/>
    </row>
    <row r="84" spans="2:6" ht="15.75" customHeight="1" x14ac:dyDescent="0.25">
      <c r="B84" s="47"/>
      <c r="C84" s="47"/>
      <c r="D84" s="47"/>
      <c r="E84" s="47"/>
      <c r="F84" s="47"/>
    </row>
    <row r="85" spans="2:6" ht="15.75" customHeight="1" x14ac:dyDescent="0.25">
      <c r="B85" s="47"/>
      <c r="C85" s="47"/>
      <c r="D85" s="47"/>
      <c r="E85" s="47"/>
      <c r="F85" s="47"/>
    </row>
    <row r="86" spans="2:6" ht="15.75" customHeight="1" x14ac:dyDescent="0.25">
      <c r="B86" s="47"/>
      <c r="C86" s="47"/>
      <c r="D86" s="47"/>
      <c r="E86" s="47"/>
      <c r="F86" s="47"/>
    </row>
    <row r="87" spans="2:6" ht="15.75" customHeight="1" x14ac:dyDescent="0.25">
      <c r="B87" s="47"/>
      <c r="C87" s="47"/>
      <c r="D87" s="47"/>
      <c r="E87" s="47"/>
      <c r="F87" s="47"/>
    </row>
    <row r="88" spans="2:6" ht="15.75" customHeight="1" x14ac:dyDescent="0.25">
      <c r="B88" s="47"/>
      <c r="C88" s="47"/>
      <c r="D88" s="47"/>
      <c r="E88" s="47"/>
      <c r="F88" s="47"/>
    </row>
    <row r="89" spans="2:6" ht="15.75" customHeight="1" x14ac:dyDescent="0.25">
      <c r="B89" s="47"/>
      <c r="C89" s="47"/>
      <c r="D89" s="47"/>
      <c r="E89" s="47"/>
      <c r="F89" s="47"/>
    </row>
    <row r="90" spans="2:6" ht="15.75" customHeight="1" x14ac:dyDescent="0.25">
      <c r="B90" s="47"/>
      <c r="C90" s="47"/>
      <c r="D90" s="47"/>
      <c r="E90" s="47"/>
      <c r="F90" s="47"/>
    </row>
    <row r="91" spans="2:6" ht="15.75" customHeight="1" x14ac:dyDescent="0.25">
      <c r="B91" s="47"/>
      <c r="C91" s="47"/>
      <c r="D91" s="47"/>
      <c r="E91" s="47"/>
      <c r="F91" s="47"/>
    </row>
    <row r="92" spans="2:6" ht="15.75" customHeight="1" x14ac:dyDescent="0.25">
      <c r="B92" s="47"/>
      <c r="C92" s="47"/>
      <c r="D92" s="47"/>
      <c r="E92" s="47"/>
      <c r="F92" s="47"/>
    </row>
    <row r="93" spans="2:6" ht="15.75" customHeight="1" x14ac:dyDescent="0.25">
      <c r="B93" s="47"/>
      <c r="C93" s="47"/>
      <c r="D93" s="47"/>
      <c r="E93" s="47"/>
      <c r="F93" s="47"/>
    </row>
    <row r="94" spans="2:6" ht="15.75" customHeight="1" x14ac:dyDescent="0.25">
      <c r="B94" s="47"/>
      <c r="C94" s="47"/>
      <c r="D94" s="47"/>
      <c r="E94" s="47"/>
      <c r="F94" s="47"/>
    </row>
    <row r="95" spans="2:6" ht="15.75" customHeight="1" x14ac:dyDescent="0.25">
      <c r="B95" s="47"/>
      <c r="C95" s="47"/>
      <c r="D95" s="47"/>
      <c r="E95" s="47"/>
      <c r="F95" s="47"/>
    </row>
    <row r="96" spans="2:6" ht="15.75" customHeight="1" x14ac:dyDescent="0.25">
      <c r="B96" s="47"/>
      <c r="C96" s="47"/>
      <c r="D96" s="47"/>
      <c r="E96" s="47"/>
      <c r="F96" s="47"/>
    </row>
    <row r="97" spans="2:6" ht="15.75" customHeight="1" x14ac:dyDescent="0.25">
      <c r="B97" s="47"/>
      <c r="C97" s="47"/>
      <c r="D97" s="47"/>
      <c r="E97" s="47"/>
      <c r="F97" s="47"/>
    </row>
    <row r="98" spans="2:6" ht="15.75" customHeight="1" x14ac:dyDescent="0.25">
      <c r="B98" s="47"/>
      <c r="C98" s="47"/>
      <c r="D98" s="47"/>
      <c r="E98" s="47"/>
      <c r="F98" s="47"/>
    </row>
    <row r="99" spans="2:6" ht="15.75" customHeight="1" x14ac:dyDescent="0.25">
      <c r="B99" s="47"/>
      <c r="C99" s="47"/>
      <c r="D99" s="47"/>
      <c r="E99" s="47"/>
      <c r="F99" s="47"/>
    </row>
    <row r="100" spans="2:6" ht="15.75" customHeight="1" x14ac:dyDescent="0.25">
      <c r="B100" s="47"/>
      <c r="C100" s="47"/>
      <c r="D100" s="47"/>
      <c r="E100" s="47"/>
      <c r="F100" s="47"/>
    </row>
    <row r="101" spans="2:6" ht="15.75" customHeight="1" x14ac:dyDescent="0.25">
      <c r="B101" s="47"/>
      <c r="C101" s="47"/>
      <c r="D101" s="47"/>
      <c r="E101" s="47"/>
      <c r="F101" s="47"/>
    </row>
    <row r="102" spans="2:6" ht="15.75" customHeight="1" x14ac:dyDescent="0.25">
      <c r="B102" s="47"/>
      <c r="C102" s="47"/>
      <c r="D102" s="47"/>
      <c r="E102" s="47"/>
      <c r="F102" s="47"/>
    </row>
    <row r="103" spans="2:6" ht="15.75" customHeight="1" x14ac:dyDescent="0.25">
      <c r="B103" s="47"/>
      <c r="C103" s="47"/>
      <c r="D103" s="47"/>
      <c r="E103" s="47"/>
      <c r="F103" s="47"/>
    </row>
    <row r="104" spans="2:6" ht="15.75" customHeight="1" x14ac:dyDescent="0.25">
      <c r="B104" s="47"/>
      <c r="C104" s="47"/>
      <c r="D104" s="47"/>
      <c r="E104" s="47"/>
      <c r="F104" s="47"/>
    </row>
    <row r="105" spans="2:6" ht="15.75" customHeight="1" x14ac:dyDescent="0.25">
      <c r="B105" s="47"/>
      <c r="C105" s="47"/>
      <c r="D105" s="47"/>
      <c r="E105" s="47"/>
      <c r="F105" s="47"/>
    </row>
    <row r="106" spans="2:6" ht="15.75" customHeight="1" x14ac:dyDescent="0.25">
      <c r="B106" s="47"/>
      <c r="C106" s="47"/>
      <c r="D106" s="47"/>
      <c r="E106" s="47"/>
      <c r="F106" s="47"/>
    </row>
    <row r="107" spans="2:6" ht="15.75" customHeight="1" x14ac:dyDescent="0.25">
      <c r="B107" s="47"/>
      <c r="C107" s="47"/>
      <c r="D107" s="47"/>
      <c r="E107" s="47"/>
      <c r="F107" s="47"/>
    </row>
    <row r="108" spans="2:6" ht="15.75" customHeight="1" x14ac:dyDescent="0.25">
      <c r="B108" s="47"/>
      <c r="C108" s="47"/>
      <c r="D108" s="47"/>
      <c r="E108" s="47"/>
      <c r="F108" s="47"/>
    </row>
    <row r="109" spans="2:6" ht="15.75" customHeight="1" x14ac:dyDescent="0.25">
      <c r="B109" s="47"/>
      <c r="C109" s="47"/>
      <c r="D109" s="47"/>
      <c r="E109" s="47"/>
      <c r="F109" s="47"/>
    </row>
    <row r="110" spans="2:6" ht="15.75" customHeight="1" x14ac:dyDescent="0.25">
      <c r="B110" s="47"/>
      <c r="C110" s="47"/>
      <c r="D110" s="47"/>
      <c r="E110" s="47"/>
      <c r="F110" s="47"/>
    </row>
    <row r="111" spans="2:6" ht="15.75" customHeight="1" x14ac:dyDescent="0.25">
      <c r="B111" s="47"/>
      <c r="C111" s="47"/>
      <c r="D111" s="47"/>
      <c r="E111" s="47"/>
      <c r="F111" s="47"/>
    </row>
    <row r="112" spans="2:6" ht="15.75" customHeight="1" x14ac:dyDescent="0.25">
      <c r="B112" s="47"/>
      <c r="C112" s="47"/>
      <c r="D112" s="47"/>
      <c r="E112" s="47"/>
      <c r="F112" s="47"/>
    </row>
    <row r="113" spans="2:6" ht="15.75" customHeight="1" x14ac:dyDescent="0.25">
      <c r="B113" s="47"/>
      <c r="C113" s="47"/>
      <c r="D113" s="47"/>
      <c r="E113" s="47"/>
      <c r="F113" s="47"/>
    </row>
    <row r="114" spans="2:6" ht="15.75" customHeight="1" x14ac:dyDescent="0.25">
      <c r="B114" s="47"/>
      <c r="C114" s="47"/>
      <c r="D114" s="47"/>
      <c r="E114" s="47"/>
      <c r="F114" s="47"/>
    </row>
    <row r="115" spans="2:6" ht="15.75" customHeight="1" x14ac:dyDescent="0.25">
      <c r="B115" s="47"/>
      <c r="C115" s="47"/>
      <c r="D115" s="47"/>
      <c r="E115" s="47"/>
      <c r="F115" s="47"/>
    </row>
    <row r="116" spans="2:6" ht="15.75" customHeight="1" x14ac:dyDescent="0.25">
      <c r="B116" s="47"/>
      <c r="C116" s="47"/>
      <c r="D116" s="47"/>
      <c r="E116" s="47"/>
      <c r="F116" s="47"/>
    </row>
    <row r="117" spans="2:6" ht="15.75" customHeight="1" x14ac:dyDescent="0.25">
      <c r="B117" s="47"/>
      <c r="C117" s="47"/>
      <c r="D117" s="47"/>
      <c r="E117" s="47"/>
      <c r="F117" s="47"/>
    </row>
    <row r="118" spans="2:6" ht="15.75" customHeight="1" x14ac:dyDescent="0.25">
      <c r="B118" s="47"/>
      <c r="C118" s="47"/>
      <c r="D118" s="47"/>
      <c r="E118" s="47"/>
      <c r="F118" s="47"/>
    </row>
    <row r="119" spans="2:6" ht="15.75" customHeight="1" x14ac:dyDescent="0.25">
      <c r="B119" s="47"/>
      <c r="C119" s="47"/>
      <c r="D119" s="47"/>
      <c r="E119" s="47"/>
      <c r="F119" s="47"/>
    </row>
    <row r="120" spans="2:6" ht="15.75" customHeight="1" x14ac:dyDescent="0.25">
      <c r="B120" s="47"/>
      <c r="C120" s="47"/>
      <c r="D120" s="47"/>
      <c r="E120" s="47"/>
      <c r="F120" s="47"/>
    </row>
    <row r="121" spans="2:6" ht="15.75" customHeight="1" x14ac:dyDescent="0.25">
      <c r="B121" s="47"/>
      <c r="C121" s="47"/>
      <c r="D121" s="47"/>
      <c r="E121" s="47"/>
      <c r="F121" s="47"/>
    </row>
    <row r="122" spans="2:6" ht="15.75" customHeight="1" x14ac:dyDescent="0.25">
      <c r="B122" s="47"/>
      <c r="C122" s="47"/>
      <c r="D122" s="47"/>
      <c r="E122" s="47"/>
      <c r="F122" s="47"/>
    </row>
    <row r="123" spans="2:6" ht="15.75" customHeight="1" x14ac:dyDescent="0.25">
      <c r="B123" s="47"/>
      <c r="C123" s="47"/>
      <c r="D123" s="47"/>
      <c r="E123" s="47"/>
      <c r="F123" s="47"/>
    </row>
    <row r="124" spans="2:6" ht="15.75" customHeight="1" x14ac:dyDescent="0.25">
      <c r="B124" s="47"/>
      <c r="C124" s="47"/>
      <c r="D124" s="47"/>
      <c r="E124" s="47"/>
      <c r="F124" s="47"/>
    </row>
    <row r="125" spans="2:6" ht="15.75" customHeight="1" x14ac:dyDescent="0.25">
      <c r="B125" s="47"/>
      <c r="C125" s="47"/>
      <c r="D125" s="47"/>
      <c r="E125" s="47"/>
      <c r="F125" s="47"/>
    </row>
    <row r="126" spans="2:6" ht="15.75" customHeight="1" x14ac:dyDescent="0.25">
      <c r="B126" s="47"/>
      <c r="C126" s="47"/>
      <c r="D126" s="47"/>
      <c r="E126" s="47"/>
      <c r="F126" s="47"/>
    </row>
    <row r="127" spans="2:6" ht="15.75" customHeight="1" x14ac:dyDescent="0.25">
      <c r="B127" s="47"/>
      <c r="C127" s="47"/>
      <c r="D127" s="47"/>
      <c r="E127" s="47"/>
      <c r="F127" s="47"/>
    </row>
    <row r="128" spans="2:6" ht="15.75" customHeight="1" x14ac:dyDescent="0.25">
      <c r="B128" s="47"/>
      <c r="C128" s="47"/>
      <c r="D128" s="47"/>
      <c r="E128" s="47"/>
      <c r="F128" s="47"/>
    </row>
    <row r="129" spans="2:6" ht="15.75" customHeight="1" x14ac:dyDescent="0.25">
      <c r="B129" s="47"/>
      <c r="C129" s="47"/>
      <c r="D129" s="47"/>
      <c r="E129" s="47"/>
      <c r="F129" s="47"/>
    </row>
    <row r="130" spans="2:6" ht="15.75" customHeight="1" x14ac:dyDescent="0.25">
      <c r="B130" s="47"/>
      <c r="C130" s="47"/>
      <c r="D130" s="47"/>
      <c r="E130" s="47"/>
      <c r="F130" s="47"/>
    </row>
    <row r="131" spans="2:6" ht="15.75" customHeight="1" x14ac:dyDescent="0.25">
      <c r="B131" s="47"/>
      <c r="C131" s="47"/>
      <c r="D131" s="47"/>
      <c r="E131" s="47"/>
      <c r="F131" s="47"/>
    </row>
    <row r="132" spans="2:6" ht="15.75" customHeight="1" x14ac:dyDescent="0.25">
      <c r="B132" s="47"/>
      <c r="C132" s="47"/>
      <c r="D132" s="47"/>
      <c r="E132" s="47"/>
      <c r="F132" s="47"/>
    </row>
    <row r="133" spans="2:6" ht="15.75" customHeight="1" x14ac:dyDescent="0.25">
      <c r="B133" s="47"/>
      <c r="C133" s="47"/>
      <c r="D133" s="47"/>
      <c r="E133" s="47"/>
      <c r="F133" s="47"/>
    </row>
    <row r="134" spans="2:6" ht="15.75" customHeight="1" x14ac:dyDescent="0.25">
      <c r="B134" s="47"/>
      <c r="C134" s="47"/>
      <c r="D134" s="47"/>
      <c r="E134" s="47"/>
      <c r="F134" s="47"/>
    </row>
    <row r="135" spans="2:6" ht="15.75" customHeight="1" x14ac:dyDescent="0.25">
      <c r="B135" s="47"/>
      <c r="C135" s="47"/>
      <c r="D135" s="47"/>
      <c r="E135" s="47"/>
      <c r="F135" s="47"/>
    </row>
    <row r="136" spans="2:6" ht="15.75" customHeight="1" x14ac:dyDescent="0.25">
      <c r="B136" s="47"/>
      <c r="C136" s="47"/>
      <c r="D136" s="47"/>
      <c r="E136" s="47"/>
      <c r="F136" s="47"/>
    </row>
    <row r="137" spans="2:6" ht="15.75" customHeight="1" x14ac:dyDescent="0.25">
      <c r="B137" s="47"/>
      <c r="C137" s="47"/>
      <c r="D137" s="47"/>
      <c r="E137" s="47"/>
      <c r="F137" s="47"/>
    </row>
    <row r="138" spans="2:6" ht="15.75" customHeight="1" x14ac:dyDescent="0.25">
      <c r="B138" s="47"/>
      <c r="C138" s="47"/>
      <c r="D138" s="47"/>
      <c r="E138" s="47"/>
      <c r="F138" s="47"/>
    </row>
    <row r="139" spans="2:6" ht="15.75" customHeight="1" x14ac:dyDescent="0.25">
      <c r="B139" s="47"/>
      <c r="C139" s="47"/>
      <c r="D139" s="47"/>
      <c r="E139" s="47"/>
      <c r="F139" s="47"/>
    </row>
    <row r="140" spans="2:6" ht="15.75" customHeight="1" x14ac:dyDescent="0.25">
      <c r="B140" s="47"/>
      <c r="C140" s="47"/>
      <c r="D140" s="47"/>
      <c r="E140" s="47"/>
      <c r="F140" s="47"/>
    </row>
    <row r="141" spans="2:6" ht="15.75" customHeight="1" x14ac:dyDescent="0.25">
      <c r="B141" s="47"/>
      <c r="C141" s="47"/>
      <c r="D141" s="47"/>
      <c r="E141" s="47"/>
      <c r="F141" s="47"/>
    </row>
    <row r="142" spans="2:6" ht="15.75" customHeight="1" x14ac:dyDescent="0.25">
      <c r="B142" s="47"/>
      <c r="C142" s="47"/>
      <c r="D142" s="47"/>
      <c r="E142" s="47"/>
      <c r="F142" s="47"/>
    </row>
    <row r="143" spans="2:6" ht="15.75" customHeight="1" x14ac:dyDescent="0.25">
      <c r="B143" s="47"/>
      <c r="C143" s="47"/>
      <c r="D143" s="47"/>
      <c r="E143" s="47"/>
      <c r="F143" s="47"/>
    </row>
    <row r="144" spans="2:6" ht="15.75" customHeight="1" x14ac:dyDescent="0.25">
      <c r="B144" s="47"/>
      <c r="C144" s="47"/>
      <c r="D144" s="47"/>
      <c r="E144" s="47"/>
      <c r="F144" s="47"/>
    </row>
    <row r="145" spans="2:6" ht="15.75" customHeight="1" x14ac:dyDescent="0.25">
      <c r="B145" s="47"/>
      <c r="C145" s="47"/>
      <c r="D145" s="47"/>
      <c r="E145" s="47"/>
      <c r="F145" s="47"/>
    </row>
    <row r="146" spans="2:6" ht="15.75" customHeight="1" x14ac:dyDescent="0.25">
      <c r="B146" s="47"/>
      <c r="C146" s="47"/>
      <c r="D146" s="47"/>
      <c r="E146" s="47"/>
      <c r="F146" s="47"/>
    </row>
    <row r="147" spans="2:6" ht="15.75" customHeight="1" x14ac:dyDescent="0.25">
      <c r="B147" s="47"/>
      <c r="C147" s="47"/>
      <c r="D147" s="47"/>
      <c r="E147" s="47"/>
      <c r="F147" s="47"/>
    </row>
    <row r="148" spans="2:6" ht="15.75" customHeight="1" x14ac:dyDescent="0.25">
      <c r="B148" s="47"/>
      <c r="C148" s="47"/>
      <c r="D148" s="47"/>
      <c r="E148" s="47"/>
      <c r="F148" s="47"/>
    </row>
    <row r="149" spans="2:6" ht="15.75" customHeight="1" x14ac:dyDescent="0.25">
      <c r="B149" s="47"/>
      <c r="C149" s="47"/>
      <c r="D149" s="47"/>
      <c r="E149" s="47"/>
      <c r="F149" s="47"/>
    </row>
    <row r="150" spans="2:6" ht="15.75" customHeight="1" x14ac:dyDescent="0.25">
      <c r="B150" s="47"/>
      <c r="C150" s="47"/>
      <c r="D150" s="47"/>
      <c r="E150" s="47"/>
      <c r="F150" s="47"/>
    </row>
    <row r="151" spans="2:6" ht="15.75" customHeight="1" x14ac:dyDescent="0.25">
      <c r="B151" s="47"/>
      <c r="C151" s="47"/>
      <c r="D151" s="47"/>
      <c r="E151" s="47"/>
      <c r="F151" s="47"/>
    </row>
    <row r="152" spans="2:6" ht="15.75" customHeight="1" x14ac:dyDescent="0.25">
      <c r="B152" s="47"/>
      <c r="C152" s="47"/>
      <c r="D152" s="47"/>
      <c r="E152" s="47"/>
      <c r="F152" s="47"/>
    </row>
    <row r="153" spans="2:6" ht="15.75" customHeight="1" x14ac:dyDescent="0.25">
      <c r="B153" s="47"/>
      <c r="C153" s="47"/>
      <c r="D153" s="47"/>
      <c r="E153" s="47"/>
      <c r="F153" s="47"/>
    </row>
    <row r="154" spans="2:6" ht="15.75" customHeight="1" x14ac:dyDescent="0.25">
      <c r="B154" s="47"/>
      <c r="C154" s="47"/>
      <c r="D154" s="47"/>
      <c r="E154" s="47"/>
      <c r="F154" s="47"/>
    </row>
    <row r="155" spans="2:6" ht="15.75" customHeight="1" x14ac:dyDescent="0.25">
      <c r="B155" s="47"/>
      <c r="C155" s="47"/>
      <c r="D155" s="47"/>
      <c r="E155" s="47"/>
      <c r="F155" s="47"/>
    </row>
    <row r="156" spans="2:6" ht="15.75" customHeight="1" x14ac:dyDescent="0.25">
      <c r="B156" s="47"/>
      <c r="C156" s="47"/>
      <c r="D156" s="47"/>
      <c r="E156" s="47"/>
      <c r="F156" s="47"/>
    </row>
    <row r="157" spans="2:6" ht="15.75" customHeight="1" x14ac:dyDescent="0.25">
      <c r="B157" s="47"/>
      <c r="C157" s="47"/>
      <c r="D157" s="47"/>
      <c r="E157" s="47"/>
      <c r="F157" s="47"/>
    </row>
    <row r="158" spans="2:6" ht="15.75" customHeight="1" x14ac:dyDescent="0.25">
      <c r="B158" s="47"/>
      <c r="C158" s="47"/>
      <c r="D158" s="47"/>
      <c r="E158" s="47"/>
      <c r="F158" s="47"/>
    </row>
    <row r="159" spans="2:6" ht="15.75" customHeight="1" x14ac:dyDescent="0.25">
      <c r="B159" s="47"/>
      <c r="C159" s="47"/>
      <c r="D159" s="47"/>
      <c r="E159" s="47"/>
      <c r="F159" s="47"/>
    </row>
    <row r="160" spans="2:6" ht="15.75" customHeight="1" x14ac:dyDescent="0.25">
      <c r="B160" s="47"/>
      <c r="C160" s="47"/>
      <c r="D160" s="47"/>
      <c r="E160" s="47"/>
      <c r="F160" s="47"/>
    </row>
    <row r="161" spans="2:6" ht="15.75" customHeight="1" x14ac:dyDescent="0.25">
      <c r="B161" s="47"/>
      <c r="C161" s="47"/>
      <c r="D161" s="47"/>
      <c r="E161" s="47"/>
      <c r="F161" s="47"/>
    </row>
    <row r="162" spans="2:6" ht="15.75" customHeight="1" x14ac:dyDescent="0.25">
      <c r="B162" s="47"/>
      <c r="C162" s="47"/>
      <c r="D162" s="47"/>
      <c r="E162" s="47"/>
      <c r="F162" s="47"/>
    </row>
    <row r="163" spans="2:6" ht="15.75" customHeight="1" x14ac:dyDescent="0.25">
      <c r="B163" s="47"/>
      <c r="C163" s="47"/>
      <c r="D163" s="47"/>
      <c r="E163" s="47"/>
      <c r="F163" s="47"/>
    </row>
    <row r="164" spans="2:6" ht="15.75" customHeight="1" x14ac:dyDescent="0.25">
      <c r="B164" s="47"/>
      <c r="C164" s="47"/>
      <c r="D164" s="47"/>
      <c r="E164" s="47"/>
      <c r="F164" s="47"/>
    </row>
    <row r="165" spans="2:6" ht="15.75" customHeight="1" x14ac:dyDescent="0.25">
      <c r="B165" s="47"/>
      <c r="C165" s="47"/>
      <c r="D165" s="47"/>
      <c r="E165" s="47"/>
      <c r="F165" s="47"/>
    </row>
    <row r="166" spans="2:6" ht="15.75" customHeight="1" x14ac:dyDescent="0.25">
      <c r="B166" s="47"/>
      <c r="C166" s="47"/>
      <c r="D166" s="47"/>
      <c r="E166" s="47"/>
      <c r="F166" s="47"/>
    </row>
    <row r="167" spans="2:6" ht="15.75" customHeight="1" x14ac:dyDescent="0.25">
      <c r="B167" s="47"/>
      <c r="C167" s="47"/>
      <c r="D167" s="47"/>
      <c r="E167" s="47"/>
      <c r="F167" s="47"/>
    </row>
    <row r="168" spans="2:6" ht="15.75" customHeight="1" x14ac:dyDescent="0.25">
      <c r="B168" s="47"/>
      <c r="C168" s="47"/>
      <c r="D168" s="47"/>
      <c r="E168" s="47"/>
      <c r="F168" s="47"/>
    </row>
    <row r="169" spans="2:6" ht="15.75" customHeight="1" x14ac:dyDescent="0.25">
      <c r="B169" s="47"/>
      <c r="C169" s="47"/>
      <c r="D169" s="47"/>
      <c r="E169" s="47"/>
      <c r="F169" s="47"/>
    </row>
    <row r="170" spans="2:6" ht="15.75" customHeight="1" x14ac:dyDescent="0.25">
      <c r="B170" s="47"/>
      <c r="C170" s="47"/>
      <c r="D170" s="47"/>
      <c r="E170" s="47"/>
      <c r="F170" s="47"/>
    </row>
    <row r="171" spans="2:6" ht="15.75" customHeight="1" x14ac:dyDescent="0.25">
      <c r="B171" s="47"/>
      <c r="C171" s="47"/>
      <c r="D171" s="47"/>
      <c r="E171" s="47"/>
      <c r="F171" s="47"/>
    </row>
    <row r="172" spans="2:6" ht="15.75" customHeight="1" x14ac:dyDescent="0.25">
      <c r="B172" s="47"/>
      <c r="C172" s="47"/>
      <c r="D172" s="47"/>
      <c r="E172" s="47"/>
      <c r="F172" s="47"/>
    </row>
    <row r="173" spans="2:6" ht="15.75" customHeight="1" x14ac:dyDescent="0.25">
      <c r="B173" s="47"/>
      <c r="C173" s="47"/>
      <c r="D173" s="47"/>
      <c r="E173" s="47"/>
      <c r="F173" s="47"/>
    </row>
    <row r="174" spans="2:6" ht="15.75" customHeight="1" x14ac:dyDescent="0.25">
      <c r="B174" s="47"/>
      <c r="C174" s="47"/>
      <c r="D174" s="47"/>
      <c r="E174" s="47"/>
      <c r="F174" s="47"/>
    </row>
    <row r="175" spans="2:6" ht="15.75" customHeight="1" x14ac:dyDescent="0.25">
      <c r="B175" s="47"/>
      <c r="C175" s="47"/>
      <c r="D175" s="47"/>
      <c r="E175" s="47"/>
      <c r="F175" s="47"/>
    </row>
    <row r="176" spans="2:6" ht="15.75" customHeight="1" x14ac:dyDescent="0.25">
      <c r="B176" s="47"/>
      <c r="C176" s="47"/>
      <c r="D176" s="47"/>
      <c r="E176" s="47"/>
      <c r="F176" s="47"/>
    </row>
    <row r="177" spans="2:6" ht="15.75" customHeight="1" x14ac:dyDescent="0.25">
      <c r="B177" s="47"/>
      <c r="C177" s="47"/>
      <c r="D177" s="47"/>
      <c r="E177" s="47"/>
      <c r="F177" s="47"/>
    </row>
    <row r="178" spans="2:6" ht="15.75" customHeight="1" x14ac:dyDescent="0.25">
      <c r="B178" s="47"/>
      <c r="C178" s="47"/>
      <c r="D178" s="47"/>
      <c r="E178" s="47"/>
      <c r="F178" s="47"/>
    </row>
    <row r="179" spans="2:6" ht="15.75" customHeight="1" x14ac:dyDescent="0.25">
      <c r="B179" s="47"/>
      <c r="C179" s="47"/>
      <c r="D179" s="47"/>
      <c r="E179" s="47"/>
      <c r="F179" s="47"/>
    </row>
    <row r="180" spans="2:6" ht="15.75" customHeight="1" x14ac:dyDescent="0.25">
      <c r="B180" s="47"/>
      <c r="C180" s="47"/>
      <c r="D180" s="47"/>
      <c r="E180" s="47"/>
      <c r="F180" s="47"/>
    </row>
    <row r="181" spans="2:6" ht="15.75" customHeight="1" x14ac:dyDescent="0.25">
      <c r="B181" s="47"/>
      <c r="C181" s="47"/>
      <c r="D181" s="47"/>
      <c r="E181" s="47"/>
      <c r="F181" s="47"/>
    </row>
    <row r="182" spans="2:6" ht="15.75" customHeight="1" x14ac:dyDescent="0.25">
      <c r="B182" s="47"/>
      <c r="C182" s="47"/>
      <c r="D182" s="47"/>
      <c r="E182" s="47"/>
      <c r="F182" s="47"/>
    </row>
    <row r="183" spans="2:6" ht="15.75" customHeight="1" x14ac:dyDescent="0.25">
      <c r="B183" s="47"/>
      <c r="C183" s="47"/>
      <c r="D183" s="47"/>
      <c r="E183" s="47"/>
      <c r="F183" s="47"/>
    </row>
    <row r="184" spans="2:6" ht="15.75" customHeight="1" x14ac:dyDescent="0.25">
      <c r="B184" s="47"/>
      <c r="C184" s="47"/>
      <c r="D184" s="47"/>
      <c r="E184" s="47"/>
      <c r="F184" s="47"/>
    </row>
    <row r="185" spans="2:6" ht="15.75" customHeight="1" x14ac:dyDescent="0.25">
      <c r="B185" s="47"/>
      <c r="C185" s="47"/>
      <c r="D185" s="47"/>
      <c r="E185" s="47"/>
      <c r="F185" s="47"/>
    </row>
    <row r="186" spans="2:6" ht="15.75" customHeight="1" x14ac:dyDescent="0.25">
      <c r="B186" s="47"/>
      <c r="C186" s="47"/>
      <c r="D186" s="47"/>
      <c r="E186" s="47"/>
      <c r="F186" s="47"/>
    </row>
    <row r="187" spans="2:6" ht="15.75" customHeight="1" x14ac:dyDescent="0.25">
      <c r="B187" s="47"/>
      <c r="C187" s="47"/>
      <c r="D187" s="47"/>
      <c r="E187" s="47"/>
      <c r="F187" s="47"/>
    </row>
    <row r="188" spans="2:6" ht="15.75" customHeight="1" x14ac:dyDescent="0.25">
      <c r="B188" s="47"/>
      <c r="C188" s="47"/>
      <c r="D188" s="47"/>
      <c r="E188" s="47"/>
      <c r="F188" s="47"/>
    </row>
    <row r="189" spans="2:6" ht="15.75" customHeight="1" x14ac:dyDescent="0.25">
      <c r="B189" s="47"/>
      <c r="C189" s="47"/>
      <c r="D189" s="47"/>
      <c r="E189" s="47"/>
      <c r="F189" s="47"/>
    </row>
    <row r="190" spans="2:6" ht="15.75" customHeight="1" x14ac:dyDescent="0.25">
      <c r="B190" s="47"/>
      <c r="C190" s="47"/>
      <c r="D190" s="47"/>
      <c r="E190" s="47"/>
      <c r="F190" s="47"/>
    </row>
    <row r="191" spans="2:6" ht="15.75" customHeight="1" x14ac:dyDescent="0.25">
      <c r="B191" s="47"/>
      <c r="C191" s="47"/>
      <c r="D191" s="47"/>
      <c r="E191" s="47"/>
      <c r="F191" s="47"/>
    </row>
    <row r="192" spans="2:6" ht="15.75" customHeight="1" x14ac:dyDescent="0.25">
      <c r="B192" s="47"/>
      <c r="C192" s="47"/>
      <c r="D192" s="47"/>
      <c r="E192" s="47"/>
      <c r="F192" s="47"/>
    </row>
    <row r="193" spans="2:6" ht="15.75" customHeight="1" x14ac:dyDescent="0.25">
      <c r="B193" s="47"/>
      <c r="C193" s="47"/>
      <c r="D193" s="47"/>
      <c r="E193" s="47"/>
      <c r="F193" s="47"/>
    </row>
    <row r="194" spans="2:6" ht="15.75" customHeight="1" x14ac:dyDescent="0.25">
      <c r="B194" s="47"/>
      <c r="C194" s="47"/>
      <c r="D194" s="47"/>
      <c r="E194" s="47"/>
      <c r="F194" s="47"/>
    </row>
    <row r="195" spans="2:6" ht="15.75" customHeight="1" x14ac:dyDescent="0.25">
      <c r="B195" s="47"/>
      <c r="C195" s="47"/>
      <c r="D195" s="47"/>
      <c r="E195" s="47"/>
      <c r="F195" s="47"/>
    </row>
    <row r="196" spans="2:6" ht="15.75" customHeight="1" x14ac:dyDescent="0.25">
      <c r="B196" s="47"/>
      <c r="C196" s="47"/>
      <c r="D196" s="47"/>
      <c r="E196" s="47"/>
      <c r="F196" s="47"/>
    </row>
    <row r="197" spans="2:6" ht="15.75" customHeight="1" x14ac:dyDescent="0.25">
      <c r="B197" s="47"/>
      <c r="C197" s="47"/>
      <c r="D197" s="47"/>
      <c r="E197" s="47"/>
      <c r="F197" s="47"/>
    </row>
    <row r="198" spans="2:6" ht="15.75" customHeight="1" x14ac:dyDescent="0.25">
      <c r="B198" s="47"/>
      <c r="C198" s="47"/>
      <c r="D198" s="47"/>
      <c r="E198" s="47"/>
      <c r="F198" s="47"/>
    </row>
    <row r="199" spans="2:6" ht="15.75" customHeight="1" x14ac:dyDescent="0.25">
      <c r="B199" s="47"/>
      <c r="C199" s="47"/>
      <c r="D199" s="47"/>
      <c r="E199" s="47"/>
      <c r="F199" s="47"/>
    </row>
    <row r="200" spans="2:6" ht="15.75" customHeight="1" x14ac:dyDescent="0.25">
      <c r="B200" s="47"/>
      <c r="C200" s="47"/>
      <c r="D200" s="47"/>
      <c r="E200" s="47"/>
      <c r="F200" s="47"/>
    </row>
    <row r="201" spans="2:6" ht="15.75" customHeight="1" x14ac:dyDescent="0.25">
      <c r="B201" s="47"/>
      <c r="C201" s="47"/>
      <c r="D201" s="47"/>
      <c r="E201" s="47"/>
      <c r="F201" s="47"/>
    </row>
    <row r="202" spans="2:6" ht="15.75" customHeight="1" x14ac:dyDescent="0.25">
      <c r="B202" s="47"/>
      <c r="C202" s="47"/>
      <c r="D202" s="47"/>
      <c r="E202" s="47"/>
      <c r="F202" s="47"/>
    </row>
    <row r="203" spans="2:6" ht="15.75" customHeight="1" x14ac:dyDescent="0.25">
      <c r="B203" s="47"/>
      <c r="C203" s="47"/>
      <c r="D203" s="47"/>
      <c r="E203" s="47"/>
      <c r="F203" s="47"/>
    </row>
    <row r="204" spans="2:6" ht="15.75" customHeight="1" x14ac:dyDescent="0.25">
      <c r="B204" s="47"/>
      <c r="C204" s="47"/>
      <c r="D204" s="47"/>
      <c r="E204" s="47"/>
      <c r="F204" s="47"/>
    </row>
    <row r="205" spans="2:6" ht="15.75" customHeight="1" x14ac:dyDescent="0.25">
      <c r="B205" s="47"/>
      <c r="C205" s="47"/>
      <c r="D205" s="47"/>
      <c r="E205" s="47"/>
      <c r="F205" s="47"/>
    </row>
    <row r="206" spans="2:6" ht="15.75" customHeight="1" x14ac:dyDescent="0.25">
      <c r="B206" s="47"/>
      <c r="C206" s="47"/>
      <c r="D206" s="47"/>
      <c r="E206" s="47"/>
      <c r="F206" s="47"/>
    </row>
    <row r="207" spans="2:6" ht="15.75" customHeight="1" x14ac:dyDescent="0.25">
      <c r="B207" s="47"/>
      <c r="C207" s="47"/>
      <c r="D207" s="47"/>
      <c r="E207" s="47"/>
      <c r="F207" s="47"/>
    </row>
    <row r="208" spans="2:6" ht="15.75" customHeight="1" x14ac:dyDescent="0.25">
      <c r="B208" s="47"/>
      <c r="C208" s="47"/>
      <c r="D208" s="47"/>
      <c r="E208" s="47"/>
      <c r="F208" s="47"/>
    </row>
    <row r="209" spans="2:6" ht="15.75" customHeight="1" x14ac:dyDescent="0.25">
      <c r="B209" s="47"/>
      <c r="C209" s="47"/>
      <c r="D209" s="47"/>
      <c r="E209" s="47"/>
      <c r="F209" s="47"/>
    </row>
    <row r="210" spans="2:6" ht="15.75" customHeight="1" x14ac:dyDescent="0.25">
      <c r="B210" s="47"/>
      <c r="C210" s="47"/>
      <c r="D210" s="47"/>
      <c r="E210" s="47"/>
      <c r="F210" s="47"/>
    </row>
    <row r="211" spans="2:6" ht="15.75" customHeight="1" x14ac:dyDescent="0.25">
      <c r="B211" s="47"/>
      <c r="C211" s="47"/>
      <c r="D211" s="47"/>
      <c r="E211" s="47"/>
      <c r="F211" s="47"/>
    </row>
    <row r="212" spans="2:6" ht="15.75" customHeight="1" x14ac:dyDescent="0.25">
      <c r="B212" s="47"/>
      <c r="C212" s="47"/>
      <c r="D212" s="47"/>
      <c r="E212" s="47"/>
      <c r="F212" s="47"/>
    </row>
    <row r="213" spans="2:6" ht="15.75" customHeight="1" x14ac:dyDescent="0.25">
      <c r="B213" s="47"/>
      <c r="C213" s="47"/>
      <c r="D213" s="47"/>
      <c r="E213" s="47"/>
      <c r="F213" s="47"/>
    </row>
    <row r="214" spans="2:6" ht="15.75" customHeight="1" x14ac:dyDescent="0.25">
      <c r="B214" s="47"/>
      <c r="C214" s="47"/>
      <c r="D214" s="47"/>
      <c r="E214" s="47"/>
      <c r="F214" s="47"/>
    </row>
    <row r="215" spans="2:6" ht="15.75" customHeight="1" x14ac:dyDescent="0.25">
      <c r="B215" s="47"/>
      <c r="C215" s="47"/>
      <c r="D215" s="47"/>
      <c r="E215" s="47"/>
      <c r="F215" s="47"/>
    </row>
    <row r="216" spans="2:6" ht="15.75" customHeight="1" x14ac:dyDescent="0.25">
      <c r="B216" s="47"/>
      <c r="C216" s="47"/>
      <c r="D216" s="47"/>
      <c r="E216" s="47"/>
      <c r="F216" s="47"/>
    </row>
    <row r="217" spans="2:6" ht="15.75" customHeight="1" x14ac:dyDescent="0.25">
      <c r="B217" s="47"/>
      <c r="C217" s="47"/>
      <c r="D217" s="47"/>
      <c r="E217" s="47"/>
      <c r="F217" s="47"/>
    </row>
    <row r="218" spans="2:6" ht="15.75" customHeight="1" x14ac:dyDescent="0.25">
      <c r="B218" s="47"/>
      <c r="C218" s="47"/>
      <c r="D218" s="47"/>
      <c r="E218" s="47"/>
      <c r="F218" s="47"/>
    </row>
    <row r="219" spans="2:6" ht="15.75" customHeight="1" x14ac:dyDescent="0.25">
      <c r="B219" s="47"/>
      <c r="C219" s="47"/>
      <c r="D219" s="47"/>
      <c r="E219" s="47"/>
      <c r="F219" s="47"/>
    </row>
    <row r="220" spans="2:6" ht="15.75" customHeight="1" x14ac:dyDescent="0.25">
      <c r="B220" s="47"/>
      <c r="C220" s="47"/>
      <c r="D220" s="47"/>
      <c r="E220" s="47"/>
      <c r="F220" s="47"/>
    </row>
    <row r="221" spans="2:6" ht="15.75" customHeight="1" x14ac:dyDescent="0.25">
      <c r="B221" s="47"/>
      <c r="C221" s="47"/>
      <c r="D221" s="47"/>
      <c r="E221" s="47"/>
      <c r="F221" s="47"/>
    </row>
    <row r="222" spans="2:6" ht="15.75" customHeight="1" x14ac:dyDescent="0.25">
      <c r="B222" s="47"/>
      <c r="C222" s="47"/>
      <c r="D222" s="47"/>
      <c r="E222" s="47"/>
      <c r="F222" s="47"/>
    </row>
    <row r="223" spans="2:6" ht="15.75" customHeight="1" x14ac:dyDescent="0.25">
      <c r="B223" s="47"/>
      <c r="C223" s="47"/>
      <c r="D223" s="47"/>
      <c r="E223" s="47"/>
      <c r="F223" s="47"/>
    </row>
    <row r="224" spans="2:6" ht="15.75" customHeight="1" x14ac:dyDescent="0.25">
      <c r="B224" s="47"/>
      <c r="C224" s="47"/>
      <c r="D224" s="47"/>
      <c r="E224" s="47"/>
      <c r="F224" s="47"/>
    </row>
    <row r="225" spans="2:6" ht="15.75" customHeight="1" x14ac:dyDescent="0.25">
      <c r="B225" s="47"/>
      <c r="C225" s="47"/>
      <c r="D225" s="47"/>
      <c r="E225" s="47"/>
      <c r="F225" s="47"/>
    </row>
    <row r="226" spans="2:6" ht="15.75" customHeight="1" x14ac:dyDescent="0.25">
      <c r="B226" s="47"/>
      <c r="C226" s="47"/>
      <c r="D226" s="47"/>
      <c r="E226" s="47"/>
      <c r="F226" s="47"/>
    </row>
    <row r="227" spans="2:6" ht="15.75" customHeight="1" x14ac:dyDescent="0.25">
      <c r="B227" s="47"/>
      <c r="C227" s="47"/>
      <c r="D227" s="47"/>
      <c r="E227" s="47"/>
      <c r="F227" s="47"/>
    </row>
    <row r="228" spans="2:6" ht="15.75" customHeight="1" x14ac:dyDescent="0.25">
      <c r="B228" s="47"/>
      <c r="C228" s="47"/>
      <c r="D228" s="47"/>
      <c r="E228" s="47"/>
      <c r="F228" s="47"/>
    </row>
    <row r="229" spans="2:6" ht="15.75" customHeight="1" x14ac:dyDescent="0.25">
      <c r="B229" s="47"/>
      <c r="C229" s="47"/>
      <c r="D229" s="47"/>
      <c r="E229" s="47"/>
      <c r="F229" s="47"/>
    </row>
    <row r="230" spans="2:6" ht="15.75" customHeight="1" x14ac:dyDescent="0.25">
      <c r="B230" s="47"/>
      <c r="C230" s="47"/>
      <c r="D230" s="47"/>
      <c r="E230" s="47"/>
      <c r="F230" s="47"/>
    </row>
    <row r="231" spans="2:6" ht="15.75" customHeight="1" x14ac:dyDescent="0.25">
      <c r="B231" s="47"/>
      <c r="C231" s="47"/>
      <c r="D231" s="47"/>
      <c r="E231" s="47"/>
      <c r="F231" s="47"/>
    </row>
    <row r="232" spans="2:6" ht="15.75" customHeight="1" x14ac:dyDescent="0.25">
      <c r="B232" s="47"/>
      <c r="C232" s="47"/>
      <c r="D232" s="47"/>
      <c r="E232" s="47"/>
      <c r="F232" s="47"/>
    </row>
    <row r="233" spans="2:6" ht="15.75" customHeight="1" x14ac:dyDescent="0.25">
      <c r="B233" s="47"/>
      <c r="C233" s="47"/>
      <c r="D233" s="47"/>
      <c r="E233" s="47"/>
      <c r="F233" s="47"/>
    </row>
    <row r="234" spans="2:6" ht="15.75" customHeight="1" x14ac:dyDescent="0.25">
      <c r="B234" s="47"/>
      <c r="C234" s="47"/>
      <c r="D234" s="47"/>
      <c r="E234" s="47"/>
      <c r="F234" s="47"/>
    </row>
    <row r="235" spans="2:6" ht="15.75" customHeight="1" x14ac:dyDescent="0.25">
      <c r="B235" s="47"/>
      <c r="C235" s="47"/>
      <c r="D235" s="47"/>
      <c r="E235" s="47"/>
      <c r="F235" s="47"/>
    </row>
    <row r="236" spans="2:6" ht="15.75" customHeight="1" x14ac:dyDescent="0.25">
      <c r="B236" s="47"/>
      <c r="C236" s="47"/>
      <c r="D236" s="47"/>
      <c r="E236" s="47"/>
      <c r="F236" s="47"/>
    </row>
    <row r="237" spans="2:6" ht="15.75" customHeight="1" x14ac:dyDescent="0.25">
      <c r="B237" s="47"/>
      <c r="C237" s="47"/>
      <c r="D237" s="47"/>
      <c r="E237" s="47"/>
      <c r="F237" s="47"/>
    </row>
    <row r="238" spans="2:6" ht="15.75" customHeight="1" x14ac:dyDescent="0.25">
      <c r="B238" s="47"/>
      <c r="C238" s="47"/>
      <c r="D238" s="47"/>
      <c r="E238" s="47"/>
      <c r="F238" s="47"/>
    </row>
    <row r="239" spans="2:6" ht="15.75" customHeight="1" x14ac:dyDescent="0.25">
      <c r="B239" s="47"/>
      <c r="C239" s="47"/>
      <c r="D239" s="47"/>
      <c r="E239" s="47"/>
      <c r="F239" s="47"/>
    </row>
    <row r="240" spans="2: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7" priority="1">
      <formula>MOD(ROW(),2)</formula>
    </cfRule>
  </conditionalFormatting>
  <conditionalFormatting sqref="B2:F2 C3:F39 B3:B40">
    <cfRule type="expression" dxfId="6" priority="2">
      <formula>MOD(ROW(),2)</formula>
    </cfRule>
  </conditionalFormatting>
  <conditionalFormatting sqref="D2:D40">
    <cfRule type="cellIs" dxfId="5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1000"/>
  <sheetViews>
    <sheetView tabSelected="1" workbookViewId="0">
      <pane xSplit="1" ySplit="1" topLeftCell="B3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ColWidth="14.42578125" defaultRowHeight="15" customHeight="1" x14ac:dyDescent="0.25"/>
  <cols>
    <col min="1" max="1" width="14.140625" customWidth="1"/>
    <col min="2" max="7" width="10.7109375" customWidth="1"/>
  </cols>
  <sheetData>
    <row r="1" spans="1:10" ht="15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</row>
    <row r="2" spans="1:10" ht="15.75" x14ac:dyDescent="0.25">
      <c r="A2" s="11" t="s">
        <v>10</v>
      </c>
      <c r="B2" s="12">
        <f>('30'!C2+'30'!D2-'30'!E2)</f>
        <v>1</v>
      </c>
      <c r="C2" s="13"/>
      <c r="D2" s="14">
        <f t="shared" ref="D2:D35" si="0">F2-(C2-E2)</f>
        <v>1</v>
      </c>
      <c r="E2" s="15"/>
      <c r="F2" s="16">
        <v>1</v>
      </c>
      <c r="G2" s="17">
        <f t="shared" ref="G2:G40" si="1">B2-C2</f>
        <v>1</v>
      </c>
      <c r="H2" s="8">
        <f t="shared" ref="H2:H5" si="2">G2*25</f>
        <v>25</v>
      </c>
      <c r="I2" s="9">
        <f t="shared" ref="I2:I15" si="3">G2*5</f>
        <v>5</v>
      </c>
      <c r="J2" s="10">
        <f t="shared" ref="J2:J5" si="4">G2*20</f>
        <v>20</v>
      </c>
    </row>
    <row r="3" spans="1:10" ht="15.75" x14ac:dyDescent="0.25">
      <c r="A3" s="11" t="s">
        <v>11</v>
      </c>
      <c r="B3" s="12">
        <f>('30'!C3+'30'!D3-'30'!E3)</f>
        <v>0</v>
      </c>
      <c r="C3" s="13"/>
      <c r="D3" s="14">
        <f t="shared" si="0"/>
        <v>0</v>
      </c>
      <c r="E3" s="15"/>
      <c r="F3" s="16">
        <v>0</v>
      </c>
      <c r="G3" s="17">
        <f t="shared" si="1"/>
        <v>0</v>
      </c>
      <c r="H3" s="8">
        <f t="shared" si="2"/>
        <v>0</v>
      </c>
      <c r="I3" s="9">
        <f t="shared" si="3"/>
        <v>0</v>
      </c>
      <c r="J3" s="10">
        <f t="shared" si="4"/>
        <v>0</v>
      </c>
    </row>
    <row r="4" spans="1:10" ht="15.75" x14ac:dyDescent="0.25">
      <c r="A4" s="11" t="s">
        <v>12</v>
      </c>
      <c r="B4" s="12">
        <f>('30'!C4+'30'!D4-'30'!E4)</f>
        <v>1</v>
      </c>
      <c r="C4" s="13"/>
      <c r="D4" s="14">
        <f t="shared" si="0"/>
        <v>1</v>
      </c>
      <c r="E4" s="15"/>
      <c r="F4" s="16">
        <v>1</v>
      </c>
      <c r="G4" s="17">
        <f t="shared" si="1"/>
        <v>1</v>
      </c>
      <c r="H4" s="8">
        <f t="shared" si="2"/>
        <v>25</v>
      </c>
      <c r="I4" s="9">
        <f t="shared" si="3"/>
        <v>5</v>
      </c>
      <c r="J4" s="10">
        <f t="shared" si="4"/>
        <v>20</v>
      </c>
    </row>
    <row r="5" spans="1:10" ht="15.75" x14ac:dyDescent="0.25">
      <c r="A5" s="11" t="s">
        <v>13</v>
      </c>
      <c r="B5" s="12">
        <f>('30'!C5+'30'!D5-'30'!E5)</f>
        <v>1</v>
      </c>
      <c r="C5" s="13"/>
      <c r="D5" s="14">
        <f t="shared" si="0"/>
        <v>1</v>
      </c>
      <c r="E5" s="15"/>
      <c r="F5" s="16">
        <v>1</v>
      </c>
      <c r="G5" s="17">
        <f t="shared" si="1"/>
        <v>1</v>
      </c>
      <c r="H5" s="8">
        <f t="shared" si="2"/>
        <v>25</v>
      </c>
      <c r="I5" s="9">
        <f t="shared" si="3"/>
        <v>5</v>
      </c>
      <c r="J5" s="10">
        <f t="shared" si="4"/>
        <v>20</v>
      </c>
    </row>
    <row r="6" spans="1:10" ht="15.75" x14ac:dyDescent="0.25">
      <c r="A6" s="11" t="s">
        <v>55</v>
      </c>
      <c r="B6" s="12">
        <f>('30'!C6+'30'!D6-'30'!E6)</f>
        <v>1</v>
      </c>
      <c r="C6" s="13"/>
      <c r="D6" s="14">
        <f t="shared" si="0"/>
        <v>1</v>
      </c>
      <c r="E6" s="15"/>
      <c r="F6" s="16">
        <v>1</v>
      </c>
      <c r="G6" s="17">
        <f t="shared" si="1"/>
        <v>1</v>
      </c>
      <c r="H6" s="8">
        <f>G6*30</f>
        <v>30</v>
      </c>
      <c r="I6" s="9">
        <f t="shared" si="3"/>
        <v>5</v>
      </c>
      <c r="J6" s="10">
        <f>G6*25</f>
        <v>25</v>
      </c>
    </row>
    <row r="7" spans="1:10" ht="15.75" x14ac:dyDescent="0.25">
      <c r="A7" s="11" t="s">
        <v>15</v>
      </c>
      <c r="B7" s="12">
        <f>('30'!C7+'30'!D7-'30'!E7)</f>
        <v>1</v>
      </c>
      <c r="C7" s="13"/>
      <c r="D7" s="14">
        <f t="shared" si="0"/>
        <v>1</v>
      </c>
      <c r="E7" s="15"/>
      <c r="F7" s="16">
        <v>1</v>
      </c>
      <c r="G7" s="17">
        <f t="shared" si="1"/>
        <v>1</v>
      </c>
      <c r="H7" s="8">
        <f t="shared" ref="H7:H15" si="5">G7*25</f>
        <v>25</v>
      </c>
      <c r="I7" s="9">
        <f t="shared" si="3"/>
        <v>5</v>
      </c>
      <c r="J7" s="10">
        <f t="shared" ref="J7:J15" si="6">G7*20</f>
        <v>20</v>
      </c>
    </row>
    <row r="8" spans="1:10" ht="15.75" x14ac:dyDescent="0.25">
      <c r="A8" s="11" t="s">
        <v>16</v>
      </c>
      <c r="B8" s="12">
        <f>('30'!C8+'30'!D8-'30'!E8)</f>
        <v>1</v>
      </c>
      <c r="C8" s="13"/>
      <c r="D8" s="14">
        <f t="shared" si="0"/>
        <v>1</v>
      </c>
      <c r="E8" s="20"/>
      <c r="F8" s="21">
        <v>1</v>
      </c>
      <c r="G8" s="17">
        <f t="shared" si="1"/>
        <v>1</v>
      </c>
      <c r="H8" s="8">
        <f t="shared" si="5"/>
        <v>25</v>
      </c>
      <c r="I8" s="9">
        <f t="shared" si="3"/>
        <v>5</v>
      </c>
      <c r="J8" s="10">
        <f t="shared" si="6"/>
        <v>20</v>
      </c>
    </row>
    <row r="9" spans="1:10" ht="15.75" x14ac:dyDescent="0.25">
      <c r="A9" s="11" t="s">
        <v>17</v>
      </c>
      <c r="B9" s="12">
        <f>('30'!C9+'30'!D9-'30'!E9)</f>
        <v>1</v>
      </c>
      <c r="C9" s="13"/>
      <c r="D9" s="14">
        <f t="shared" si="0"/>
        <v>1</v>
      </c>
      <c r="E9" s="15"/>
      <c r="F9" s="16">
        <v>1</v>
      </c>
      <c r="G9" s="17">
        <f t="shared" si="1"/>
        <v>1</v>
      </c>
      <c r="H9" s="8">
        <f t="shared" si="5"/>
        <v>25</v>
      </c>
      <c r="I9" s="9">
        <f t="shared" si="3"/>
        <v>5</v>
      </c>
      <c r="J9" s="10">
        <f t="shared" si="6"/>
        <v>20</v>
      </c>
    </row>
    <row r="10" spans="1:10" ht="15.75" x14ac:dyDescent="0.25">
      <c r="A10" s="11" t="s">
        <v>18</v>
      </c>
      <c r="B10" s="12">
        <f>('30'!C10+'30'!D10-'30'!E10)</f>
        <v>1</v>
      </c>
      <c r="C10" s="13"/>
      <c r="D10" s="14">
        <f t="shared" si="0"/>
        <v>1</v>
      </c>
      <c r="E10" s="15"/>
      <c r="F10" s="16">
        <v>1</v>
      </c>
      <c r="G10" s="17">
        <f t="shared" si="1"/>
        <v>1</v>
      </c>
      <c r="H10" s="8">
        <f t="shared" si="5"/>
        <v>25</v>
      </c>
      <c r="I10" s="9">
        <f t="shared" si="3"/>
        <v>5</v>
      </c>
      <c r="J10" s="10">
        <f t="shared" si="6"/>
        <v>20</v>
      </c>
    </row>
    <row r="11" spans="1:10" ht="15.75" x14ac:dyDescent="0.25">
      <c r="A11" s="11" t="s">
        <v>19</v>
      </c>
      <c r="B11" s="12">
        <f>('30'!C11+'30'!D11-'30'!E11)</f>
        <v>1</v>
      </c>
      <c r="C11" s="13"/>
      <c r="D11" s="14">
        <f t="shared" si="0"/>
        <v>1</v>
      </c>
      <c r="E11" s="15"/>
      <c r="F11" s="16">
        <v>1</v>
      </c>
      <c r="G11" s="17">
        <f t="shared" si="1"/>
        <v>1</v>
      </c>
      <c r="H11" s="8">
        <f t="shared" si="5"/>
        <v>25</v>
      </c>
      <c r="I11" s="9">
        <f t="shared" si="3"/>
        <v>5</v>
      </c>
      <c r="J11" s="10">
        <f t="shared" si="6"/>
        <v>20</v>
      </c>
    </row>
    <row r="12" spans="1:10" ht="15.75" x14ac:dyDescent="0.25">
      <c r="A12" s="11" t="s">
        <v>20</v>
      </c>
      <c r="B12" s="12">
        <f>('30'!C12+'30'!D12-'30'!E12)</f>
        <v>1</v>
      </c>
      <c r="C12" s="13"/>
      <c r="D12" s="14">
        <f t="shared" si="0"/>
        <v>1</v>
      </c>
      <c r="E12" s="15"/>
      <c r="F12" s="16">
        <v>1</v>
      </c>
      <c r="G12" s="17">
        <f t="shared" si="1"/>
        <v>1</v>
      </c>
      <c r="H12" s="8">
        <f t="shared" si="5"/>
        <v>25</v>
      </c>
      <c r="I12" s="9">
        <f t="shared" si="3"/>
        <v>5</v>
      </c>
      <c r="J12" s="10">
        <f t="shared" si="6"/>
        <v>20</v>
      </c>
    </row>
    <row r="13" spans="1:10" ht="15.75" x14ac:dyDescent="0.25">
      <c r="A13" s="11" t="s">
        <v>21</v>
      </c>
      <c r="B13" s="12">
        <f>('30'!C13+'30'!D13-'30'!E13)</f>
        <v>1</v>
      </c>
      <c r="C13" s="13"/>
      <c r="D13" s="14">
        <f t="shared" si="0"/>
        <v>1</v>
      </c>
      <c r="E13" s="15"/>
      <c r="F13" s="16">
        <v>1</v>
      </c>
      <c r="G13" s="17">
        <f t="shared" si="1"/>
        <v>1</v>
      </c>
      <c r="H13" s="8">
        <f t="shared" si="5"/>
        <v>25</v>
      </c>
      <c r="I13" s="9">
        <f t="shared" si="3"/>
        <v>5</v>
      </c>
      <c r="J13" s="10">
        <f t="shared" si="6"/>
        <v>20</v>
      </c>
    </row>
    <row r="14" spans="1:10" ht="15.75" x14ac:dyDescent="0.25">
      <c r="A14" s="11" t="s">
        <v>22</v>
      </c>
      <c r="B14" s="12">
        <f>('30'!C14+'30'!D14-'30'!E14)</f>
        <v>1</v>
      </c>
      <c r="C14" s="13"/>
      <c r="D14" s="14">
        <f t="shared" si="0"/>
        <v>1</v>
      </c>
      <c r="E14" s="15"/>
      <c r="F14" s="16">
        <v>1</v>
      </c>
      <c r="G14" s="17">
        <f t="shared" si="1"/>
        <v>1</v>
      </c>
      <c r="H14" s="8">
        <f t="shared" si="5"/>
        <v>25</v>
      </c>
      <c r="I14" s="9">
        <f t="shared" si="3"/>
        <v>5</v>
      </c>
      <c r="J14" s="10">
        <f t="shared" si="6"/>
        <v>20</v>
      </c>
    </row>
    <row r="15" spans="1:10" ht="15.75" x14ac:dyDescent="0.25">
      <c r="A15" s="11" t="s">
        <v>23</v>
      </c>
      <c r="B15" s="12">
        <f>('30'!C15+'30'!D15-'30'!E15)</f>
        <v>1</v>
      </c>
      <c r="C15" s="13"/>
      <c r="D15" s="14">
        <f t="shared" si="0"/>
        <v>1</v>
      </c>
      <c r="E15" s="15"/>
      <c r="F15" s="16">
        <v>1</v>
      </c>
      <c r="G15" s="17">
        <f t="shared" si="1"/>
        <v>1</v>
      </c>
      <c r="H15" s="8">
        <f t="shared" si="5"/>
        <v>25</v>
      </c>
      <c r="I15" s="9">
        <f t="shared" si="3"/>
        <v>5</v>
      </c>
      <c r="J15" s="10">
        <f t="shared" si="6"/>
        <v>20</v>
      </c>
    </row>
    <row r="16" spans="1:10" ht="15.75" x14ac:dyDescent="0.25">
      <c r="A16" s="11" t="s">
        <v>24</v>
      </c>
      <c r="B16" s="12">
        <f>('30'!C16+'30'!D16-'30'!E16)</f>
        <v>0</v>
      </c>
      <c r="C16" s="13"/>
      <c r="D16" s="14">
        <f t="shared" si="0"/>
        <v>0</v>
      </c>
      <c r="E16" s="20"/>
      <c r="F16" s="16">
        <v>0</v>
      </c>
      <c r="G16" s="17">
        <f t="shared" si="1"/>
        <v>0</v>
      </c>
      <c r="H16" s="8">
        <f>G16*19</f>
        <v>0</v>
      </c>
      <c r="I16" s="9">
        <f>G16*4</f>
        <v>0</v>
      </c>
      <c r="J16" s="10">
        <f>G16*15</f>
        <v>0</v>
      </c>
    </row>
    <row r="17" spans="1:10" ht="15.75" x14ac:dyDescent="0.25">
      <c r="A17" s="11" t="s">
        <v>50</v>
      </c>
      <c r="B17" s="12">
        <f>('30'!C17+'30'!D17-'30'!E17)</f>
        <v>0</v>
      </c>
      <c r="C17" s="13"/>
      <c r="D17" s="14">
        <f t="shared" si="0"/>
        <v>0</v>
      </c>
      <c r="E17" s="20"/>
      <c r="F17" s="16">
        <v>0</v>
      </c>
      <c r="G17" s="17">
        <f t="shared" si="1"/>
        <v>0</v>
      </c>
      <c r="H17" s="8">
        <f>G17*25</f>
        <v>0</v>
      </c>
      <c r="I17" s="9">
        <f>G17*5</f>
        <v>0</v>
      </c>
      <c r="J17" s="10">
        <f>G17*20</f>
        <v>0</v>
      </c>
    </row>
    <row r="18" spans="1:10" ht="15.75" x14ac:dyDescent="0.25">
      <c r="A18" s="11" t="s">
        <v>26</v>
      </c>
      <c r="B18" s="12">
        <f>('30'!C18+'30'!D18-'30'!E18)</f>
        <v>0</v>
      </c>
      <c r="C18" s="13"/>
      <c r="D18" s="14">
        <f t="shared" si="0"/>
        <v>0</v>
      </c>
      <c r="E18" s="20"/>
      <c r="F18" s="16">
        <v>0</v>
      </c>
      <c r="G18" s="17">
        <f t="shared" si="1"/>
        <v>0</v>
      </c>
      <c r="H18" s="8">
        <f t="shared" ref="H18:H24" si="7">G18*19</f>
        <v>0</v>
      </c>
      <c r="I18" s="9">
        <f t="shared" ref="I18:I24" si="8">G18*4</f>
        <v>0</v>
      </c>
      <c r="J18" s="10">
        <f t="shared" ref="J18:J24" si="9">G18*15</f>
        <v>0</v>
      </c>
    </row>
    <row r="19" spans="1:10" ht="15.75" x14ac:dyDescent="0.25">
      <c r="A19" s="11" t="s">
        <v>27</v>
      </c>
      <c r="B19" s="12">
        <f>('30'!C19+'30'!D19-'30'!E19)</f>
        <v>0</v>
      </c>
      <c r="C19" s="13"/>
      <c r="D19" s="14">
        <f t="shared" si="0"/>
        <v>0</v>
      </c>
      <c r="E19" s="20"/>
      <c r="F19" s="16"/>
      <c r="G19" s="17">
        <f t="shared" si="1"/>
        <v>0</v>
      </c>
      <c r="H19" s="8">
        <f t="shared" si="7"/>
        <v>0</v>
      </c>
      <c r="I19" s="9">
        <f t="shared" si="8"/>
        <v>0</v>
      </c>
      <c r="J19" s="10">
        <f t="shared" si="9"/>
        <v>0</v>
      </c>
    </row>
    <row r="20" spans="1:10" ht="15.75" x14ac:dyDescent="0.25">
      <c r="A20" s="11" t="s">
        <v>28</v>
      </c>
      <c r="B20" s="12">
        <f>('30'!C20+'30'!D20-'30'!E20)</f>
        <v>2</v>
      </c>
      <c r="C20" s="13"/>
      <c r="D20" s="14">
        <f t="shared" si="0"/>
        <v>2</v>
      </c>
      <c r="E20" s="20"/>
      <c r="F20" s="16">
        <v>2</v>
      </c>
      <c r="G20" s="17">
        <f t="shared" si="1"/>
        <v>2</v>
      </c>
      <c r="H20" s="8">
        <f t="shared" si="7"/>
        <v>38</v>
      </c>
      <c r="I20" s="9">
        <f t="shared" si="8"/>
        <v>8</v>
      </c>
      <c r="J20" s="10">
        <f t="shared" si="9"/>
        <v>30</v>
      </c>
    </row>
    <row r="21" spans="1:10" ht="15.75" customHeight="1" x14ac:dyDescent="0.25">
      <c r="A21" s="11" t="s">
        <v>29</v>
      </c>
      <c r="B21" s="12">
        <f>('30'!C21+'30'!D21-'30'!E21)</f>
        <v>1</v>
      </c>
      <c r="C21" s="13"/>
      <c r="D21" s="14">
        <f t="shared" si="0"/>
        <v>1</v>
      </c>
      <c r="E21" s="20"/>
      <c r="F21" s="16">
        <v>1</v>
      </c>
      <c r="G21" s="17">
        <f t="shared" si="1"/>
        <v>1</v>
      </c>
      <c r="H21" s="8">
        <f t="shared" si="7"/>
        <v>19</v>
      </c>
      <c r="I21" s="9">
        <f t="shared" si="8"/>
        <v>4</v>
      </c>
      <c r="J21" s="10">
        <f t="shared" si="9"/>
        <v>15</v>
      </c>
    </row>
    <row r="22" spans="1:10" ht="15.75" customHeight="1" x14ac:dyDescent="0.25">
      <c r="A22" s="11" t="s">
        <v>30</v>
      </c>
      <c r="B22" s="12">
        <f>('30'!C22+'30'!D22-'30'!E22)</f>
        <v>0</v>
      </c>
      <c r="C22" s="13"/>
      <c r="D22" s="14">
        <f t="shared" si="0"/>
        <v>0</v>
      </c>
      <c r="E22" s="15"/>
      <c r="F22" s="16">
        <v>0</v>
      </c>
      <c r="G22" s="17">
        <f t="shared" si="1"/>
        <v>0</v>
      </c>
      <c r="H22" s="8">
        <f t="shared" si="7"/>
        <v>0</v>
      </c>
      <c r="I22" s="9">
        <f t="shared" si="8"/>
        <v>0</v>
      </c>
      <c r="J22" s="10">
        <f t="shared" si="9"/>
        <v>0</v>
      </c>
    </row>
    <row r="23" spans="1:10" ht="15.75" customHeight="1" x14ac:dyDescent="0.25">
      <c r="A23" s="11" t="s">
        <v>51</v>
      </c>
      <c r="B23" s="12">
        <f>('30'!C23+'30'!D23-'30'!E23)</f>
        <v>0</v>
      </c>
      <c r="C23" s="13"/>
      <c r="D23" s="14">
        <f t="shared" si="0"/>
        <v>0</v>
      </c>
      <c r="E23" s="15"/>
      <c r="F23" s="16">
        <v>0</v>
      </c>
      <c r="G23" s="17">
        <f t="shared" si="1"/>
        <v>0</v>
      </c>
      <c r="H23" s="8">
        <f t="shared" si="7"/>
        <v>0</v>
      </c>
      <c r="I23" s="9">
        <f t="shared" si="8"/>
        <v>0</v>
      </c>
      <c r="J23" s="10">
        <f t="shared" si="9"/>
        <v>0</v>
      </c>
    </row>
    <row r="24" spans="1:10" ht="15.75" customHeight="1" x14ac:dyDescent="0.25">
      <c r="A24" s="11" t="s">
        <v>52</v>
      </c>
      <c r="B24" s="12">
        <f>('30'!C24+'30'!D24-'30'!E24)</f>
        <v>0</v>
      </c>
      <c r="C24" s="13"/>
      <c r="D24" s="14">
        <f t="shared" si="0"/>
        <v>0</v>
      </c>
      <c r="E24" s="15"/>
      <c r="F24" s="16"/>
      <c r="G24" s="17">
        <f t="shared" si="1"/>
        <v>0</v>
      </c>
      <c r="H24" s="8">
        <f t="shared" si="7"/>
        <v>0</v>
      </c>
      <c r="I24" s="9">
        <f t="shared" si="8"/>
        <v>0</v>
      </c>
      <c r="J24" s="10">
        <f t="shared" si="9"/>
        <v>0</v>
      </c>
    </row>
    <row r="25" spans="1:10" ht="15.75" customHeight="1" x14ac:dyDescent="0.25">
      <c r="A25" s="11" t="s">
        <v>31</v>
      </c>
      <c r="B25" s="12">
        <f>('30'!C25+'30'!D25-'30'!E25)</f>
        <v>4</v>
      </c>
      <c r="C25" s="13"/>
      <c r="D25" s="14">
        <f t="shared" si="0"/>
        <v>4</v>
      </c>
      <c r="E25" s="15"/>
      <c r="F25" s="16">
        <v>4</v>
      </c>
      <c r="G25" s="17">
        <f t="shared" si="1"/>
        <v>4</v>
      </c>
      <c r="H25" s="8">
        <f t="shared" ref="H25:H26" si="10">G25*13</f>
        <v>52</v>
      </c>
      <c r="I25" s="9">
        <f t="shared" ref="I25:I26" si="11">G25*3</f>
        <v>12</v>
      </c>
      <c r="J25" s="10">
        <f t="shared" ref="J25:J26" si="12">G25*10</f>
        <v>40</v>
      </c>
    </row>
    <row r="26" spans="1:10" ht="15.75" customHeight="1" x14ac:dyDescent="0.25">
      <c r="A26" s="11" t="s">
        <v>32</v>
      </c>
      <c r="B26" s="12">
        <f>('30'!C26+'30'!D26-'30'!E26)</f>
        <v>0</v>
      </c>
      <c r="C26" s="13"/>
      <c r="D26" s="14">
        <f t="shared" si="0"/>
        <v>0</v>
      </c>
      <c r="E26" s="15"/>
      <c r="F26" s="16"/>
      <c r="G26" s="17">
        <f t="shared" si="1"/>
        <v>0</v>
      </c>
      <c r="H26" s="8">
        <f t="shared" si="10"/>
        <v>0</v>
      </c>
      <c r="I26" s="9">
        <f t="shared" si="11"/>
        <v>0</v>
      </c>
      <c r="J26" s="10">
        <f t="shared" si="12"/>
        <v>0</v>
      </c>
    </row>
    <row r="27" spans="1:10" ht="15.75" customHeight="1" x14ac:dyDescent="0.25">
      <c r="A27" s="11" t="s">
        <v>33</v>
      </c>
      <c r="B27" s="12">
        <f>('30'!C27+'30'!D27-'30'!E27)</f>
        <v>0</v>
      </c>
      <c r="C27" s="13"/>
      <c r="D27" s="14">
        <f t="shared" si="0"/>
        <v>0</v>
      </c>
      <c r="E27" s="15"/>
      <c r="F27" s="16"/>
      <c r="G27" s="17">
        <f t="shared" si="1"/>
        <v>0</v>
      </c>
      <c r="H27" s="8">
        <f t="shared" ref="H27:H28" si="13">G27*19</f>
        <v>0</v>
      </c>
      <c r="I27" s="9">
        <f t="shared" ref="I27:I28" si="14">G27*4</f>
        <v>0</v>
      </c>
      <c r="J27" s="10">
        <f t="shared" ref="J27:J28" si="15">G27*15</f>
        <v>0</v>
      </c>
    </row>
    <row r="28" spans="1:10" ht="15.75" customHeight="1" x14ac:dyDescent="0.25">
      <c r="A28" s="11" t="s">
        <v>34</v>
      </c>
      <c r="B28" s="12">
        <f>('30'!C28+'30'!D28-'30'!E28)</f>
        <v>0</v>
      </c>
      <c r="C28" s="13"/>
      <c r="D28" s="14">
        <f t="shared" si="0"/>
        <v>0</v>
      </c>
      <c r="E28" s="15"/>
      <c r="F28" s="16"/>
      <c r="G28" s="17">
        <f t="shared" si="1"/>
        <v>0</v>
      </c>
      <c r="H28" s="8">
        <f t="shared" si="13"/>
        <v>0</v>
      </c>
      <c r="I28" s="9">
        <f t="shared" si="14"/>
        <v>0</v>
      </c>
      <c r="J28" s="10">
        <f t="shared" si="15"/>
        <v>0</v>
      </c>
    </row>
    <row r="29" spans="1:10" ht="15.75" customHeight="1" x14ac:dyDescent="0.25">
      <c r="A29" s="11" t="s">
        <v>44</v>
      </c>
      <c r="B29" s="12">
        <f>('30'!C29+'30'!D29-'30'!E29)</f>
        <v>1</v>
      </c>
      <c r="C29" s="13"/>
      <c r="D29" s="18">
        <f t="shared" si="0"/>
        <v>1</v>
      </c>
      <c r="E29" s="15"/>
      <c r="F29" s="16">
        <v>1</v>
      </c>
      <c r="G29" s="17">
        <f t="shared" si="1"/>
        <v>1</v>
      </c>
      <c r="H29" s="8">
        <f>G29*25</f>
        <v>25</v>
      </c>
      <c r="I29" s="9">
        <f t="shared" ref="I29:I35" si="16">G29*5</f>
        <v>5</v>
      </c>
      <c r="J29" s="10">
        <f>G29*20</f>
        <v>20</v>
      </c>
    </row>
    <row r="30" spans="1:10" ht="15.75" customHeight="1" x14ac:dyDescent="0.25">
      <c r="A30" s="11" t="s">
        <v>53</v>
      </c>
      <c r="B30" s="12">
        <f>('30'!C30+'30'!D30-'30'!E30)</f>
        <v>1</v>
      </c>
      <c r="C30" s="13"/>
      <c r="D30" s="14">
        <f t="shared" si="0"/>
        <v>1</v>
      </c>
      <c r="E30" s="15"/>
      <c r="F30" s="16">
        <v>1</v>
      </c>
      <c r="G30" s="17">
        <f t="shared" si="1"/>
        <v>1</v>
      </c>
      <c r="H30" s="8">
        <f>G30*30</f>
        <v>30</v>
      </c>
      <c r="I30" s="9">
        <f t="shared" si="16"/>
        <v>5</v>
      </c>
      <c r="J30" s="10">
        <f>G30*25</f>
        <v>25</v>
      </c>
    </row>
    <row r="31" spans="1:10" ht="15.75" customHeight="1" x14ac:dyDescent="0.25">
      <c r="A31" s="11" t="s">
        <v>49</v>
      </c>
      <c r="B31" s="12">
        <f>('30'!C31+'30'!D31-'30'!E31)</f>
        <v>1</v>
      </c>
      <c r="C31" s="13"/>
      <c r="D31" s="14">
        <f t="shared" si="0"/>
        <v>1</v>
      </c>
      <c r="E31" s="15"/>
      <c r="F31" s="16">
        <v>1</v>
      </c>
      <c r="G31" s="17">
        <f t="shared" si="1"/>
        <v>1</v>
      </c>
      <c r="H31" s="8">
        <f t="shared" ref="H31:H35" si="17">G31*25</f>
        <v>25</v>
      </c>
      <c r="I31" s="9">
        <f t="shared" si="16"/>
        <v>5</v>
      </c>
      <c r="J31" s="10">
        <f t="shared" ref="J31:J35" si="18">G31*20</f>
        <v>20</v>
      </c>
    </row>
    <row r="32" spans="1:10" ht="15.75" customHeight="1" x14ac:dyDescent="0.25">
      <c r="A32" s="11" t="s">
        <v>35</v>
      </c>
      <c r="B32" s="12">
        <f>('30'!C32+'30'!D32-'30'!E32)</f>
        <v>1</v>
      </c>
      <c r="C32" s="13"/>
      <c r="D32" s="14">
        <f t="shared" si="0"/>
        <v>1</v>
      </c>
      <c r="E32" s="15"/>
      <c r="F32" s="16">
        <v>1</v>
      </c>
      <c r="G32" s="17">
        <f t="shared" si="1"/>
        <v>1</v>
      </c>
      <c r="H32" s="8">
        <f t="shared" si="17"/>
        <v>25</v>
      </c>
      <c r="I32" s="9">
        <f t="shared" si="16"/>
        <v>5</v>
      </c>
      <c r="J32" s="10">
        <f t="shared" si="18"/>
        <v>20</v>
      </c>
    </row>
    <row r="33" spans="1:10" ht="15.75" customHeight="1" x14ac:dyDescent="0.25">
      <c r="A33" s="11" t="s">
        <v>36</v>
      </c>
      <c r="B33" s="12">
        <f>('30'!C33+'30'!D33-'30'!E33)</f>
        <v>1</v>
      </c>
      <c r="C33" s="13"/>
      <c r="D33" s="14">
        <f t="shared" si="0"/>
        <v>1</v>
      </c>
      <c r="E33" s="15"/>
      <c r="F33" s="16">
        <v>1</v>
      </c>
      <c r="G33" s="17">
        <f t="shared" si="1"/>
        <v>1</v>
      </c>
      <c r="H33" s="8">
        <f t="shared" si="17"/>
        <v>25</v>
      </c>
      <c r="I33" s="9">
        <f t="shared" si="16"/>
        <v>5</v>
      </c>
      <c r="J33" s="10">
        <f t="shared" si="18"/>
        <v>20</v>
      </c>
    </row>
    <row r="34" spans="1:10" ht="15.75" customHeight="1" x14ac:dyDescent="0.25">
      <c r="A34" s="11" t="s">
        <v>37</v>
      </c>
      <c r="B34" s="12">
        <f>('30'!C34+'30'!D34-'30'!E34)</f>
        <v>2</v>
      </c>
      <c r="C34" s="13"/>
      <c r="D34" s="14">
        <f t="shared" si="0"/>
        <v>2</v>
      </c>
      <c r="E34" s="15"/>
      <c r="F34" s="16">
        <v>2</v>
      </c>
      <c r="G34" s="17">
        <f t="shared" si="1"/>
        <v>2</v>
      </c>
      <c r="H34" s="8">
        <f t="shared" si="17"/>
        <v>50</v>
      </c>
      <c r="I34" s="9">
        <f t="shared" si="16"/>
        <v>10</v>
      </c>
      <c r="J34" s="10">
        <f t="shared" si="18"/>
        <v>40</v>
      </c>
    </row>
    <row r="35" spans="1:10" ht="15.75" customHeight="1" x14ac:dyDescent="0.25">
      <c r="A35" s="11" t="s">
        <v>38</v>
      </c>
      <c r="B35" s="12">
        <f>('30'!C35+'30'!D35-'30'!E35)</f>
        <v>2</v>
      </c>
      <c r="C35" s="13"/>
      <c r="D35" s="18">
        <f t="shared" si="0"/>
        <v>2</v>
      </c>
      <c r="E35" s="15"/>
      <c r="F35" s="16">
        <v>2</v>
      </c>
      <c r="G35" s="17">
        <f t="shared" si="1"/>
        <v>2</v>
      </c>
      <c r="H35" s="8">
        <f t="shared" si="17"/>
        <v>50</v>
      </c>
      <c r="I35" s="9">
        <f t="shared" si="16"/>
        <v>10</v>
      </c>
      <c r="J35" s="10">
        <f t="shared" si="18"/>
        <v>40</v>
      </c>
    </row>
    <row r="36" spans="1:10" ht="15.75" customHeight="1" x14ac:dyDescent="0.25">
      <c r="A36" s="11" t="s">
        <v>39</v>
      </c>
      <c r="B36" s="12">
        <f>('30'!C36+'30'!D36-'30'!E36)</f>
        <v>5</v>
      </c>
      <c r="C36" s="13"/>
      <c r="D36" s="18">
        <f t="shared" ref="D36:D40" si="19">F36</f>
        <v>5</v>
      </c>
      <c r="E36" s="15">
        <f t="shared" ref="E36:E40" si="20">C36</f>
        <v>0</v>
      </c>
      <c r="F36" s="16">
        <v>5</v>
      </c>
      <c r="G36" s="17">
        <f t="shared" si="1"/>
        <v>5</v>
      </c>
      <c r="H36" s="8">
        <f>G36*7</f>
        <v>35</v>
      </c>
      <c r="I36" s="9">
        <f>G36*2</f>
        <v>10</v>
      </c>
      <c r="J36" s="10">
        <f>G36*5</f>
        <v>25</v>
      </c>
    </row>
    <row r="37" spans="1:10" ht="15.75" customHeight="1" x14ac:dyDescent="0.25">
      <c r="A37" s="11" t="s">
        <v>40</v>
      </c>
      <c r="B37" s="12">
        <f>('30'!C37+'30'!D37-'30'!E37)</f>
        <v>0</v>
      </c>
      <c r="C37" s="13"/>
      <c r="D37" s="18">
        <f t="shared" si="19"/>
        <v>0</v>
      </c>
      <c r="E37" s="15">
        <f t="shared" si="20"/>
        <v>0</v>
      </c>
      <c r="F37" s="16"/>
      <c r="G37" s="17">
        <f t="shared" si="1"/>
        <v>0</v>
      </c>
      <c r="H37" s="8">
        <f t="shared" ref="H37:H39" si="21">G37*13</f>
        <v>0</v>
      </c>
      <c r="I37" s="9">
        <f t="shared" ref="I37:I39" si="22">G37*1</f>
        <v>0</v>
      </c>
      <c r="J37" s="10">
        <f t="shared" ref="J37:J39" si="23">G37*12</f>
        <v>0</v>
      </c>
    </row>
    <row r="38" spans="1:10" ht="15.75" customHeight="1" x14ac:dyDescent="0.25">
      <c r="A38" s="11" t="s">
        <v>41</v>
      </c>
      <c r="B38" s="12">
        <f>('30'!C38+'30'!D38-'30'!E38)</f>
        <v>4</v>
      </c>
      <c r="C38" s="13"/>
      <c r="D38" s="18">
        <f t="shared" si="19"/>
        <v>4</v>
      </c>
      <c r="E38" s="15">
        <f t="shared" si="20"/>
        <v>0</v>
      </c>
      <c r="F38" s="16">
        <v>4</v>
      </c>
      <c r="G38" s="17">
        <f t="shared" si="1"/>
        <v>4</v>
      </c>
      <c r="H38" s="8">
        <f t="shared" si="21"/>
        <v>52</v>
      </c>
      <c r="I38" s="9">
        <f t="shared" si="22"/>
        <v>4</v>
      </c>
      <c r="J38" s="10">
        <f t="shared" si="23"/>
        <v>48</v>
      </c>
    </row>
    <row r="39" spans="1:10" ht="15.75" customHeight="1" thickBot="1" x14ac:dyDescent="0.3">
      <c r="A39" s="11" t="s">
        <v>42</v>
      </c>
      <c r="B39" s="12">
        <f>('30'!C39+'30'!D39-'30'!E39)</f>
        <v>4</v>
      </c>
      <c r="C39" s="13"/>
      <c r="D39" s="18">
        <f t="shared" si="19"/>
        <v>4</v>
      </c>
      <c r="E39" s="15">
        <f t="shared" si="20"/>
        <v>0</v>
      </c>
      <c r="F39" s="16">
        <v>4</v>
      </c>
      <c r="G39" s="17">
        <f t="shared" si="1"/>
        <v>4</v>
      </c>
      <c r="H39" s="8">
        <f t="shared" si="21"/>
        <v>52</v>
      </c>
      <c r="I39" s="9">
        <f t="shared" si="22"/>
        <v>4</v>
      </c>
      <c r="J39" s="10">
        <f t="shared" si="23"/>
        <v>48</v>
      </c>
    </row>
    <row r="40" spans="1:10" ht="15.75" customHeight="1" thickBot="1" x14ac:dyDescent="0.3">
      <c r="A40" s="85" t="s">
        <v>43</v>
      </c>
      <c r="B40" s="12">
        <f>('30'!C40+'30'!D40-'30'!E40)</f>
        <v>5</v>
      </c>
      <c r="C40" s="86"/>
      <c r="D40" s="87">
        <f t="shared" si="19"/>
        <v>5</v>
      </c>
      <c r="E40" s="88">
        <f t="shared" si="20"/>
        <v>0</v>
      </c>
      <c r="F40" s="89">
        <v>5</v>
      </c>
      <c r="G40" s="90">
        <f t="shared" si="1"/>
        <v>5</v>
      </c>
      <c r="H40" s="91">
        <f>G40*8</f>
        <v>40</v>
      </c>
      <c r="I40" s="92">
        <f>G40*2</f>
        <v>10</v>
      </c>
      <c r="J40" s="93">
        <f>G40*6</f>
        <v>30</v>
      </c>
    </row>
    <row r="41" spans="1:10" ht="15.75" customHeight="1" thickBot="1" x14ac:dyDescent="0.3">
      <c r="A41" s="46"/>
      <c r="B41" s="59">
        <f t="shared" ref="B41:J41" si="24">SUM(B2:B40)</f>
        <v>47</v>
      </c>
      <c r="C41" s="94">
        <f t="shared" si="24"/>
        <v>0</v>
      </c>
      <c r="D41" s="95">
        <f t="shared" si="24"/>
        <v>47</v>
      </c>
      <c r="E41" s="95">
        <f t="shared" si="24"/>
        <v>0</v>
      </c>
      <c r="F41" s="95">
        <f t="shared" si="24"/>
        <v>47</v>
      </c>
      <c r="G41" s="94">
        <f t="shared" si="24"/>
        <v>47</v>
      </c>
      <c r="H41" s="94">
        <f t="shared" si="24"/>
        <v>848</v>
      </c>
      <c r="I41" s="94">
        <f t="shared" si="24"/>
        <v>162</v>
      </c>
      <c r="J41" s="94">
        <f t="shared" si="24"/>
        <v>686</v>
      </c>
    </row>
    <row r="42" spans="1:10" ht="15.75" customHeight="1" x14ac:dyDescent="0.25">
      <c r="A42" s="46"/>
      <c r="B42" s="47"/>
      <c r="C42" s="47"/>
      <c r="D42" s="48"/>
      <c r="E42" s="49"/>
      <c r="F42" s="49"/>
      <c r="G42" s="47"/>
      <c r="H42" s="47"/>
      <c r="I42" s="47"/>
      <c r="J42" s="47"/>
    </row>
    <row r="43" spans="1:10" ht="15.75" customHeight="1" thickBot="1" x14ac:dyDescent="0.3">
      <c r="A43" s="46"/>
      <c r="B43" s="47"/>
      <c r="C43" s="47"/>
      <c r="D43" s="48"/>
      <c r="E43" s="49"/>
      <c r="F43" s="49"/>
      <c r="G43" s="47"/>
      <c r="H43" s="47"/>
    </row>
    <row r="44" spans="1:10" ht="15.75" customHeight="1" thickBot="1" x14ac:dyDescent="0.3">
      <c r="A44" s="96" t="s">
        <v>54</v>
      </c>
      <c r="B44" s="97">
        <v>10</v>
      </c>
      <c r="C44" s="98">
        <f>B44*1.5</f>
        <v>15</v>
      </c>
      <c r="D44" s="48"/>
      <c r="E44" s="49"/>
      <c r="F44" s="49"/>
      <c r="G44" s="47"/>
      <c r="H44" s="47"/>
      <c r="I44" s="81" t="s">
        <v>46</v>
      </c>
      <c r="J44" s="82">
        <f>SUM(J2:J40)-C44+'16'!J48</f>
        <v>898</v>
      </c>
    </row>
    <row r="45" spans="1:10" ht="15.75" customHeight="1" thickBot="1" x14ac:dyDescent="0.3">
      <c r="A45" s="55"/>
      <c r="B45" s="47"/>
      <c r="C45" s="47"/>
      <c r="D45" s="48"/>
      <c r="E45" s="49"/>
      <c r="F45" s="49"/>
      <c r="G45" s="47"/>
      <c r="H45" s="47"/>
      <c r="I45" s="83"/>
      <c r="J45" s="84"/>
    </row>
    <row r="46" spans="1:10" ht="15.75" customHeight="1" thickBot="1" x14ac:dyDescent="0.3">
      <c r="B46" s="47"/>
      <c r="C46" s="47"/>
      <c r="F46" s="47"/>
      <c r="G46" s="47"/>
      <c r="H46" s="47"/>
      <c r="I46" s="76" t="s">
        <v>47</v>
      </c>
      <c r="J46" s="77"/>
    </row>
    <row r="47" spans="1:10" ht="15.75" customHeight="1" thickBot="1" x14ac:dyDescent="0.3">
      <c r="B47" s="47"/>
      <c r="C47" s="47"/>
      <c r="F47" s="47"/>
      <c r="G47" s="47"/>
      <c r="H47" s="47"/>
      <c r="I47" s="47"/>
      <c r="J47" s="47"/>
    </row>
    <row r="48" spans="1:10" ht="15.75" customHeight="1" thickBot="1" x14ac:dyDescent="0.3">
      <c r="B48" s="47"/>
      <c r="C48" s="47"/>
      <c r="F48" s="47"/>
      <c r="G48" s="47"/>
      <c r="H48" s="47"/>
      <c r="I48" s="58" t="s">
        <v>48</v>
      </c>
      <c r="J48" s="59">
        <f>J44-J46</f>
        <v>898</v>
      </c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9">
    <cfRule type="expression" dxfId="4" priority="1">
      <formula>MOD(ROW(),2)</formula>
    </cfRule>
  </conditionalFormatting>
  <conditionalFormatting sqref="B2:F2 C3:F39 B3:B40">
    <cfRule type="expression" dxfId="3" priority="2">
      <formula>MOD(ROW(),2)</formula>
    </cfRule>
  </conditionalFormatting>
  <conditionalFormatting sqref="D2:D40">
    <cfRule type="cellIs" dxfId="2" priority="3" operator="greaterThan">
      <formula>0</formula>
    </cfRule>
  </conditionalFormatting>
  <conditionalFormatting sqref="J46">
    <cfRule type="colorScale" priority="4">
      <colorScale>
        <cfvo type="formula" val="0"/>
        <cfvo type="formula" val="0"/>
        <color rgb="FFD9E2F3"/>
        <color theme="8"/>
      </colorScale>
    </cfRule>
  </conditionalFormatting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G1000"/>
  <sheetViews>
    <sheetView workbookViewId="0">
      <pane xSplit="1" ySplit="1" topLeftCell="B29" activePane="bottomRight" state="frozen"/>
      <selection activeCell="F44" sqref="F44:F45"/>
      <selection pane="topRight" activeCell="F44" sqref="F44:F45"/>
      <selection pane="bottomLeft" activeCell="F44" sqref="F44:F45"/>
      <selection pane="bottomRight" activeCell="F44" sqref="F44:F45"/>
    </sheetView>
  </sheetViews>
  <sheetFormatPr baseColWidth="10" defaultColWidth="14.42578125" defaultRowHeight="15" customHeight="1" x14ac:dyDescent="0.25"/>
  <cols>
    <col min="1" max="1" width="18.140625" customWidth="1"/>
    <col min="2" max="6" width="14.42578125" customWidth="1"/>
  </cols>
  <sheetData>
    <row r="1" spans="1:7" ht="15.75" x14ac:dyDescent="0.25">
      <c r="A1" s="1" t="s">
        <v>0</v>
      </c>
      <c r="B1" s="100" t="s">
        <v>56</v>
      </c>
      <c r="C1" s="100" t="s">
        <v>57</v>
      </c>
      <c r="D1" s="101" t="s">
        <v>58</v>
      </c>
      <c r="E1" s="101" t="s">
        <v>8</v>
      </c>
      <c r="F1" s="101" t="s">
        <v>59</v>
      </c>
      <c r="G1" s="102"/>
    </row>
    <row r="2" spans="1:7" ht="15.75" x14ac:dyDescent="0.25">
      <c r="A2" s="11" t="s">
        <v>10</v>
      </c>
      <c r="B2" s="103" t="e">
        <f>'01'!D2+'02'!D2+'03'!D2+'04'!D2+'05'!D2+'06'!D2+'07'!D2+'08'!D2+'09'!#REF!+'10'!D2+'11'!#REF!+'12'!D2+'13'!D2+'14'!D2+'15'!D2+'16'!D2+'17'!D2+'18'!D2+'19'!D2+'20'!D2+'21'!D2+'22'!D2+'23'!D2+'24'!D2+'25'!D2+'26'!D2+'27'!D2+'28'!D2+'29'!D2+'30'!D2+'31'!D2</f>
        <v>#REF!</v>
      </c>
      <c r="C2" s="103" t="e">
        <f>'01'!G2+'02'!G2+'03'!G2+'04'!G2+'05'!G2+'06'!G2+'07'!G2+'08'!G2+'09'!#REF!+'10'!G2+'11'!#REF!+'12'!G2+'13'!G2+'14'!G2+'15'!G2+'16'!G2+'17'!G2+'18'!G2+'19'!G2+'20'!G2+'21'!G2+'22'!G2+'23'!G2+'24'!G2+'25'!G2+'26'!G2+'27'!G2+'28'!G2+'29'!G2+'30'!G2+'31'!G2</f>
        <v>#REF!</v>
      </c>
      <c r="D2" s="104" t="e">
        <f t="shared" ref="D2:D5" si="0">C2*25</f>
        <v>#REF!</v>
      </c>
      <c r="E2" s="104" t="e">
        <f t="shared" ref="E2:E5" si="1">C2*5</f>
        <v>#REF!</v>
      </c>
      <c r="F2" s="104" t="e">
        <f t="shared" ref="F2:F5" si="2">C2*20</f>
        <v>#REF!</v>
      </c>
      <c r="G2" s="105"/>
    </row>
    <row r="3" spans="1:7" ht="15.75" x14ac:dyDescent="0.25">
      <c r="A3" s="11" t="s">
        <v>11</v>
      </c>
      <c r="B3" s="103" t="e">
        <f>'01'!D3+'02'!D3+'03'!D3+'04'!D3+'05'!D3+'06'!D3+'07'!D3+'08'!D3+'09'!#REF!+'10'!D3+'11'!#REF!+'12'!D3+'13'!D3+'14'!D3+'15'!D3+'16'!D3+'17'!D3+'18'!D3+'19'!D3+'20'!D3+'21'!D3+'22'!D3+'23'!D3+'24'!D3+'25'!D3+'26'!D3+'27'!D3+'28'!D3+'29'!D3+'30'!D3+'31'!D3</f>
        <v>#REF!</v>
      </c>
      <c r="C3" s="103" t="e">
        <f>'01'!G3+'02'!G3+'03'!G3+'04'!G3+'05'!G3+'06'!G3+'07'!G3+'08'!G3+'09'!#REF!+'10'!G3+'11'!#REF!+'12'!G3+'13'!G3+'14'!G3+'15'!G3+'16'!G3+'17'!G3+'18'!G3+'19'!G3+'20'!G3+'21'!G3+'22'!G3+'23'!G3+'24'!G3+'25'!G3+'26'!G3+'27'!G3+'28'!G3+'29'!G3+'30'!G3+'31'!G3</f>
        <v>#REF!</v>
      </c>
      <c r="D3" s="106" t="e">
        <f t="shared" si="0"/>
        <v>#REF!</v>
      </c>
      <c r="E3" s="106" t="e">
        <f t="shared" si="1"/>
        <v>#REF!</v>
      </c>
      <c r="F3" s="106" t="e">
        <f t="shared" si="2"/>
        <v>#REF!</v>
      </c>
      <c r="G3" s="105"/>
    </row>
    <row r="4" spans="1:7" ht="15.75" x14ac:dyDescent="0.25">
      <c r="A4" s="11" t="s">
        <v>12</v>
      </c>
      <c r="B4" s="103" t="e">
        <f>'01'!D4+'02'!D4+'03'!D4+'04'!D4+'05'!D4+'06'!D4+'07'!D4+'08'!D4+'09'!#REF!+'10'!D4+'11'!#REF!+'12'!D4+'13'!D4+'14'!D4+'15'!D4+'16'!D4+'17'!D4+'18'!D4+'19'!D4+'20'!D4+'21'!D4+'22'!D4+'23'!D4+'24'!D4+'25'!D4+'26'!D4+'27'!D4+'28'!D4+'29'!D4+'30'!D4+'31'!D4</f>
        <v>#REF!</v>
      </c>
      <c r="C4" s="103" t="e">
        <f>'01'!G4+'02'!G4+'03'!G4+'04'!G4+'05'!G4+'06'!G4+'07'!G4+'08'!G4+'09'!#REF!+'10'!G4+'11'!#REF!+'12'!G4+'13'!G4+'14'!G4+'15'!G4+'16'!G4+'17'!G4+'18'!G4+'19'!G4+'20'!G4+'21'!G4+'22'!G4+'23'!G4+'24'!G4+'25'!G4+'26'!G4+'27'!G4+'28'!G4+'29'!G4+'30'!G4+'31'!G4</f>
        <v>#REF!</v>
      </c>
      <c r="D4" s="104" t="e">
        <f t="shared" si="0"/>
        <v>#REF!</v>
      </c>
      <c r="E4" s="104" t="e">
        <f t="shared" si="1"/>
        <v>#REF!</v>
      </c>
      <c r="F4" s="104" t="e">
        <f t="shared" si="2"/>
        <v>#REF!</v>
      </c>
      <c r="G4" s="105"/>
    </row>
    <row r="5" spans="1:7" ht="15.75" x14ac:dyDescent="0.25">
      <c r="A5" s="11" t="s">
        <v>13</v>
      </c>
      <c r="B5" s="103" t="e">
        <f>'01'!D5+'02'!D5+'03'!D5+'04'!D5+'05'!D5+'06'!D5+'07'!D5+'08'!D5+'09'!#REF!+'10'!D5+'11'!#REF!+'12'!D5+'13'!D5+'14'!D5+'15'!D5+'16'!D5+'17'!D5+'18'!D5+'19'!D5+'20'!D5+'21'!D5+'22'!D5+'23'!D5+'24'!D5+'25'!D5+'26'!D5+'27'!D5+'28'!D5+'29'!D5+'30'!D5+'31'!D5</f>
        <v>#REF!</v>
      </c>
      <c r="C5" s="103" t="e">
        <f>'01'!G5+'02'!G5+'03'!G5+'04'!G5+'05'!G5+'06'!G5+'07'!G5+'08'!G5+'09'!#REF!+'10'!G5+'11'!#REF!+'12'!G5+'13'!G5+'14'!G5+'15'!G5+'16'!G5+'17'!G5+'18'!G5+'19'!G5+'20'!G5+'21'!G5+'22'!G5+'23'!G5+'24'!G5+'25'!G5+'26'!G5+'27'!G5+'28'!G5+'29'!G5+'30'!G5+'31'!G5</f>
        <v>#REF!</v>
      </c>
      <c r="D5" s="106" t="e">
        <f t="shared" si="0"/>
        <v>#REF!</v>
      </c>
      <c r="E5" s="106" t="e">
        <f t="shared" si="1"/>
        <v>#REF!</v>
      </c>
      <c r="F5" s="106" t="e">
        <f t="shared" si="2"/>
        <v>#REF!</v>
      </c>
      <c r="G5" s="105"/>
    </row>
    <row r="6" spans="1:7" ht="15.75" x14ac:dyDescent="0.25">
      <c r="A6" s="11" t="s">
        <v>14</v>
      </c>
      <c r="B6" s="103" t="e">
        <f>'01'!D6+'02'!D6+'03'!D6+'04'!D6+'05'!D6+'06'!D6+'07'!D6+'08'!D6+'09'!#REF!+'10'!D6+'11'!#REF!+'12'!D6+'13'!D6+'14'!D6+'15'!D6+'16'!D6+'17'!D6+'18'!D6+'19'!D6+'20'!D6+'21'!D6+'22'!D6+'23'!D6+'24'!D6+'25'!D6+'26'!D6+'27'!D6+'28'!D6+'29'!D6+'30'!D6+'31'!D6</f>
        <v>#REF!</v>
      </c>
      <c r="C6" s="103" t="e">
        <f>'01'!G6+'02'!G6+'03'!G6+'04'!G6+'05'!G6+'06'!G6+'07'!G6+'08'!G6+'09'!#REF!+'10'!G6+'11'!#REF!+'12'!G6+'13'!G6+'14'!G6+'15'!G6+'16'!G6+'17'!G6+'18'!G6+'19'!G6+'20'!G6+'21'!G6+'22'!G6+'23'!G6+'24'!G6+'25'!G6+'26'!G6+'27'!G6+'28'!G6+'29'!G6+'30'!G6+'31'!G6</f>
        <v>#REF!</v>
      </c>
      <c r="D6" s="105"/>
      <c r="E6" s="105"/>
      <c r="F6" s="105"/>
      <c r="G6" s="105"/>
    </row>
    <row r="7" spans="1:7" ht="15.75" x14ac:dyDescent="0.25">
      <c r="A7" s="11" t="s">
        <v>15</v>
      </c>
      <c r="B7" s="103" t="e">
        <f>'01'!D7+'02'!D7+'03'!D7+'04'!D7+'05'!D7+'06'!D7+'07'!D7+'08'!D7+'09'!#REF!+'10'!D7+'11'!#REF!+'12'!D7+'13'!D7+'14'!D7+'15'!D7+'16'!D7+'17'!D7+'18'!D7+'19'!D7+'20'!D7+'21'!D7+'22'!D7+'23'!D7+'24'!D7+'25'!D7+'26'!D7+'27'!D7+'28'!D7+'29'!D7+'30'!D7+'31'!D7</f>
        <v>#REF!</v>
      </c>
      <c r="C7" s="103" t="e">
        <f>'01'!G7+'02'!G7+'03'!G7+'04'!G7+'05'!G7+'06'!G7+'07'!G7+'08'!G7+'09'!#REF!+'10'!G7+'11'!#REF!+'12'!G7+'13'!G7+'14'!G7+'15'!G7+'16'!G7+'17'!G7+'18'!G7+'19'!G7+'20'!G7+'21'!G7+'22'!G7+'23'!G7+'24'!G7+'25'!G7+'26'!G7+'27'!G7+'28'!G7+'29'!G7+'30'!G7+'31'!G7</f>
        <v>#REF!</v>
      </c>
      <c r="D7" s="106" t="e">
        <f t="shared" ref="D7:D15" si="3">C7*25</f>
        <v>#REF!</v>
      </c>
      <c r="E7" s="106" t="e">
        <f t="shared" ref="E7:E15" si="4">C7*5</f>
        <v>#REF!</v>
      </c>
      <c r="F7" s="106" t="e">
        <f t="shared" ref="F7:F15" si="5">C7*20</f>
        <v>#REF!</v>
      </c>
      <c r="G7" s="105"/>
    </row>
    <row r="8" spans="1:7" ht="15.75" x14ac:dyDescent="0.25">
      <c r="A8" s="11" t="s">
        <v>16</v>
      </c>
      <c r="B8" s="103" t="e">
        <f>'01'!D8+'02'!D8+'03'!D8+'04'!D8+'05'!D8+'06'!D8+'07'!D8+'08'!D8+'09'!#REF!+'10'!D8+'11'!#REF!+'12'!D8+'13'!D8+'14'!D8+'15'!D8+'16'!D8+'17'!D8+'18'!D8+'19'!D8+'20'!D8+'21'!D8+'22'!D8+'23'!D8+'24'!D8+'25'!D8+'26'!D8+'27'!D8+'28'!D8+'29'!D8+'30'!D8+'31'!D8</f>
        <v>#REF!</v>
      </c>
      <c r="C8" s="103" t="e">
        <f>'01'!G8+'02'!G8+'03'!G8+'04'!G8+'05'!G8+'06'!G8+'07'!G8+'08'!G8+'09'!#REF!+'10'!G8+'11'!#REF!+'12'!G8+'13'!G8+'14'!G8+'15'!G8+'16'!G8+'17'!G8+'18'!G8+'19'!G8+'20'!G8+'21'!G8+'22'!G8+'23'!G8+'24'!G8+'25'!G8+'26'!G8+'27'!G8+'28'!G8+'29'!G8+'30'!G8+'31'!G8</f>
        <v>#REF!</v>
      </c>
      <c r="D8" s="104" t="e">
        <f t="shared" si="3"/>
        <v>#REF!</v>
      </c>
      <c r="E8" s="104" t="e">
        <f t="shared" si="4"/>
        <v>#REF!</v>
      </c>
      <c r="F8" s="104" t="e">
        <f t="shared" si="5"/>
        <v>#REF!</v>
      </c>
      <c r="G8" s="105"/>
    </row>
    <row r="9" spans="1:7" ht="15.75" x14ac:dyDescent="0.25">
      <c r="A9" s="11" t="s">
        <v>17</v>
      </c>
      <c r="B9" s="103" t="e">
        <f>'01'!D9+'02'!D9+'03'!D9+'04'!D9+'05'!D9+'06'!D9+'07'!D9+'08'!D9+'09'!#REF!+'10'!D9+'11'!#REF!+'12'!D9+'13'!D9+'14'!D9+'15'!D9+'16'!D9+'17'!D9+'18'!D9+'19'!D9+'20'!D9+'21'!D9+'22'!D9+'23'!D9+'24'!D9+'25'!D9+'26'!D9+'27'!D9+'28'!D9+'29'!D9+'30'!D9+'31'!D9</f>
        <v>#REF!</v>
      </c>
      <c r="C9" s="103" t="e">
        <f>'01'!G9+'02'!G9+'03'!G9+'04'!G9+'05'!G9+'06'!G9+'07'!G9+'08'!G9+'09'!#REF!+'10'!G9+'11'!#REF!+'12'!G9+'13'!G9+'14'!G9+'15'!G9+'16'!G9+'17'!G9+'18'!G9+'19'!G9+'20'!G9+'21'!G9+'22'!G9+'23'!G9+'24'!G9+'25'!G9+'26'!G9+'27'!G9+'28'!G9+'29'!G9+'30'!G9+'31'!G9</f>
        <v>#REF!</v>
      </c>
      <c r="D9" s="106" t="e">
        <f t="shared" si="3"/>
        <v>#REF!</v>
      </c>
      <c r="E9" s="106" t="e">
        <f t="shared" si="4"/>
        <v>#REF!</v>
      </c>
      <c r="F9" s="106" t="e">
        <f t="shared" si="5"/>
        <v>#REF!</v>
      </c>
      <c r="G9" s="105"/>
    </row>
    <row r="10" spans="1:7" ht="15.75" x14ac:dyDescent="0.25">
      <c r="A10" s="11" t="s">
        <v>18</v>
      </c>
      <c r="B10" s="103" t="e">
        <f>'01'!D10+'02'!D10+'03'!D10+'04'!D10+'05'!D10+'06'!D10+'07'!D10+'08'!D10+'09'!#REF!+'10'!D10+'11'!#REF!+'12'!D10+'13'!D10+'14'!D10+'15'!D10+'16'!D10+'17'!D10+'18'!D10+'19'!D10+'20'!D10+'21'!D10+'22'!D10+'23'!D10+'24'!D10+'25'!D10+'26'!D10+'27'!D10+'28'!D10+'29'!D10+'30'!D10+'31'!D10</f>
        <v>#REF!</v>
      </c>
      <c r="C10" s="103" t="e">
        <f>'01'!G10+'02'!G10+'03'!G10+'04'!G10+'05'!G10+'06'!G10+'07'!G10+'08'!G10+'09'!#REF!+'10'!G10+'11'!#REF!+'12'!G10+'13'!G10+'14'!G10+'15'!G10+'16'!G10+'17'!G10+'18'!G10+'19'!G10+'20'!G10+'21'!G10+'22'!G10+'23'!G10+'24'!G10+'25'!G10+'26'!G10+'27'!G10+'28'!G10+'29'!G10+'30'!G10+'31'!G10</f>
        <v>#REF!</v>
      </c>
      <c r="D10" s="104" t="e">
        <f t="shared" si="3"/>
        <v>#REF!</v>
      </c>
      <c r="E10" s="104" t="e">
        <f t="shared" si="4"/>
        <v>#REF!</v>
      </c>
      <c r="F10" s="104" t="e">
        <f t="shared" si="5"/>
        <v>#REF!</v>
      </c>
      <c r="G10" s="105"/>
    </row>
    <row r="11" spans="1:7" ht="15.75" x14ac:dyDescent="0.25">
      <c r="A11" s="11" t="s">
        <v>19</v>
      </c>
      <c r="B11" s="103" t="e">
        <f>'01'!D11+'02'!D11+'03'!D11+'04'!D11+'05'!D11+'06'!D11+'07'!D11+'08'!D11+'09'!#REF!+'10'!D11+'11'!#REF!+'12'!D11+'13'!D11+'14'!D11+'15'!D11+'16'!D11+'17'!D11+'18'!D11+'19'!D11+'20'!D11+'21'!D11+'22'!D11+'23'!D11+'24'!D11+'25'!D11+'26'!D11+'27'!D11+'28'!D11+'29'!D11+'30'!D11+'31'!D11</f>
        <v>#REF!</v>
      </c>
      <c r="C11" s="103" t="e">
        <f>'01'!G11+'02'!G11+'03'!G11+'04'!G11+'05'!G11+'06'!G11+'07'!G11+'08'!G11+'09'!#REF!+'10'!G11+'11'!#REF!+'12'!G11+'13'!G11+'14'!G11+'15'!G11+'16'!G11+'17'!G11+'18'!G11+'19'!G11+'20'!G11+'21'!G11+'22'!G11+'23'!G11+'24'!G11+'25'!G11+'26'!G11+'27'!G11+'28'!G11+'29'!G11+'30'!G11+'31'!G11</f>
        <v>#REF!</v>
      </c>
      <c r="D11" s="106" t="e">
        <f t="shared" si="3"/>
        <v>#REF!</v>
      </c>
      <c r="E11" s="106" t="e">
        <f t="shared" si="4"/>
        <v>#REF!</v>
      </c>
      <c r="F11" s="106" t="e">
        <f t="shared" si="5"/>
        <v>#REF!</v>
      </c>
      <c r="G11" s="105"/>
    </row>
    <row r="12" spans="1:7" ht="15.75" x14ac:dyDescent="0.25">
      <c r="A12" s="11" t="s">
        <v>20</v>
      </c>
      <c r="B12" s="103" t="e">
        <f>'01'!D12+'02'!D12+'03'!D12+'04'!D12+'05'!D12+'06'!D12+'07'!D12+'08'!D12+'09'!#REF!+'10'!D12+'11'!#REF!+'12'!D12+'13'!D12+'14'!D12+'15'!D12+'16'!D12+'17'!D12+'18'!D12+'19'!D12+'20'!D12+'21'!D12+'22'!D12+'23'!D12+'24'!D12+'25'!D12+'26'!D12+'27'!D12+'28'!D12+'29'!D12+'30'!D12+'31'!D12</f>
        <v>#REF!</v>
      </c>
      <c r="C12" s="103" t="e">
        <f>'01'!G12+'02'!G12+'03'!G12+'04'!G12+'05'!G12+'06'!G12+'07'!G12+'08'!G12+'09'!#REF!+'10'!G12+'11'!#REF!+'12'!G12+'13'!G12+'14'!G12+'15'!G12+'16'!G12+'17'!G12+'18'!G12+'19'!G12+'20'!G12+'21'!G12+'22'!G12+'23'!G12+'24'!G12+'25'!G12+'26'!G12+'27'!G12+'28'!G12+'29'!G12+'30'!G12+'31'!G12</f>
        <v>#REF!</v>
      </c>
      <c r="D12" s="104" t="e">
        <f t="shared" si="3"/>
        <v>#REF!</v>
      </c>
      <c r="E12" s="104" t="e">
        <f t="shared" si="4"/>
        <v>#REF!</v>
      </c>
      <c r="F12" s="104" t="e">
        <f t="shared" si="5"/>
        <v>#REF!</v>
      </c>
      <c r="G12" s="105"/>
    </row>
    <row r="13" spans="1:7" ht="15.75" x14ac:dyDescent="0.25">
      <c r="A13" s="11" t="s">
        <v>21</v>
      </c>
      <c r="B13" s="103" t="e">
        <f>'01'!D13+'02'!D13+'03'!D13+'04'!D13+'05'!D13+'06'!D13+'07'!D13+'08'!D13+'09'!#REF!+'10'!D13+'11'!#REF!+'12'!D13+'13'!D13+'14'!D13+'15'!D13+'16'!D13+'17'!D13+'18'!D13+'19'!D13+'20'!D13+'21'!D13+'22'!D13+'23'!D13+'24'!D13+'25'!D13+'26'!D13+'27'!D13+'28'!D13+'29'!D13+'30'!D13+'31'!D13</f>
        <v>#REF!</v>
      </c>
      <c r="C13" s="103" t="e">
        <f>'01'!G13+'02'!G13+'03'!G13+'04'!G13+'05'!G13+'06'!G13+'07'!G13+'08'!G13+'09'!#REF!+'10'!G13+'11'!#REF!+'12'!G13+'13'!G13+'14'!G13+'15'!G13+'16'!G13+'17'!G13+'18'!G13+'19'!G13+'20'!G13+'21'!G13+'22'!G13+'23'!G13+'24'!G13+'25'!G13+'26'!G13+'27'!G13+'28'!G13+'29'!G13+'30'!G13+'31'!G13</f>
        <v>#REF!</v>
      </c>
      <c r="D13" s="106" t="e">
        <f t="shared" si="3"/>
        <v>#REF!</v>
      </c>
      <c r="E13" s="106" t="e">
        <f t="shared" si="4"/>
        <v>#REF!</v>
      </c>
      <c r="F13" s="106" t="e">
        <f t="shared" si="5"/>
        <v>#REF!</v>
      </c>
      <c r="G13" s="105"/>
    </row>
    <row r="14" spans="1:7" ht="15.75" x14ac:dyDescent="0.25">
      <c r="A14" s="11" t="s">
        <v>22</v>
      </c>
      <c r="B14" s="103" t="e">
        <f>'01'!D14+'02'!D14+'03'!D14+'04'!D14+'05'!D14+'06'!D14+'07'!D14+'08'!D14+'09'!#REF!+'10'!D14+'11'!#REF!+'12'!D14+'13'!D14+'14'!D14+'15'!D14+'16'!D14+'17'!D14+'18'!D14+'19'!D14+'20'!D14+'21'!D14+'22'!D14+'23'!D14+'24'!D14+'25'!D14+'26'!D14+'27'!D14+'28'!D14+'29'!D14+'30'!D14+'31'!D14</f>
        <v>#REF!</v>
      </c>
      <c r="C14" s="103" t="e">
        <f>'01'!G14+'02'!G14+'03'!G14+'04'!G14+'05'!G14+'06'!G14+'07'!G14+'08'!G14+'09'!#REF!+'10'!G14+'11'!#REF!+'12'!G14+'13'!G14+'14'!G14+'15'!G14+'16'!G14+'17'!G14+'18'!G14+'19'!G14+'20'!G14+'21'!G14+'22'!G14+'23'!G14+'24'!G14+'25'!G14+'26'!G14+'27'!G14+'28'!G14+'29'!G14+'30'!G14+'31'!G14</f>
        <v>#REF!</v>
      </c>
      <c r="D14" s="104" t="e">
        <f t="shared" si="3"/>
        <v>#REF!</v>
      </c>
      <c r="E14" s="104" t="e">
        <f t="shared" si="4"/>
        <v>#REF!</v>
      </c>
      <c r="F14" s="104" t="e">
        <f t="shared" si="5"/>
        <v>#REF!</v>
      </c>
      <c r="G14" s="105"/>
    </row>
    <row r="15" spans="1:7" ht="15.75" x14ac:dyDescent="0.25">
      <c r="A15" s="11" t="s">
        <v>23</v>
      </c>
      <c r="B15" s="103" t="e">
        <f>'01'!D15+'02'!D15+'03'!D15+'04'!D15+'05'!D15+'06'!D15+'07'!D15+'08'!D15+'09'!#REF!+'10'!D15+'11'!#REF!+'12'!D15+'13'!D15+'14'!D15+'15'!D15+'16'!D15+'17'!D15+'18'!D15+'19'!D15+'20'!D15+'21'!D15+'22'!D15+'23'!D15+'24'!D15+'25'!D15+'26'!D15+'27'!D15+'28'!D15+'29'!D15+'30'!D15+'31'!D15</f>
        <v>#REF!</v>
      </c>
      <c r="C15" s="103" t="e">
        <f>'01'!G15+'02'!G15+'03'!G15+'04'!G15+'05'!G15+'06'!G15+'07'!G15+'08'!G15+'09'!#REF!+'10'!G15+'11'!#REF!+'12'!G15+'13'!G15+'14'!G15+'15'!G15+'16'!G15+'17'!G15+'18'!G15+'19'!G15+'20'!G15+'21'!G15+'22'!G15+'23'!G15+'24'!G15+'25'!G15+'26'!G15+'27'!G15+'28'!G15+'29'!G15+'30'!G15+'31'!G15</f>
        <v>#REF!</v>
      </c>
      <c r="D15" s="106" t="e">
        <f t="shared" si="3"/>
        <v>#REF!</v>
      </c>
      <c r="E15" s="106" t="e">
        <f t="shared" si="4"/>
        <v>#REF!</v>
      </c>
      <c r="F15" s="106" t="e">
        <f t="shared" si="5"/>
        <v>#REF!</v>
      </c>
      <c r="G15" s="105"/>
    </row>
    <row r="16" spans="1:7" ht="15.75" x14ac:dyDescent="0.25">
      <c r="A16" s="11" t="s">
        <v>24</v>
      </c>
      <c r="B16" s="103" t="e">
        <f>'01'!D16+'02'!D16+'03'!D16+'04'!D16+'05'!D16+'06'!D16+'07'!D16+'08'!D16+'09'!#REF!+'10'!D16+'11'!#REF!+'12'!D16+'13'!D16+'14'!D16+'15'!D16+'16'!D16+'17'!D16+'18'!D16+'19'!D16+'20'!D16+'21'!D16+'22'!D16+'23'!D16+'24'!D16+'25'!D16+'26'!D16+'27'!D16+'28'!D16+'29'!D16+'30'!D16+'31'!D16</f>
        <v>#REF!</v>
      </c>
      <c r="C16" s="103" t="e">
        <f>'01'!G16+'02'!G16+'03'!G16+'04'!G16+'05'!G16+'06'!G16+'07'!G16+'08'!G16+'09'!#REF!+'10'!G16+'11'!#REF!+'12'!G16+'13'!G16+'14'!G16+'15'!G16+'16'!G16+'17'!G16+'18'!G16+'19'!G16+'20'!G16+'21'!G16+'22'!G16+'23'!G16+'24'!G16+'25'!G16+'26'!G16+'27'!G16+'28'!G16+'29'!G16+'30'!G16+'31'!G16</f>
        <v>#REF!</v>
      </c>
      <c r="D16" s="104" t="e">
        <f t="shared" ref="D16:D22" si="6">C16*19</f>
        <v>#REF!</v>
      </c>
      <c r="E16" s="104" t="e">
        <f t="shared" ref="E16:E22" si="7">C16*4</f>
        <v>#REF!</v>
      </c>
      <c r="F16" s="104" t="e">
        <f t="shared" ref="F16:F22" si="8">C16*15</f>
        <v>#REF!</v>
      </c>
      <c r="G16" s="105"/>
    </row>
    <row r="17" spans="1:7" ht="15.75" x14ac:dyDescent="0.25">
      <c r="A17" s="11" t="s">
        <v>25</v>
      </c>
      <c r="B17" s="103" t="e">
        <f>'01'!D17+'02'!D17+'03'!D17+'04'!D17+'05'!D17+'06'!D17+'07'!D17+'08'!D17+'09'!#REF!+'10'!D17+'11'!#REF!+'12'!D17+'13'!D17+'14'!D17+'15'!D17+'16'!D17+'17'!D17+'18'!D17+'19'!D17+'20'!D17+'21'!D17+'22'!D17+'23'!D17+'24'!D17+'25'!D17+'26'!D17+'27'!D17+'28'!D17+'29'!D17+'30'!D17+'31'!D17</f>
        <v>#REF!</v>
      </c>
      <c r="C17" s="103" t="e">
        <f>'01'!G17+'02'!G17+'03'!G17+'04'!G17+'05'!G17+'06'!G17+'07'!G17+'08'!G17+'09'!#REF!+'10'!G17+'11'!#REF!+'12'!G17+'13'!G17+'14'!G17+'15'!G17+'16'!G17+'17'!G17+'18'!G17+'19'!G17+'20'!G17+'21'!G17+'22'!G17+'23'!G17+'24'!G17+'25'!G17+'26'!G17+'27'!G17+'28'!G17+'29'!G17+'30'!G17+'31'!G17</f>
        <v>#REF!</v>
      </c>
      <c r="D17" s="106" t="e">
        <f t="shared" si="6"/>
        <v>#REF!</v>
      </c>
      <c r="E17" s="106" t="e">
        <f t="shared" si="7"/>
        <v>#REF!</v>
      </c>
      <c r="F17" s="106" t="e">
        <f t="shared" si="8"/>
        <v>#REF!</v>
      </c>
      <c r="G17" s="105"/>
    </row>
    <row r="18" spans="1:7" ht="15.75" x14ac:dyDescent="0.25">
      <c r="A18" s="11" t="s">
        <v>26</v>
      </c>
      <c r="B18" s="103" t="e">
        <f>'01'!D18+'02'!D18+'03'!D18+'04'!D18+'05'!D18+'06'!D18+'07'!D18+'08'!D18+'09'!#REF!+'10'!D18+'11'!#REF!+'12'!D18+'13'!D18+'14'!D18+'15'!D18+'16'!D18+'17'!D18+'18'!D18+'19'!D18+'20'!D18+'21'!D18+'22'!D18+'23'!D18+'24'!D18+'25'!D18+'26'!D18+'27'!D18+'28'!D18+'29'!D18+'30'!D18+'31'!D18</f>
        <v>#REF!</v>
      </c>
      <c r="C18" s="103" t="e">
        <f>'01'!G18+'02'!G18+'03'!G18+'04'!G18+'05'!G18+'06'!G18+'07'!G18+'08'!G18+'09'!#REF!+'10'!G18+'11'!#REF!+'12'!G18+'13'!G18+'14'!G18+'15'!G18+'16'!G18+'17'!G18+'18'!G18+'19'!G18+'20'!G18+'21'!G18+'22'!G18+'23'!G18+'24'!G18+'25'!G18+'26'!G18+'27'!G18+'28'!G18+'29'!G18+'30'!G18+'31'!G18</f>
        <v>#REF!</v>
      </c>
      <c r="D18" s="104" t="e">
        <f t="shared" si="6"/>
        <v>#REF!</v>
      </c>
      <c r="E18" s="104" t="e">
        <f t="shared" si="7"/>
        <v>#REF!</v>
      </c>
      <c r="F18" s="104" t="e">
        <f t="shared" si="8"/>
        <v>#REF!</v>
      </c>
      <c r="G18" s="105"/>
    </row>
    <row r="19" spans="1:7" ht="15.75" x14ac:dyDescent="0.25">
      <c r="A19" s="11" t="s">
        <v>27</v>
      </c>
      <c r="B19" s="103" t="e">
        <f>'01'!D19+'02'!D19+'03'!D19+'04'!D19+'05'!D19+'06'!D19+'07'!D19+'08'!D19+'09'!#REF!+'10'!D19+'11'!#REF!+'12'!D19+'13'!D19+'14'!D19+'15'!D19+'16'!D19+'17'!D19+'18'!D19+'19'!D19+'20'!D19+'21'!D19+'22'!D19+'23'!D19+'24'!D19+'25'!D19+'26'!D19+'27'!D19+'28'!D19+'29'!D19+'30'!D19+'31'!D19</f>
        <v>#REF!</v>
      </c>
      <c r="C19" s="103" t="e">
        <f>'01'!G19+'02'!G19+'03'!G19+'04'!G19+'05'!G19+'06'!G19+'07'!G19+'08'!G19+'09'!#REF!+'10'!G19+'11'!#REF!+'12'!G19+'13'!G19+'14'!G19+'15'!G19+'16'!G19+'17'!G19+'18'!G19+'19'!G19+'20'!G19+'21'!G19+'22'!G19+'23'!G19+'24'!G19+'25'!G19+'26'!G19+'27'!G19+'28'!G19+'29'!G19+'30'!G19+'31'!G19</f>
        <v>#REF!</v>
      </c>
      <c r="D19" s="106" t="e">
        <f t="shared" si="6"/>
        <v>#REF!</v>
      </c>
      <c r="E19" s="106" t="e">
        <f t="shared" si="7"/>
        <v>#REF!</v>
      </c>
      <c r="F19" s="106" t="e">
        <f t="shared" si="8"/>
        <v>#REF!</v>
      </c>
      <c r="G19" s="105"/>
    </row>
    <row r="20" spans="1:7" ht="15.75" x14ac:dyDescent="0.25">
      <c r="A20" s="11" t="s">
        <v>28</v>
      </c>
      <c r="B20" s="103" t="e">
        <f>'01'!D20+'02'!D20+'03'!D20+'04'!D20+'05'!D20+'06'!D20+'07'!D20+'08'!D20+'09'!#REF!+'10'!D20+'11'!#REF!+'12'!D20+'13'!D20+'14'!D20+'15'!D20+'16'!D20+'17'!D20+'18'!D20+'19'!D20+'20'!D20+'21'!D20+'22'!D20+'23'!D20+'24'!D20+'25'!D20+'26'!D20+'27'!D20+'28'!D20+'29'!D20+'30'!D20+'31'!D20</f>
        <v>#REF!</v>
      </c>
      <c r="C20" s="103" t="e">
        <f>'01'!G20+'02'!G20+'03'!G20+'04'!G20+'05'!G20+'06'!G20+'07'!G20+'08'!G20+'09'!#REF!+'10'!G20+'11'!#REF!+'12'!G20+'13'!G20+'14'!G20+'15'!G20+'16'!G20+'17'!G20+'18'!G20+'19'!G20+'20'!G20+'21'!G20+'22'!G20+'23'!G20+'24'!G20+'25'!G20+'26'!G20+'27'!G20+'28'!G20+'29'!G20+'30'!G20+'31'!G20</f>
        <v>#REF!</v>
      </c>
      <c r="D20" s="104" t="e">
        <f t="shared" si="6"/>
        <v>#REF!</v>
      </c>
      <c r="E20" s="104" t="e">
        <f t="shared" si="7"/>
        <v>#REF!</v>
      </c>
      <c r="F20" s="104" t="e">
        <f t="shared" si="8"/>
        <v>#REF!</v>
      </c>
      <c r="G20" s="105"/>
    </row>
    <row r="21" spans="1:7" ht="15.75" customHeight="1" x14ac:dyDescent="0.25">
      <c r="A21" s="11" t="s">
        <v>29</v>
      </c>
      <c r="B21" s="103" t="e">
        <f>'01'!D21+'02'!D21+'03'!D21+'04'!D21+'05'!D21+'06'!D21+'07'!D21+'08'!D21+'09'!#REF!+'10'!D21+'11'!#REF!+'12'!D21+'13'!D21+'14'!D21+'15'!D21+'16'!D21+'17'!D21+'18'!D21+'19'!D21+'20'!D21+'21'!D21+'22'!D21+'23'!D21+'24'!D21+'25'!D21+'26'!D21+'27'!D21+'28'!D21+'29'!D21+'30'!D21+'31'!D21</f>
        <v>#REF!</v>
      </c>
      <c r="C21" s="103" t="e">
        <f>'01'!G21+'02'!G21+'03'!G21+'04'!G21+'05'!G21+'06'!G21+'07'!G21+'08'!G21+'09'!#REF!+'10'!G21+'11'!#REF!+'12'!G21+'13'!G21+'14'!G21+'15'!G21+'16'!G21+'17'!G21+'18'!G21+'19'!G21+'20'!G21+'21'!G21+'22'!G21+'23'!G21+'24'!G21+'25'!G21+'26'!G21+'27'!G21+'28'!G21+'29'!G21+'30'!G21+'31'!G21</f>
        <v>#REF!</v>
      </c>
      <c r="D21" s="106" t="e">
        <f t="shared" si="6"/>
        <v>#REF!</v>
      </c>
      <c r="E21" s="106" t="e">
        <f t="shared" si="7"/>
        <v>#REF!</v>
      </c>
      <c r="F21" s="106" t="e">
        <f t="shared" si="8"/>
        <v>#REF!</v>
      </c>
      <c r="G21" s="105"/>
    </row>
    <row r="22" spans="1:7" ht="15.75" customHeight="1" x14ac:dyDescent="0.25">
      <c r="A22" s="11" t="s">
        <v>30</v>
      </c>
      <c r="B22" s="103" t="e">
        <f>'01'!D22+'02'!D22+'03'!D22+'04'!D22+'05'!D22+'06'!D22+'07'!D22+'08'!D22+'09'!#REF!+'10'!D22+'11'!#REF!+'12'!D22+'13'!D22+'14'!D22+'15'!D22+'16'!D22+'17'!D22+'18'!D22+'19'!D22+'20'!D22+'21'!D22+'22'!D22+'23'!D22+'24'!D22+'25'!D22+'26'!D22+'27'!D22+'28'!D22+'29'!D22+'30'!D22+'31'!D22</f>
        <v>#REF!</v>
      </c>
      <c r="C22" s="103" t="e">
        <f>'01'!G22+'02'!G22+'03'!G22+'04'!G22+'05'!G22+'06'!G22+'07'!G22+'08'!G22+'09'!#REF!+'10'!G22+'11'!#REF!+'12'!G22+'13'!G22+'14'!G22+'15'!G22+'16'!G22+'17'!G22+'18'!G22+'19'!G22+'20'!G22+'21'!G22+'22'!G22+'23'!G22+'24'!G22+'25'!G22+'26'!G22+'27'!G22+'28'!G22+'29'!G22+'30'!G22+'31'!G22</f>
        <v>#REF!</v>
      </c>
      <c r="D22" s="104" t="e">
        <f t="shared" si="6"/>
        <v>#REF!</v>
      </c>
      <c r="E22" s="104" t="e">
        <f t="shared" si="7"/>
        <v>#REF!</v>
      </c>
      <c r="F22" s="104" t="e">
        <f t="shared" si="8"/>
        <v>#REF!</v>
      </c>
      <c r="G22" s="105"/>
    </row>
    <row r="23" spans="1:7" ht="15.75" customHeight="1" x14ac:dyDescent="0.25">
      <c r="A23" s="11" t="s">
        <v>31</v>
      </c>
      <c r="B23" s="103" t="e">
        <f>'01'!D23+'02'!D23+'03'!D23+'04'!D23+'05'!D23+'06'!D23+'07'!D23+'08'!D23+'09'!#REF!+'10'!D23+'11'!#REF!+'12'!D23+'13'!D23+'14'!D23+'15'!D23+'16'!D23+'17'!D23+'18'!D23+'19'!D23+'20'!D23+'21'!D23+'22'!D23+'23'!D23+'24'!D23+'25'!D23+'26'!D23+'27'!D23+'28'!D23+'29'!D23+'30'!D23+'31'!D23</f>
        <v>#REF!</v>
      </c>
      <c r="C23" s="103" t="e">
        <f>'01'!G23+'02'!G23+'03'!G23+'04'!G23+'05'!G23+'06'!G23+'07'!G23+'08'!G23+'09'!#REF!+'10'!G23+'11'!#REF!+'12'!G23+'13'!G23+'14'!G23+'15'!G23+'16'!G23+'17'!G23+'18'!G23+'19'!G23+'20'!G23+'21'!G23+'22'!G23+'23'!G23+'24'!G23+'25'!G23+'26'!G23+'27'!G23+'28'!G23+'29'!G23+'30'!G23+'31'!G23</f>
        <v>#REF!</v>
      </c>
      <c r="D23" s="106" t="e">
        <f t="shared" ref="D23:D24" si="9">C23*13</f>
        <v>#REF!</v>
      </c>
      <c r="E23" s="106" t="e">
        <f t="shared" ref="E23:E24" si="10">C23*3</f>
        <v>#REF!</v>
      </c>
      <c r="F23" s="106" t="e">
        <f t="shared" ref="F23:F24" si="11">C23*10</f>
        <v>#REF!</v>
      </c>
      <c r="G23" s="105"/>
    </row>
    <row r="24" spans="1:7" ht="15.75" customHeight="1" x14ac:dyDescent="0.25">
      <c r="A24" s="11" t="s">
        <v>32</v>
      </c>
      <c r="B24" s="103" t="e">
        <f>'01'!D24+'02'!D24+'03'!D24+'04'!D24+'05'!D24+'06'!D24+'07'!D24+'08'!D24+'09'!#REF!+'10'!D24+'11'!#REF!+'12'!D24+'13'!D24+'14'!D24+'15'!D24+'16'!D24+'17'!D24+'18'!D24+'19'!D24+'20'!D24+'21'!D24+'22'!D24+'23'!D24+'24'!D24+'25'!D24+'26'!D24+'27'!D24+'28'!D24+'29'!D24+'30'!D24+'31'!D24</f>
        <v>#REF!</v>
      </c>
      <c r="C24" s="103" t="e">
        <f>'01'!G24+'02'!G24+'03'!G24+'04'!G24+'05'!G24+'06'!G24+'07'!G24+'08'!G24+'09'!#REF!+'10'!G24+'11'!#REF!+'12'!G24+'13'!G24+'14'!G24+'15'!G24+'16'!G24+'17'!G24+'18'!G24+'19'!G24+'20'!G24+'21'!G24+'22'!G24+'23'!G24+'24'!G24+'25'!G24+'26'!G24+'27'!G24+'28'!G24+'29'!G24+'30'!G24+'31'!G24</f>
        <v>#REF!</v>
      </c>
      <c r="D24" s="104" t="e">
        <f t="shared" si="9"/>
        <v>#REF!</v>
      </c>
      <c r="E24" s="104" t="e">
        <f t="shared" si="10"/>
        <v>#REF!</v>
      </c>
      <c r="F24" s="104" t="e">
        <f t="shared" si="11"/>
        <v>#REF!</v>
      </c>
      <c r="G24" s="105"/>
    </row>
    <row r="25" spans="1:7" ht="15.75" customHeight="1" x14ac:dyDescent="0.25">
      <c r="A25" s="11" t="s">
        <v>33</v>
      </c>
      <c r="B25" s="103" t="e">
        <f>'01'!D25+'02'!D25+'03'!D25+'04'!D25+'05'!D25+'06'!D25+'07'!D25+'08'!D25+'09'!#REF!+'10'!D25+'11'!#REF!+'12'!D25+'13'!D25+'14'!D25+'15'!D25+'16'!D25+'17'!D25+'18'!D25+'19'!D25+'20'!D25+'21'!D25+'22'!D25+'23'!D25+'24'!D25+'25'!D25+'26'!D25+'27'!D25+'28'!D25+'29'!D25+'30'!D25+'31'!D25</f>
        <v>#REF!</v>
      </c>
      <c r="C25" s="103" t="e">
        <f>'01'!G25+'02'!G25+'03'!G25+'04'!G25+'05'!G25+'06'!G25+'07'!G25+'08'!G25+'09'!#REF!+'10'!G25+'11'!#REF!+'12'!G25+'13'!G25+'14'!G25+'15'!G25+'16'!G25+'17'!G25+'18'!G25+'19'!G25+'20'!G25+'21'!G25+'22'!G25+'23'!G25+'24'!G25+'25'!G25+'26'!G25+'27'!G25+'28'!G25+'29'!G25+'30'!G25+'31'!G25</f>
        <v>#REF!</v>
      </c>
      <c r="D25" s="106" t="e">
        <f t="shared" ref="D25:D26" si="12">C25*19</f>
        <v>#REF!</v>
      </c>
      <c r="E25" s="106" t="e">
        <f t="shared" ref="E25:E26" si="13">C25*4</f>
        <v>#REF!</v>
      </c>
      <c r="F25" s="106" t="e">
        <f t="shared" ref="F25:F26" si="14">C25*15</f>
        <v>#REF!</v>
      </c>
      <c r="G25" s="105"/>
    </row>
    <row r="26" spans="1:7" ht="15.75" customHeight="1" x14ac:dyDescent="0.25">
      <c r="A26" s="11" t="s">
        <v>34</v>
      </c>
      <c r="B26" s="103" t="e">
        <f>'01'!D26+'02'!D26+'03'!D26+'04'!D26+'05'!D26+'06'!D26+'07'!D26+'08'!D26+'09'!#REF!+'10'!D26+'11'!#REF!+'12'!D26+'13'!D26+'14'!D26+'15'!D26+'16'!D26+'17'!D26+'18'!D26+'19'!D26+'20'!D26+'21'!D26+'22'!D26+'23'!D26+'24'!D26+'25'!D26+'26'!D26+'27'!D26+'28'!D26+'29'!D26+'30'!D26+'31'!D26</f>
        <v>#REF!</v>
      </c>
      <c r="C26" s="103" t="e">
        <f>'01'!G26+'02'!G26+'03'!G26+'04'!G26+'05'!G26+'06'!G26+'07'!G26+'08'!G26+'09'!#REF!+'10'!G26+'11'!#REF!+'12'!G26+'13'!G26+'14'!G26+'15'!G26+'16'!G26+'17'!G26+'18'!G26+'19'!G26+'20'!G26+'21'!G26+'22'!G26+'23'!G26+'24'!G26+'25'!G26+'26'!G26+'27'!G26+'28'!G26+'29'!G26+'30'!G26+'31'!G26</f>
        <v>#REF!</v>
      </c>
      <c r="D26" s="104" t="e">
        <f t="shared" si="12"/>
        <v>#REF!</v>
      </c>
      <c r="E26" s="104" t="e">
        <f t="shared" si="13"/>
        <v>#REF!</v>
      </c>
      <c r="F26" s="104" t="e">
        <f t="shared" si="14"/>
        <v>#REF!</v>
      </c>
      <c r="G26" s="105"/>
    </row>
    <row r="27" spans="1:7" ht="15.75" customHeight="1" x14ac:dyDescent="0.25">
      <c r="A27" s="11" t="s">
        <v>35</v>
      </c>
      <c r="B27" s="103" t="e">
        <f>'01'!D27+'02'!D27+'03'!D27+'04'!D27+'05'!D27+'06'!D30+'07'!D27+'08'!D27+'09'!#REF!+'10'!D27+'11'!#REF!+'12'!D27+'13'!D27+'14'!D27+'15'!D27+'16'!D27+'17'!D27+'18'!D27+'19'!D27+'20'!D27+'21'!D27+'22'!D27+'23'!D27+'24'!D27+'25'!D27+'26'!D27+'27'!D27+'28'!D27+'29'!D27+'30'!D27+'31'!D27</f>
        <v>#REF!</v>
      </c>
      <c r="C27" s="103" t="e">
        <f>'01'!G27+'02'!G27+'03'!G27+'04'!G27+'05'!G27+'06'!G30+'07'!G27+'08'!G27+'09'!#REF!+'10'!G27+'11'!#REF!+'12'!G27+'13'!G27+'14'!G27+'15'!G27+'16'!G27+'17'!G27+'18'!G27+'19'!G27+'20'!G27+'21'!G27+'22'!G27+'23'!G27+'24'!G27+'25'!G27+'26'!G27+'27'!G27+'28'!G27+'29'!G27+'30'!G27+'31'!G27</f>
        <v>#REF!</v>
      </c>
      <c r="D27" s="106" t="e">
        <f>C27*13</f>
        <v>#REF!</v>
      </c>
      <c r="E27" s="106" t="e">
        <f>C27*3</f>
        <v>#REF!</v>
      </c>
      <c r="F27" s="106" t="e">
        <f>C27*10</f>
        <v>#REF!</v>
      </c>
      <c r="G27" s="105"/>
    </row>
    <row r="28" spans="1:7" ht="15.75" customHeight="1" x14ac:dyDescent="0.25">
      <c r="A28" s="11" t="s">
        <v>36</v>
      </c>
      <c r="B28" s="103" t="e">
        <f>'01'!D28+'02'!D28+'03'!D28+'04'!D28+'05'!D28+'06'!D31+'07'!D28+'08'!D28+'09'!#REF!+'10'!D28+'11'!#REF!+'12'!D28+'13'!D28+'14'!D28+'15'!D28+'16'!D28+'17'!D28+'18'!D28+'19'!D28+'20'!D28+'21'!D28+'22'!D28+'23'!D28+'24'!D28+'25'!D28+'26'!D28+'27'!D28+'28'!D28+'29'!D28+'30'!D28+'31'!D28</f>
        <v>#REF!</v>
      </c>
      <c r="C28" s="103" t="e">
        <f>'01'!G28+'02'!G28+'03'!G28+'04'!G28+'05'!G28+'06'!G31+'07'!G28+'08'!G28+'09'!#REF!+'10'!G28+'11'!#REF!+'12'!G28+'13'!G28+'14'!G28+'15'!G28+'16'!G28+'17'!G28+'18'!G28+'19'!G28+'20'!G28+'21'!G28+'22'!G28+'23'!G28+'24'!G28+'25'!G28+'26'!G28+'27'!G28+'28'!G28+'29'!G28+'30'!G28+'31'!G28</f>
        <v>#REF!</v>
      </c>
      <c r="D28" s="104" t="e">
        <f t="shared" ref="D28:D29" si="15">C28*25</f>
        <v>#REF!</v>
      </c>
      <c r="E28" s="104" t="e">
        <f t="shared" ref="E28:E29" si="16">C28*5</f>
        <v>#REF!</v>
      </c>
      <c r="F28" s="104" t="e">
        <f t="shared" ref="F28:F29" si="17">C28*20</f>
        <v>#REF!</v>
      </c>
      <c r="G28" s="105"/>
    </row>
    <row r="29" spans="1:7" ht="15.75" customHeight="1" x14ac:dyDescent="0.25">
      <c r="A29" s="11" t="s">
        <v>37</v>
      </c>
      <c r="B29" s="103" t="e">
        <f>'01'!D29+'02'!D29+'03'!D29+'04'!D29+'05'!D29+'06'!D32+'07'!D29+'08'!D29+'09'!#REF!+'10'!D29+'11'!#REF!+'12'!D29+'13'!D29+'14'!D29+'15'!D29+'16'!D29+'17'!D29+'18'!D29+'19'!D29+'20'!D29+'21'!D29+'22'!D29+'23'!D29+'24'!D29+'25'!D29+'26'!D29+'27'!D29+'28'!D29+'29'!D29+'30'!D29+'31'!D29</f>
        <v>#REF!</v>
      </c>
      <c r="C29" s="103" t="e">
        <f>'01'!G29+'02'!G29+'03'!G29+'04'!G29+'05'!G29+'06'!G32+'07'!G29+'08'!G29+'09'!#REF!+'10'!G29+'11'!#REF!+'12'!G29+'13'!G29+'14'!G29+'15'!G29+'16'!G29+'17'!G29+'18'!G29+'19'!G29+'20'!G29+'21'!G29+'22'!G29+'23'!G29+'24'!G29+'25'!G29+'26'!G29+'27'!G29+'28'!G29+'29'!G29+'30'!G29+'31'!G29</f>
        <v>#REF!</v>
      </c>
      <c r="D29" s="106" t="e">
        <f t="shared" si="15"/>
        <v>#REF!</v>
      </c>
      <c r="E29" s="106" t="e">
        <f t="shared" si="16"/>
        <v>#REF!</v>
      </c>
      <c r="F29" s="106" t="e">
        <f t="shared" si="17"/>
        <v>#REF!</v>
      </c>
      <c r="G29" s="105"/>
    </row>
    <row r="30" spans="1:7" ht="15.75" customHeight="1" x14ac:dyDescent="0.25">
      <c r="A30" s="11" t="s">
        <v>38</v>
      </c>
      <c r="B30" s="103" t="e">
        <f>'01'!D30+'02'!D30+'03'!D30+'04'!D30+'05'!D30+'06'!D33+'07'!D30+'08'!D30+'09'!#REF!+'10'!D30+'11'!#REF!+'12'!D30+'13'!D30+'14'!D30+'15'!D30+'16'!D30+'17'!D30+'18'!D30+'19'!D30+'20'!D30+'21'!D30+'22'!D30+'23'!D30+'24'!D30+'25'!D30+'26'!D30+'27'!D30+'28'!D30+'29'!D30+'30'!D30+'31'!D30</f>
        <v>#REF!</v>
      </c>
      <c r="C30" s="103" t="e">
        <f>'01'!G30+'02'!G30+'03'!G30+'04'!G30+'05'!G30+'06'!G33+'07'!G30+'08'!G30+'09'!#REF!+'10'!G30+'11'!#REF!+'12'!G30+'13'!G30+'14'!G30+'15'!G30+'16'!G30+'17'!G30+'18'!G30+'19'!G30+'20'!G30+'21'!G30+'22'!G30+'23'!G30+'24'!G30+'25'!G30+'26'!G30+'27'!G30+'28'!G30+'29'!G30+'30'!G30+'31'!G30</f>
        <v>#REF!</v>
      </c>
      <c r="D30" s="104" t="e">
        <f>C30*7</f>
        <v>#REF!</v>
      </c>
      <c r="E30" s="104" t="e">
        <f>C30*2</f>
        <v>#REF!</v>
      </c>
      <c r="F30" s="104" t="e">
        <f>C30*5</f>
        <v>#REF!</v>
      </c>
      <c r="G30" s="105"/>
    </row>
    <row r="31" spans="1:7" ht="15.75" customHeight="1" x14ac:dyDescent="0.25">
      <c r="A31" s="11" t="s">
        <v>39</v>
      </c>
      <c r="B31" s="103" t="e">
        <f>'01'!D31+'02'!D31+'03'!D31+'04'!D31+'05'!D31+'06'!D34+'07'!D31+'08'!D31+'09'!#REF!+'10'!D31+'11'!#REF!+'12'!D31+'13'!D31+'14'!D31+'15'!D31+'16'!D31+'17'!D31+'18'!D31+'19'!D31+'20'!D31+'21'!D31+'22'!D31+'23'!D31+'24'!D31+'25'!D31+'26'!D31+'27'!D31+'28'!D31+'29'!D31+'30'!D31+'31'!D31</f>
        <v>#REF!</v>
      </c>
      <c r="C31" s="103" t="e">
        <f>'01'!G31+'02'!G31+'03'!G31+'04'!G31+'05'!G31+'06'!G34+'07'!G31+'08'!G31+'09'!#REF!+'10'!G31+'11'!#REF!+'12'!G31+'13'!G31+'14'!G31+'15'!G31+'16'!G31+'17'!G31+'18'!G31+'19'!G31+'20'!G31+'21'!G31+'22'!G31+'23'!G31+'24'!G31+'25'!G31+'26'!G31+'27'!G31+'28'!G31+'29'!G31+'30'!G31+'31'!G31</f>
        <v>#REF!</v>
      </c>
      <c r="D31" s="106" t="e">
        <f>C31*12</f>
        <v>#REF!</v>
      </c>
      <c r="E31" s="106" t="e">
        <f t="shared" ref="E31:E33" si="18">C31*1</f>
        <v>#REF!</v>
      </c>
      <c r="F31" s="106" t="e">
        <f t="shared" ref="F31:F33" si="19">C31*12</f>
        <v>#REF!</v>
      </c>
      <c r="G31" s="105"/>
    </row>
    <row r="32" spans="1:7" ht="15.75" customHeight="1" x14ac:dyDescent="0.25">
      <c r="A32" s="11" t="s">
        <v>40</v>
      </c>
      <c r="B32" s="103" t="e">
        <f>'01'!D32+'02'!D32+'03'!D32+'04'!D32+'05'!D32+'06'!D35+'07'!D32+'08'!D32+'09'!#REF!+'10'!D32+'11'!#REF!+'12'!D32+'13'!D32+'14'!D32+'15'!D32+'16'!D32+'17'!D32+'18'!D32+'19'!D32+'20'!D32+'21'!D32+'22'!D32+'23'!D32+'24'!D32+'25'!D32+'26'!D32+'27'!D32+'28'!D32+'29'!D32+'30'!D32+'31'!D32</f>
        <v>#REF!</v>
      </c>
      <c r="C32" s="103" t="e">
        <f>'01'!G32+'02'!G32+'03'!G32+'04'!G32+'05'!G32+'06'!G35+'07'!G32+'08'!G32+'09'!#REF!+'10'!G32+'11'!#REF!+'12'!G32+'13'!G32+'14'!G32+'15'!G32+'16'!G32+'17'!G32+'18'!G32+'19'!G32+'20'!G32+'21'!G32+'22'!G32+'23'!G32+'24'!G32+'25'!G32+'26'!G32+'27'!G32+'28'!G32+'29'!G32+'30'!G32+'31'!G32</f>
        <v>#REF!</v>
      </c>
      <c r="D32" s="104" t="e">
        <f t="shared" ref="D32:D33" si="20">C32*13</f>
        <v>#REF!</v>
      </c>
      <c r="E32" s="104" t="e">
        <f t="shared" si="18"/>
        <v>#REF!</v>
      </c>
      <c r="F32" s="104" t="e">
        <f t="shared" si="19"/>
        <v>#REF!</v>
      </c>
      <c r="G32" s="105"/>
    </row>
    <row r="33" spans="1:7" ht="15.75" customHeight="1" x14ac:dyDescent="0.25">
      <c r="A33" s="11" t="s">
        <v>41</v>
      </c>
      <c r="B33" s="103" t="e">
        <f>'01'!D33+'02'!D33+'03'!D33+'04'!D33+'05'!D33+'06'!D36+'07'!D33+'08'!D33+'09'!#REF!+'10'!D33+'11'!#REF!+'12'!D33+'13'!D33+'14'!D33+'15'!D33+'16'!D33+'17'!D33+'18'!D33+'19'!D33+'20'!D33+'21'!D33+'22'!D33+'23'!D33+'24'!D33+'25'!D33+'26'!D33+'27'!D33+'28'!D33+'29'!D33+'30'!D33+'31'!D33</f>
        <v>#REF!</v>
      </c>
      <c r="C33" s="103" t="e">
        <f>'01'!G33+'02'!G33+'03'!G33+'04'!G33+'05'!G33+'06'!G36+'07'!G33+'08'!G33+'09'!#REF!+'10'!G33+'11'!#REF!+'12'!G33+'13'!G33+'14'!G33+'15'!G33+'16'!G33+'17'!G33+'18'!G33+'19'!G33+'20'!G33+'21'!G33+'22'!G33+'23'!G33+'24'!G33+'25'!G33+'26'!G33+'27'!G33+'28'!G33+'29'!G33+'30'!G33+'31'!G33</f>
        <v>#REF!</v>
      </c>
      <c r="D33" s="106" t="e">
        <f t="shared" si="20"/>
        <v>#REF!</v>
      </c>
      <c r="E33" s="106" t="e">
        <f t="shared" si="18"/>
        <v>#REF!</v>
      </c>
      <c r="F33" s="106" t="e">
        <f t="shared" si="19"/>
        <v>#REF!</v>
      </c>
      <c r="G33" s="105"/>
    </row>
    <row r="34" spans="1:7" ht="15.75" customHeight="1" x14ac:dyDescent="0.25">
      <c r="A34" s="11" t="s">
        <v>42</v>
      </c>
      <c r="B34" s="103" t="e">
        <f>'01'!D34+'02'!D34+'03'!D34+'04'!D34+'05'!D34+'06'!D37+'07'!D34+'08'!D34+'09'!#REF!+'10'!D34+'11'!#REF!+'12'!D34+'13'!D34+'14'!D34+'15'!D34+'16'!D34+'17'!D34+'18'!D34+'19'!D34+'20'!D34+'21'!D34+'22'!D34+'23'!D34+'24'!D34+'25'!D34+'26'!D34+'27'!D34+'28'!D34+'29'!D34+'30'!D34+'31'!D34</f>
        <v>#REF!</v>
      </c>
      <c r="C34" s="103" t="e">
        <f>'01'!G34+'02'!G34+'03'!G34+'04'!G34+'05'!G34+'06'!G37+'07'!G34+'08'!G34+'09'!#REF!+'10'!G34+'11'!#REF!+'12'!G34+'13'!G34+'14'!G34+'15'!G34+'16'!G34+'17'!G34+'18'!G34+'19'!G34+'20'!G34+'21'!G34+'22'!G34+'23'!G34+'24'!G34+'25'!G34+'26'!G34+'27'!G34+'28'!G34+'29'!G34+'30'!G34+'31'!G34</f>
        <v>#REF!</v>
      </c>
      <c r="D34" s="104" t="e">
        <f>C34*8</f>
        <v>#REF!</v>
      </c>
      <c r="E34" s="104" t="e">
        <f>C34*2</f>
        <v>#REF!</v>
      </c>
      <c r="F34" s="104" t="e">
        <f>C34*6</f>
        <v>#REF!</v>
      </c>
      <c r="G34" s="105"/>
    </row>
    <row r="35" spans="1:7" ht="15.75" customHeight="1" x14ac:dyDescent="0.25">
      <c r="A35" s="11" t="s">
        <v>43</v>
      </c>
      <c r="B35" s="103" t="e">
        <f>'01'!D35+'02'!D35+'03'!D35+'04'!D35+'05'!D35+'06'!D38+'07'!D35+'08'!D35+'09'!#REF!+'10'!D35+'11'!#REF!+'12'!D35+'13'!D35+'14'!D35+'15'!D35+'16'!D35+'17'!D35+'18'!D35+'19'!D35+'20'!D35+'21'!D35+'22'!D35+'23'!D35+'24'!D35+'25'!D35+'26'!D35+'27'!D35+'28'!D35+'29'!D35+'30'!D35+'31'!D35</f>
        <v>#REF!</v>
      </c>
      <c r="C35" s="103" t="e">
        <f>'01'!G35+'02'!G35+'03'!G35+'04'!G35+'05'!G35+'06'!G38+'07'!G35+'08'!G35+'09'!#REF!+'10'!G35+'11'!#REF!+'12'!G35+'13'!G35+'14'!G35+'15'!G35+'16'!G35+'17'!G35+'18'!G35+'19'!G35+'20'!G35+'21'!G35+'22'!G35+'23'!G35+'24'!G35+'25'!G35+'26'!G35+'27'!G35+'28'!G35+'29'!G35+'30'!G35+'31'!G35</f>
        <v>#REF!</v>
      </c>
      <c r="D35" s="106" t="e">
        <f t="shared" ref="D35:D36" si="21">C35*5</f>
        <v>#REF!</v>
      </c>
      <c r="E35" s="106" t="e">
        <f t="shared" ref="E35:E36" si="22">C35*1</f>
        <v>#REF!</v>
      </c>
      <c r="F35" s="106" t="e">
        <f t="shared" ref="F35:F36" si="23">C35*4</f>
        <v>#REF!</v>
      </c>
      <c r="G35" s="105"/>
    </row>
    <row r="36" spans="1:7" ht="15.75" customHeight="1" x14ac:dyDescent="0.25">
      <c r="A36" s="11" t="s">
        <v>44</v>
      </c>
      <c r="B36" s="103" t="e">
        <f>'01'!D36+'02'!D36+'03'!D36+'04'!D36+'05'!D36+'06'!D27+'07'!D36+'08'!D36+'09'!#REF!+'10'!D36+'11'!#REF!+'12'!D36+'13'!D36+'14'!D36+'15'!D36+'16'!D36+'17'!D36+'18'!D36+'19'!D36+'20'!D36+'21'!D36+'22'!D36+'23'!D36+'24'!D36+'25'!D36+'26'!D36+'27'!D36+'28'!D36+'29'!D36+'30'!D36+'31'!D36</f>
        <v>#REF!</v>
      </c>
      <c r="C36" s="103" t="e">
        <f>'01'!G36+'02'!G36+'03'!G36+'04'!G36+'05'!G36+'06'!G27+'07'!G36+'08'!G36+'09'!#REF!+'10'!G36+'11'!#REF!+'12'!G36+'13'!G36+'14'!G36+'15'!G36+'16'!G36+'17'!G36+'18'!G36+'19'!G36+'20'!G36+'21'!G36+'22'!G36+'23'!G36+'24'!G36+'25'!G36+'26'!G36+'27'!G36+'28'!G36+'29'!G36+'30'!G36+'31'!G36</f>
        <v>#REF!</v>
      </c>
      <c r="D36" s="104" t="e">
        <f t="shared" si="21"/>
        <v>#REF!</v>
      </c>
      <c r="E36" s="104" t="e">
        <f t="shared" si="22"/>
        <v>#REF!</v>
      </c>
      <c r="F36" s="104" t="e">
        <f t="shared" si="23"/>
        <v>#REF!</v>
      </c>
      <c r="G36" s="105"/>
    </row>
    <row r="37" spans="1:7" ht="15.75" customHeight="1" x14ac:dyDescent="0.25">
      <c r="A37" s="11"/>
      <c r="B37" s="103" t="e">
        <f>'01'!D37+'02'!D37+'03'!D37+'04'!D37+'05'!D37+'06'!#REF!+'07'!D37+'08'!D37+'09'!#REF!+'10'!D37+'11'!#REF!+'12'!D37+'13'!D37+'14'!D37+'15'!D37+'16'!D37+'17'!D37+'18'!D37+'19'!D37+'20'!D37+'21'!D37+'22'!D37+'23'!D37+'24'!D37+'25'!D37+'26'!D37+'27'!D37+'28'!D37+'29'!D37+'30'!D37+'31'!D37</f>
        <v>#REF!</v>
      </c>
      <c r="C37" s="103" t="e">
        <f>'01'!G37+'02'!G37+'03'!G37+'04'!G37+'05'!G37+'06'!#REF!+'07'!G37+'08'!G37+'09'!#REF!+'10'!G37+'11'!#REF!+'12'!G37+'13'!G37+'14'!G37+'15'!G37+'16'!G37+'17'!G37+'18'!G37+'19'!G37+'20'!G37+'21'!G37+'22'!G37+'23'!G37+'24'!G37+'25'!G37+'26'!G37+'27'!G37+'28'!G37+'29'!G37+'30'!G37+'31'!G37</f>
        <v>#REF!</v>
      </c>
      <c r="D37" s="106" t="e">
        <f>C37*25</f>
        <v>#REF!</v>
      </c>
      <c r="E37" s="106" t="e">
        <f>C37*5</f>
        <v>#REF!</v>
      </c>
      <c r="F37" s="106" t="e">
        <f>C37*20</f>
        <v>#REF!</v>
      </c>
      <c r="G37" s="105"/>
    </row>
    <row r="38" spans="1:7" ht="15.75" customHeight="1" x14ac:dyDescent="0.25">
      <c r="A38" s="11"/>
      <c r="B38" s="104" t="e">
        <f>SUM(B2:B37)</f>
        <v>#REF!</v>
      </c>
      <c r="C38" s="103" t="e">
        <f>'01'!G38+'02'!G38+'03'!G38+'04'!G38+'05'!G38+'06'!#REF!+'07'!G38+'08'!G38+'09'!#REF!+'10'!G38+'11'!#REF!+'12'!G38+'13'!G38+'14'!G38+'15'!G38+'16'!G38+'17'!G38+'18'!G38+'19'!G38+'20'!G38+'21'!G38+'22'!G38+'23'!G38+'24'!G38+'25'!G38+'26'!G38+'27'!G38+'28'!G38+'29'!G38+'30'!G38+'31'!G38</f>
        <v>#REF!</v>
      </c>
      <c r="D38" s="105"/>
      <c r="E38" s="104" t="e">
        <f>SUM(E2:E37)</f>
        <v>#REF!</v>
      </c>
      <c r="F38" s="105"/>
      <c r="G38" s="105"/>
    </row>
    <row r="39" spans="1:7" ht="15.75" customHeight="1" x14ac:dyDescent="0.25">
      <c r="A39" s="30"/>
      <c r="B39" s="105"/>
      <c r="C39" s="105"/>
      <c r="D39" s="105"/>
      <c r="E39" s="107" t="s">
        <v>60</v>
      </c>
      <c r="F39" s="108" t="e">
        <f>'01'!J39+'02'!J39+'03'!J39+'04'!J39+'05'!J39+'06'!J39+'07'!J41+'08'!J39+'09'!#REF!+'10'!J39+'11'!B39+'12'!J39+'13'!J39+'14'!J39+'15'!J39+'16'!J39+'17'!J39+'18'!J39+'19'!J39+'20'!J39+'21'!J39+'22'!J39+'23'!J39+'24'!J39+'25'!J39+'26'!J39+'27'!J39+'28'!J39+'29'!J39+'30'!J39+'31'!J39</f>
        <v>#REF!</v>
      </c>
      <c r="G39" s="105"/>
    </row>
    <row r="40" spans="1:7" ht="15.75" customHeight="1" x14ac:dyDescent="0.25">
      <c r="A40" s="41"/>
      <c r="B40" s="105"/>
      <c r="C40" s="105"/>
      <c r="D40" s="105"/>
      <c r="E40" s="105"/>
      <c r="F40" s="109"/>
      <c r="G40" s="105"/>
    </row>
    <row r="41" spans="1:7" ht="15.75" customHeight="1" x14ac:dyDescent="0.25">
      <c r="A41" s="46"/>
      <c r="B41" s="105"/>
      <c r="C41" s="105"/>
      <c r="D41" s="105"/>
      <c r="E41" s="110" t="s">
        <v>47</v>
      </c>
      <c r="F41" s="111"/>
      <c r="G41" s="105"/>
    </row>
    <row r="42" spans="1:7" ht="15.75" customHeight="1" x14ac:dyDescent="0.25">
      <c r="A42" s="50" t="s">
        <v>45</v>
      </c>
      <c r="B42" s="105"/>
      <c r="C42" s="105"/>
      <c r="D42" s="105"/>
      <c r="E42" s="105"/>
      <c r="F42" s="105"/>
      <c r="G42" s="105"/>
    </row>
    <row r="43" spans="1:7" ht="15.75" customHeight="1" x14ac:dyDescent="0.25">
      <c r="A43" s="55"/>
      <c r="B43" s="105"/>
      <c r="C43" s="105"/>
      <c r="D43" s="105"/>
      <c r="E43" s="112" t="s">
        <v>48</v>
      </c>
      <c r="F43" s="113" t="e">
        <f>SUM(F39-F41)</f>
        <v>#REF!</v>
      </c>
      <c r="G43" s="105"/>
    </row>
    <row r="44" spans="1:7" ht="15.75" customHeight="1" x14ac:dyDescent="0.25">
      <c r="A44" s="55"/>
    </row>
    <row r="45" spans="1:7" ht="15.75" customHeight="1" x14ac:dyDescent="0.25"/>
    <row r="46" spans="1:7" ht="15.75" customHeight="1" x14ac:dyDescent="0.25"/>
    <row r="47" spans="1:7" ht="15.75" customHeight="1" x14ac:dyDescent="0.25"/>
    <row r="48" spans="1: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2:A38">
    <cfRule type="expression" dxfId="1" priority="1">
      <formula>MOD(ROW(),2)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Conclusion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salih .</cp:lastModifiedBy>
  <dcterms:modified xsi:type="dcterms:W3CDTF">2024-02-16T21:47:25Z</dcterms:modified>
</cp:coreProperties>
</file>