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BRA OLAOYE\Downloads\"/>
    </mc:Choice>
  </mc:AlternateContent>
  <bookViews>
    <workbookView xWindow="0" yWindow="0" windowWidth="16815" windowHeight="7065"/>
  </bookViews>
  <sheets>
    <sheet name="Production" sheetId="1" r:id="rId1"/>
    <sheet name="FPSO Activities" sheetId="2" r:id="rId2"/>
  </sheets>
  <definedNames>
    <definedName name="cumulative_paste">Production!$K$357:$L$358</definedName>
    <definedName name="cumulative_refridg">Production!$P$338:$R$341</definedName>
    <definedName name="cumulative_refridg_paste">Production!$L$338:$N$341</definedName>
    <definedName name="cumulative_running_hours">Production!$U$307:$W$310</definedName>
    <definedName name="cumulative_runninghours_paste">Production!$R$307:$T$310</definedName>
    <definedName name="cumulative_seawater">Production!$M$357:$N$358</definedName>
    <definedName name="cumulative_seawater_paste">Production!$K$357:$L$358</definedName>
    <definedName name="current_stock">Production!$D$373:$AA$373</definedName>
    <definedName name="current_stock_paste">Production!$D$371:$AA$371</definedName>
    <definedName name="current1">Production!$D$373</definedName>
    <definedName name="current10">Production!$R$373</definedName>
    <definedName name="current11">Production!$T$373</definedName>
    <definedName name="current12">Production!$V$373</definedName>
    <definedName name="current13">Production!$X$373</definedName>
    <definedName name="current14">Production!$Y$373</definedName>
    <definedName name="current15">Production!$AA$373</definedName>
    <definedName name="current2">Production!$F$373</definedName>
    <definedName name="current3">Production!$H$373</definedName>
    <definedName name="current4">Production!$I$373</definedName>
    <definedName name="current5">Production!$J$373</definedName>
    <definedName name="current6">Production!$L$373</definedName>
    <definedName name="current7">Production!$M$373</definedName>
    <definedName name="current8">Production!$N$373</definedName>
    <definedName name="current9">Production!$P$373</definedName>
    <definedName name="month_to_date">Production!$D$370:$AA$370</definedName>
    <definedName name="month_to_date_paste">Production!$D$369:$AA$369</definedName>
    <definedName name="month1">Production!$D$370</definedName>
    <definedName name="month10">Production!$R$370</definedName>
    <definedName name="month11">Production!$T$370</definedName>
    <definedName name="month12">Production!$V$370</definedName>
    <definedName name="month13">Production!$X$370</definedName>
    <definedName name="month14">Production!$Y$370</definedName>
    <definedName name="month15">Production!$AA$370</definedName>
    <definedName name="month2">Production!$F$370</definedName>
    <definedName name="month3">Production!$H$370</definedName>
    <definedName name="month4">Production!$I$370</definedName>
    <definedName name="month5">Production!$J$370</definedName>
    <definedName name="month6">Production!$L$370</definedName>
    <definedName name="month7">Production!$M$370</definedName>
    <definedName name="month8">Production!$N$370</definedName>
    <definedName name="month9">Production!$P$370</definedName>
    <definedName name="refridg_1">Production!$O$338</definedName>
    <definedName name="refridg1">Production!$P$338</definedName>
    <definedName name="running_hours_1">Production!$U$307</definedName>
    <definedName name="seawater1">Production!$M$357</definedName>
    <definedName name="_xlnm.Print_Area" localSheetId="1">'FPSO Activities'!$A$1:$C$61</definedName>
    <definedName name="_xlnm.Print_Area" localSheetId="0">Production!$A$1:$AA$534</definedName>
  </definedNames>
  <calcPr calcId="162913"/>
</workbook>
</file>

<file path=xl/calcChain.xml><?xml version="1.0" encoding="utf-8"?>
<calcChain xmlns="http://schemas.openxmlformats.org/spreadsheetml/2006/main">
  <c r="C1" i="2" l="1"/>
  <c r="P513" i="1"/>
  <c r="M513" i="1"/>
  <c r="L513" i="1"/>
  <c r="J513" i="1"/>
  <c r="C513" i="1"/>
  <c r="F509" i="1"/>
  <c r="V437" i="1"/>
  <c r="CY423" i="1"/>
  <c r="CV423" i="1"/>
  <c r="CT423" i="1"/>
  <c r="CR423" i="1"/>
  <c r="CP423" i="1"/>
  <c r="CN423" i="1"/>
  <c r="CL423" i="1"/>
  <c r="P422" i="1"/>
  <c r="M422" i="1"/>
  <c r="L422" i="1"/>
  <c r="J422" i="1"/>
  <c r="C422" i="1"/>
  <c r="CY420" i="1"/>
  <c r="CJ420" i="1"/>
  <c r="CH420" i="1"/>
  <c r="CY419" i="1"/>
  <c r="N374" i="1"/>
  <c r="H374" i="1"/>
  <c r="D374" i="1"/>
  <c r="AA373" i="1"/>
  <c r="Y373" i="1"/>
  <c r="X373" i="1"/>
  <c r="V373" i="1"/>
  <c r="T373" i="1"/>
  <c r="R373" i="1"/>
  <c r="P373" i="1"/>
  <c r="N373" i="1"/>
  <c r="M373" i="1"/>
  <c r="L373" i="1"/>
  <c r="J373" i="1"/>
  <c r="I373" i="1"/>
  <c r="H373" i="1"/>
  <c r="F373" i="1"/>
  <c r="D373" i="1"/>
  <c r="AA370" i="1"/>
  <c r="Y370" i="1"/>
  <c r="X370" i="1"/>
  <c r="V370" i="1"/>
  <c r="T370" i="1"/>
  <c r="R370" i="1"/>
  <c r="P370" i="1"/>
  <c r="N370" i="1"/>
  <c r="M370" i="1"/>
  <c r="L370" i="1"/>
  <c r="J370" i="1"/>
  <c r="I370" i="1"/>
  <c r="H370" i="1"/>
  <c r="F370" i="1"/>
  <c r="D370" i="1"/>
  <c r="P363" i="1"/>
  <c r="M363" i="1"/>
  <c r="L363" i="1"/>
  <c r="J363" i="1"/>
  <c r="C363" i="1"/>
  <c r="R358" i="1"/>
  <c r="M358" i="1"/>
  <c r="R357" i="1"/>
  <c r="M357" i="1"/>
  <c r="P341" i="1"/>
  <c r="P340" i="1"/>
  <c r="P339" i="1"/>
  <c r="P338" i="1"/>
  <c r="Z332" i="1"/>
  <c r="W332" i="1"/>
  <c r="T332" i="1"/>
  <c r="R332" i="1"/>
  <c r="O332" i="1"/>
  <c r="L332" i="1"/>
  <c r="I332" i="1"/>
  <c r="G332" i="1"/>
  <c r="Z331" i="1"/>
  <c r="W331" i="1"/>
  <c r="T331" i="1"/>
  <c r="R331" i="1"/>
  <c r="O331" i="1"/>
  <c r="L331" i="1"/>
  <c r="I331" i="1"/>
  <c r="G331" i="1"/>
  <c r="Z330" i="1"/>
  <c r="W330" i="1"/>
  <c r="T330" i="1"/>
  <c r="R330" i="1"/>
  <c r="O330" i="1"/>
  <c r="L330" i="1"/>
  <c r="I330" i="1"/>
  <c r="G330" i="1"/>
  <c r="Z327" i="1"/>
  <c r="W327" i="1"/>
  <c r="T327" i="1"/>
  <c r="R327" i="1"/>
  <c r="O327" i="1"/>
  <c r="L327" i="1"/>
  <c r="I327" i="1"/>
  <c r="G327" i="1"/>
  <c r="Z326" i="1"/>
  <c r="W326" i="1"/>
  <c r="T326" i="1"/>
  <c r="R326" i="1"/>
  <c r="O326" i="1"/>
  <c r="L326" i="1"/>
  <c r="I326" i="1"/>
  <c r="G326" i="1"/>
  <c r="Z325" i="1"/>
  <c r="W325" i="1"/>
  <c r="T325" i="1"/>
  <c r="R325" i="1"/>
  <c r="O325" i="1"/>
  <c r="L325" i="1"/>
  <c r="I325" i="1"/>
  <c r="G325" i="1"/>
  <c r="Z322" i="1"/>
  <c r="W322" i="1"/>
  <c r="T322" i="1"/>
  <c r="R322" i="1"/>
  <c r="O322" i="1"/>
  <c r="L322" i="1"/>
  <c r="I322" i="1"/>
  <c r="G322" i="1"/>
  <c r="Z321" i="1"/>
  <c r="W321" i="1"/>
  <c r="T321" i="1"/>
  <c r="R321" i="1"/>
  <c r="O321" i="1"/>
  <c r="L321" i="1"/>
  <c r="I321" i="1"/>
  <c r="G321" i="1"/>
  <c r="Z320" i="1"/>
  <c r="W320" i="1"/>
  <c r="T320" i="1"/>
  <c r="R320" i="1"/>
  <c r="O320" i="1"/>
  <c r="L320" i="1"/>
  <c r="I320" i="1"/>
  <c r="G320" i="1"/>
  <c r="Z317" i="1"/>
  <c r="W317" i="1"/>
  <c r="T317" i="1"/>
  <c r="R317" i="1"/>
  <c r="O317" i="1"/>
  <c r="L317" i="1"/>
  <c r="I317" i="1"/>
  <c r="G317" i="1"/>
  <c r="Z316" i="1"/>
  <c r="W316" i="1"/>
  <c r="T316" i="1"/>
  <c r="R316" i="1"/>
  <c r="O316" i="1"/>
  <c r="L316" i="1"/>
  <c r="I316" i="1"/>
  <c r="G316" i="1"/>
  <c r="Z315" i="1"/>
  <c r="W315" i="1"/>
  <c r="T315" i="1"/>
  <c r="R315" i="1"/>
  <c r="O315" i="1"/>
  <c r="L315" i="1"/>
  <c r="I315" i="1"/>
  <c r="G315" i="1"/>
  <c r="AP310" i="1"/>
  <c r="U310" i="1"/>
  <c r="AP309" i="1"/>
  <c r="U309" i="1"/>
  <c r="AP308" i="1"/>
  <c r="U308" i="1"/>
  <c r="AP307" i="1"/>
  <c r="U307" i="1"/>
  <c r="P291" i="1"/>
  <c r="M291" i="1"/>
  <c r="L291" i="1"/>
  <c r="J291" i="1"/>
  <c r="C291" i="1"/>
  <c r="Q288" i="1"/>
  <c r="Q286" i="1"/>
  <c r="O286" i="1"/>
  <c r="Q285" i="1"/>
  <c r="O285" i="1"/>
  <c r="Q284" i="1"/>
  <c r="O284" i="1"/>
  <c r="Q283" i="1"/>
  <c r="O283" i="1"/>
  <c r="Q282" i="1"/>
  <c r="O282" i="1"/>
  <c r="Q281" i="1"/>
  <c r="O281" i="1"/>
  <c r="O280" i="1"/>
  <c r="Q279" i="1"/>
  <c r="O279" i="1"/>
  <c r="Q278" i="1"/>
  <c r="O278" i="1"/>
  <c r="Q277" i="1"/>
  <c r="O277" i="1"/>
  <c r="Q276" i="1"/>
  <c r="O276" i="1"/>
  <c r="Q275" i="1"/>
  <c r="O275" i="1"/>
  <c r="Q274" i="1"/>
  <c r="O274" i="1"/>
  <c r="O273" i="1"/>
  <c r="Q272" i="1"/>
  <c r="O272" i="1"/>
  <c r="Q271" i="1"/>
  <c r="O271" i="1"/>
  <c r="Q270" i="1"/>
  <c r="O270" i="1"/>
  <c r="Q269" i="1"/>
  <c r="O269" i="1"/>
  <c r="O263" i="1"/>
  <c r="K263" i="1"/>
  <c r="H263" i="1"/>
  <c r="D263" i="1"/>
  <c r="Y261" i="1"/>
  <c r="O261" i="1"/>
  <c r="K261" i="1"/>
  <c r="H261" i="1"/>
  <c r="D261" i="1"/>
  <c r="Y260" i="1"/>
  <c r="O260" i="1"/>
  <c r="K260" i="1"/>
  <c r="H260" i="1"/>
  <c r="D260" i="1"/>
  <c r="Y259" i="1"/>
  <c r="O259" i="1"/>
  <c r="K259" i="1"/>
  <c r="H259" i="1"/>
  <c r="D259" i="1"/>
  <c r="Y258" i="1"/>
  <c r="O258" i="1"/>
  <c r="K258" i="1"/>
  <c r="H258" i="1"/>
  <c r="D258" i="1"/>
  <c r="Y257" i="1"/>
  <c r="O257" i="1"/>
  <c r="K257" i="1"/>
  <c r="H257" i="1"/>
  <c r="D257" i="1"/>
  <c r="Y256" i="1"/>
  <c r="O256" i="1"/>
  <c r="K256" i="1"/>
  <c r="H256" i="1"/>
  <c r="D256" i="1"/>
  <c r="Y255" i="1"/>
  <c r="O255" i="1"/>
  <c r="K255" i="1"/>
  <c r="H255" i="1"/>
  <c r="D255" i="1"/>
  <c r="Y254" i="1"/>
  <c r="O254" i="1"/>
  <c r="K254" i="1"/>
  <c r="H254" i="1"/>
  <c r="D254" i="1"/>
  <c r="Y253" i="1"/>
  <c r="O253" i="1"/>
  <c r="K253" i="1"/>
  <c r="H253" i="1"/>
  <c r="D253" i="1"/>
  <c r="Y252" i="1"/>
  <c r="O252" i="1"/>
  <c r="K252" i="1"/>
  <c r="H252" i="1"/>
  <c r="D252" i="1"/>
  <c r="Y251" i="1"/>
  <c r="O251" i="1"/>
  <c r="K251" i="1"/>
  <c r="H251" i="1"/>
  <c r="D251" i="1"/>
  <c r="Y250" i="1"/>
  <c r="O250" i="1"/>
  <c r="K250" i="1"/>
  <c r="H250" i="1"/>
  <c r="D250" i="1"/>
  <c r="Y249" i="1"/>
  <c r="O249" i="1"/>
  <c r="K249" i="1"/>
  <c r="H249" i="1"/>
  <c r="D249" i="1"/>
  <c r="Y248" i="1"/>
  <c r="O248" i="1"/>
  <c r="K248" i="1"/>
  <c r="H248" i="1"/>
  <c r="D248" i="1"/>
  <c r="Y247" i="1"/>
  <c r="O247" i="1"/>
  <c r="K247" i="1"/>
  <c r="H247" i="1"/>
  <c r="D247" i="1"/>
  <c r="Y246" i="1"/>
  <c r="O246" i="1"/>
  <c r="K246" i="1"/>
  <c r="H246" i="1"/>
  <c r="D246" i="1"/>
  <c r="Y245" i="1"/>
  <c r="O245" i="1"/>
  <c r="K245" i="1"/>
  <c r="H245" i="1"/>
  <c r="D245" i="1"/>
  <c r="Y244" i="1"/>
  <c r="O244" i="1"/>
  <c r="K244" i="1"/>
  <c r="H244" i="1"/>
  <c r="D244" i="1"/>
  <c r="AA228" i="1"/>
  <c r="AB225" i="1"/>
  <c r="AB223" i="1"/>
  <c r="AB222" i="1"/>
  <c r="M215" i="1"/>
  <c r="X209" i="1"/>
  <c r="X208" i="1"/>
  <c r="AC206" i="1"/>
  <c r="X205" i="1"/>
  <c r="R205" i="1"/>
  <c r="O205" i="1"/>
  <c r="H205" i="1"/>
  <c r="X204" i="1"/>
  <c r="O204" i="1"/>
  <c r="X203" i="1"/>
  <c r="O203" i="1"/>
  <c r="X202" i="1"/>
  <c r="O202" i="1"/>
  <c r="X201" i="1"/>
  <c r="O201" i="1"/>
  <c r="X200" i="1"/>
  <c r="O200" i="1"/>
  <c r="X199" i="1"/>
  <c r="O199" i="1"/>
  <c r="X198" i="1"/>
  <c r="O198" i="1"/>
  <c r="X197" i="1"/>
  <c r="O197" i="1"/>
  <c r="X196" i="1"/>
  <c r="O196" i="1"/>
  <c r="X195" i="1"/>
  <c r="O195" i="1"/>
  <c r="X194" i="1"/>
  <c r="O194" i="1"/>
  <c r="X193" i="1"/>
  <c r="O193" i="1"/>
  <c r="X192" i="1"/>
  <c r="O192" i="1"/>
  <c r="X191" i="1"/>
  <c r="O191" i="1"/>
  <c r="M183" i="1"/>
  <c r="L183" i="1"/>
  <c r="C183" i="1"/>
  <c r="T180" i="1"/>
  <c r="E175" i="1"/>
  <c r="AB151" i="1"/>
  <c r="AC150" i="1"/>
  <c r="AD145" i="1"/>
  <c r="AC145" i="1"/>
  <c r="AB145" i="1"/>
  <c r="W143" i="1"/>
  <c r="T143" i="1"/>
  <c r="Q143" i="1"/>
  <c r="N143" i="1"/>
  <c r="L143" i="1"/>
  <c r="J143" i="1"/>
  <c r="AD142" i="1"/>
  <c r="AC142" i="1"/>
  <c r="AB142" i="1"/>
  <c r="AD141" i="1"/>
  <c r="AC141" i="1"/>
  <c r="AB141" i="1"/>
  <c r="AD140" i="1"/>
  <c r="AC140" i="1"/>
  <c r="AB140" i="1"/>
  <c r="AD139" i="1"/>
  <c r="AC139" i="1"/>
  <c r="AB139" i="1"/>
  <c r="AD138" i="1"/>
  <c r="AC138" i="1"/>
  <c r="AB138" i="1"/>
  <c r="AD137" i="1"/>
  <c r="AC137" i="1"/>
  <c r="AB137" i="1"/>
  <c r="AD136" i="1"/>
  <c r="AC136" i="1"/>
  <c r="AB136" i="1"/>
  <c r="AD135" i="1"/>
  <c r="AC135" i="1"/>
  <c r="AB135" i="1"/>
  <c r="AD134" i="1"/>
  <c r="AC134" i="1"/>
  <c r="AB134" i="1"/>
  <c r="AD133" i="1"/>
  <c r="AC133" i="1"/>
  <c r="AB133" i="1"/>
  <c r="AD132" i="1"/>
  <c r="AC132" i="1"/>
  <c r="AB132" i="1"/>
  <c r="AD131" i="1"/>
  <c r="AC131" i="1"/>
  <c r="AB131" i="1"/>
  <c r="AD130" i="1"/>
  <c r="AC130" i="1"/>
  <c r="AB130" i="1"/>
  <c r="AD129" i="1"/>
  <c r="AC129" i="1"/>
  <c r="AB129" i="1"/>
  <c r="AD128" i="1"/>
  <c r="AC128" i="1"/>
  <c r="AB128" i="1"/>
  <c r="AD127" i="1"/>
  <c r="AC127" i="1"/>
  <c r="AB127" i="1"/>
  <c r="AD126" i="1"/>
  <c r="AC126" i="1"/>
  <c r="AB126" i="1"/>
  <c r="AD125" i="1"/>
  <c r="AC125" i="1"/>
  <c r="AB125" i="1"/>
  <c r="AD124" i="1"/>
  <c r="AC124" i="1"/>
  <c r="AB124" i="1"/>
  <c r="AD123" i="1"/>
  <c r="AC123" i="1"/>
  <c r="AB123" i="1"/>
  <c r="M109" i="1"/>
  <c r="L109" i="1"/>
  <c r="C109" i="1"/>
  <c r="HK99" i="1"/>
  <c r="HH99" i="1"/>
  <c r="HE99" i="1"/>
  <c r="HB99" i="1"/>
  <c r="GY99" i="1"/>
  <c r="B98" i="1"/>
  <c r="X94" i="1"/>
  <c r="J94" i="1"/>
  <c r="X93" i="1"/>
  <c r="X92" i="1"/>
  <c r="AA91" i="1"/>
  <c r="Z91" i="1"/>
  <c r="X91" i="1"/>
  <c r="AP90" i="1"/>
  <c r="AO90" i="1"/>
  <c r="AN90" i="1"/>
  <c r="AM90" i="1"/>
  <c r="AL90" i="1"/>
  <c r="AK90" i="1"/>
  <c r="AJ90" i="1"/>
  <c r="AH90" i="1"/>
  <c r="AG90" i="1"/>
  <c r="AF90" i="1"/>
  <c r="AE90" i="1"/>
  <c r="HK88" i="1"/>
  <c r="HH88" i="1"/>
  <c r="HE88" i="1"/>
  <c r="HB88" i="1"/>
  <c r="GY88" i="1"/>
  <c r="AC88" i="1"/>
  <c r="AB88" i="1"/>
  <c r="I88" i="1"/>
  <c r="HK87" i="1"/>
  <c r="HH87" i="1"/>
  <c r="HE87" i="1"/>
  <c r="HB87" i="1"/>
  <c r="GY87" i="1"/>
  <c r="T87" i="1"/>
  <c r="I87" i="1"/>
  <c r="AC86" i="1"/>
  <c r="AB86" i="1"/>
  <c r="M83" i="1"/>
  <c r="AH80" i="1"/>
  <c r="D78" i="1"/>
  <c r="D77" i="1"/>
  <c r="D76" i="1"/>
  <c r="M74" i="1"/>
  <c r="L74" i="1"/>
  <c r="H73" i="1"/>
  <c r="M72" i="1"/>
  <c r="L72" i="1"/>
  <c r="H72" i="1"/>
  <c r="H71" i="1"/>
  <c r="M70" i="1"/>
  <c r="L70" i="1"/>
  <c r="H70" i="1"/>
  <c r="H69" i="1"/>
  <c r="M68" i="1"/>
  <c r="L68" i="1"/>
  <c r="H68" i="1"/>
  <c r="H67" i="1"/>
  <c r="M66" i="1"/>
  <c r="L66" i="1"/>
  <c r="H66" i="1"/>
  <c r="M65" i="1"/>
  <c r="L65" i="1"/>
  <c r="H65" i="1"/>
  <c r="H64" i="1"/>
  <c r="M63" i="1"/>
  <c r="L63" i="1"/>
  <c r="H63" i="1"/>
  <c r="H62" i="1"/>
  <c r="M61" i="1"/>
  <c r="L61" i="1"/>
  <c r="H61" i="1"/>
  <c r="H60" i="1"/>
  <c r="M59" i="1"/>
  <c r="L59" i="1"/>
  <c r="H59" i="1"/>
  <c r="M56" i="1"/>
  <c r="L56" i="1"/>
  <c r="C56" i="1"/>
  <c r="J54" i="1"/>
  <c r="H54" i="1"/>
  <c r="G54" i="1"/>
  <c r="D54" i="1"/>
  <c r="J53" i="1"/>
  <c r="H53" i="1"/>
  <c r="G53" i="1"/>
  <c r="D53" i="1"/>
  <c r="J52" i="1"/>
  <c r="H52" i="1"/>
  <c r="G52" i="1"/>
  <c r="D52" i="1"/>
  <c r="X49" i="1"/>
  <c r="X48" i="1"/>
  <c r="Y47" i="1"/>
  <c r="X47" i="1"/>
  <c r="R47" i="1"/>
  <c r="J47" i="1"/>
  <c r="I47" i="1"/>
  <c r="G47" i="1"/>
  <c r="D47" i="1"/>
  <c r="Y46" i="1"/>
  <c r="X46" i="1"/>
  <c r="R46" i="1"/>
  <c r="J46" i="1"/>
  <c r="I46" i="1"/>
  <c r="G46" i="1"/>
  <c r="D46" i="1"/>
  <c r="Y45" i="1"/>
  <c r="X45" i="1"/>
  <c r="R45" i="1"/>
  <c r="J45" i="1"/>
  <c r="G45" i="1"/>
  <c r="D45" i="1"/>
  <c r="Y44" i="1"/>
  <c r="X44" i="1"/>
  <c r="R44" i="1"/>
  <c r="J44" i="1"/>
  <c r="I44" i="1"/>
  <c r="G44" i="1"/>
  <c r="D44" i="1"/>
  <c r="Y43" i="1"/>
  <c r="X43" i="1"/>
  <c r="R43" i="1"/>
  <c r="J43" i="1"/>
  <c r="I43" i="1"/>
  <c r="G43" i="1"/>
  <c r="D43" i="1"/>
  <c r="Y42" i="1"/>
  <c r="X42" i="1"/>
  <c r="R42" i="1"/>
  <c r="J42" i="1"/>
  <c r="I42" i="1"/>
  <c r="G42" i="1"/>
  <c r="D42" i="1"/>
  <c r="Y41" i="1"/>
  <c r="X41" i="1"/>
  <c r="R41" i="1"/>
  <c r="J41" i="1"/>
  <c r="I41" i="1"/>
  <c r="G41" i="1"/>
  <c r="D41" i="1"/>
  <c r="Y40" i="1"/>
  <c r="X40" i="1"/>
  <c r="R40" i="1"/>
  <c r="J40" i="1"/>
  <c r="I40" i="1"/>
  <c r="G40" i="1"/>
  <c r="D40" i="1"/>
  <c r="Y39" i="1"/>
  <c r="X39" i="1"/>
  <c r="R39" i="1"/>
  <c r="J39" i="1"/>
  <c r="I39" i="1"/>
  <c r="G39" i="1"/>
  <c r="D39" i="1"/>
  <c r="Y38" i="1"/>
  <c r="X38" i="1"/>
  <c r="R38" i="1"/>
  <c r="J38" i="1"/>
  <c r="I38" i="1"/>
  <c r="G38" i="1"/>
  <c r="D38" i="1"/>
  <c r="Y37" i="1"/>
  <c r="X37" i="1"/>
  <c r="R37" i="1"/>
  <c r="J37" i="1"/>
  <c r="I37" i="1"/>
  <c r="G37" i="1"/>
  <c r="D37" i="1"/>
  <c r="Y36" i="1"/>
  <c r="X36" i="1"/>
  <c r="R36" i="1"/>
  <c r="J36" i="1"/>
  <c r="I36" i="1"/>
  <c r="G36" i="1"/>
  <c r="D36" i="1"/>
  <c r="Y35" i="1"/>
  <c r="X35" i="1"/>
  <c r="R35" i="1"/>
  <c r="J35" i="1"/>
  <c r="I35" i="1"/>
  <c r="G35" i="1"/>
  <c r="D35" i="1"/>
  <c r="Y34" i="1"/>
  <c r="X34" i="1"/>
  <c r="R34" i="1"/>
  <c r="J34" i="1"/>
  <c r="I34" i="1"/>
  <c r="G34" i="1"/>
  <c r="D34" i="1"/>
  <c r="HB33" i="1"/>
  <c r="GY33" i="1"/>
  <c r="GV33" i="1"/>
  <c r="GS33" i="1"/>
  <c r="GP33" i="1"/>
  <c r="Y33" i="1"/>
  <c r="X33" i="1"/>
  <c r="R33" i="1"/>
  <c r="J33" i="1"/>
  <c r="I33" i="1"/>
  <c r="G33" i="1"/>
  <c r="D33" i="1"/>
  <c r="HB32" i="1"/>
  <c r="GY32" i="1"/>
  <c r="GV32" i="1"/>
  <c r="GS32" i="1"/>
  <c r="GP32" i="1"/>
  <c r="Y32" i="1"/>
  <c r="X32" i="1"/>
  <c r="R32" i="1"/>
  <c r="J32" i="1"/>
  <c r="I32" i="1"/>
  <c r="G32" i="1"/>
  <c r="D32" i="1"/>
  <c r="HB31" i="1"/>
  <c r="GY31" i="1"/>
  <c r="GV31" i="1"/>
  <c r="GS31" i="1"/>
  <c r="GP31" i="1"/>
  <c r="Y31" i="1"/>
  <c r="X31" i="1"/>
  <c r="R31" i="1"/>
  <c r="J31" i="1"/>
  <c r="I31" i="1"/>
  <c r="G31" i="1"/>
  <c r="D31" i="1"/>
  <c r="HB30" i="1"/>
  <c r="GY30" i="1"/>
  <c r="GV30" i="1"/>
  <c r="GS30" i="1"/>
  <c r="GP30" i="1"/>
  <c r="Y30" i="1"/>
  <c r="X30" i="1"/>
  <c r="R30" i="1"/>
  <c r="J30" i="1"/>
  <c r="I30" i="1"/>
  <c r="G30" i="1"/>
  <c r="D30" i="1"/>
  <c r="HB29" i="1"/>
  <c r="GY29" i="1"/>
  <c r="GV29" i="1"/>
  <c r="GS29" i="1"/>
  <c r="GP29" i="1"/>
  <c r="L8" i="1"/>
  <c r="HK7" i="1"/>
  <c r="HH7" i="1"/>
  <c r="HE7" i="1"/>
  <c r="HB7" i="1"/>
  <c r="GY7" i="1"/>
  <c r="HK6" i="1"/>
  <c r="HH6" i="1"/>
  <c r="HE6" i="1"/>
  <c r="HB6" i="1"/>
  <c r="GY6" i="1"/>
  <c r="M4" i="1"/>
  <c r="AC2" i="1"/>
</calcChain>
</file>

<file path=xl/comments1.xml><?xml version="1.0" encoding="utf-8"?>
<comments xmlns="http://schemas.openxmlformats.org/spreadsheetml/2006/main">
  <authors>
    <author>EspCnr</author>
    <author>Alain Gbo</author>
    <author>eirep</author>
    <author>EspOper</author>
    <author>Marine &amp; Safety Superintedent</author>
    <author>Operator</author>
    <author>CCR Operator Espoir</author>
    <author>EIrep</author>
    <author>ESPOIR IVOIRIEN</author>
  </authors>
  <commentList>
    <comment ref="M22" authorId="0" shapeId="0">
      <text>
        <r>
          <rPr>
            <sz val="10"/>
            <color rgb="FF000000"/>
            <rFont val="Arial"/>
            <family val="2"/>
          </rPr>
          <t>EspCnr:
JAN FIG AS AGREED WITH Vinod + yesterdays sd.</t>
        </r>
      </text>
    </comment>
    <comment ref="V30" authorId="1" shapeId="0">
      <text>
        <r>
          <rPr>
            <sz val="10"/>
            <color rgb="FF000000"/>
            <rFont val="Arial"/>
            <family val="2"/>
          </rPr>
          <t>Alain Gbo:
Daily Re-allocation in PDMS</t>
        </r>
      </text>
    </comment>
    <comment ref="V31" authorId="1" shapeId="0">
      <text>
        <r>
          <rPr>
            <sz val="10"/>
            <color rgb="FF000000"/>
            <rFont val="Arial"/>
            <family val="2"/>
          </rPr>
          <t>Alain Gbo:
Daily Re-allocation in PDMS</t>
        </r>
      </text>
    </comment>
    <comment ref="V32" authorId="1" shapeId="0">
      <text>
        <r>
          <rPr>
            <sz val="10"/>
            <color rgb="FF000000"/>
            <rFont val="Arial"/>
            <family val="2"/>
          </rPr>
          <t>Alain Gbo:
Daily Re-allocation in PDMS</t>
        </r>
      </text>
    </comment>
    <comment ref="V33" authorId="1" shapeId="0">
      <text>
        <r>
          <rPr>
            <sz val="10"/>
            <color rgb="FF000000"/>
            <rFont val="Arial"/>
            <family val="2"/>
          </rPr>
          <t>Alain Gbo:
Daily Re-allocation in PDMS</t>
        </r>
      </text>
    </comment>
    <comment ref="V34" authorId="1" shapeId="0">
      <text>
        <r>
          <rPr>
            <sz val="10"/>
            <color rgb="FF000000"/>
            <rFont val="Arial"/>
            <family val="2"/>
          </rPr>
          <t>Alain Gbo:
Daily Re-allocation in PDMS</t>
        </r>
      </text>
    </comment>
    <comment ref="V35" authorId="1" shapeId="0">
      <text>
        <r>
          <rPr>
            <sz val="10"/>
            <color rgb="FF000000"/>
            <rFont val="Arial"/>
            <family val="2"/>
          </rPr>
          <t>Alain Gbo:
Daily Re-allocation in PDMS</t>
        </r>
      </text>
    </comment>
    <comment ref="V36" authorId="1" shapeId="0">
      <text>
        <r>
          <rPr>
            <sz val="10"/>
            <color rgb="FF000000"/>
            <rFont val="Arial"/>
            <family val="2"/>
          </rPr>
          <t>Alain Gbo:
Daily Re-allocation in PDMS</t>
        </r>
      </text>
    </comment>
    <comment ref="V37" authorId="1" shapeId="0">
      <text>
        <r>
          <rPr>
            <sz val="10"/>
            <color rgb="FF000000"/>
            <rFont val="Arial"/>
            <family val="2"/>
          </rPr>
          <t>Alain Gbo:
Daily Re-allocation in PDMS</t>
        </r>
      </text>
    </comment>
    <comment ref="I87" authorId="1" shapeId="0">
      <text>
        <r>
          <rPr>
            <sz val="10"/>
            <color rgb="FF000000"/>
            <rFont val="Arial"/>
            <family val="2"/>
          </rPr>
          <t>May include excess flare due to trips
and MGC out of service.
Added fromCNR Rep Calculations</t>
        </r>
      </text>
    </comment>
    <comment ref="AI88" authorId="2" shapeId="0">
      <text>
        <r>
          <rPr>
            <sz val="10"/>
            <color rgb="FF000000"/>
            <rFont val="Arial"/>
            <family val="2"/>
          </rPr>
          <t xml:space="preserve">eirep:
Current setting: MGC
VVCP- 2 / 0 / 2 turns open
</t>
        </r>
      </text>
    </comment>
    <comment ref="A105" authorId="3" shapeId="0">
      <text>
        <r>
          <rPr>
            <sz val="10"/>
            <color rgb="FF000000"/>
            <rFont val="Arial"/>
            <family val="2"/>
          </rPr>
          <t xml:space="preserve">EspOper:
Please do not insert or delete any cell. 
Thanks
</t>
        </r>
      </text>
    </comment>
    <comment ref="A106" authorId="3" shapeId="0">
      <text>
        <r>
          <rPr>
            <sz val="10"/>
            <color rgb="FF000000"/>
            <rFont val="Arial"/>
            <family val="2"/>
          </rPr>
          <t xml:space="preserve">EspOper:
Please do not insert or delete any cell. 
Thanks
</t>
        </r>
      </text>
    </comment>
    <comment ref="A107" authorId="3" shapeId="0">
      <text>
        <r>
          <rPr>
            <sz val="10"/>
            <color rgb="FF000000"/>
            <rFont val="Arial"/>
            <family val="2"/>
          </rPr>
          <t xml:space="preserve">EspOper:
Please do not insert or delete any cell. 
Thanks
</t>
        </r>
      </text>
    </comment>
    <comment ref="A108" authorId="3" shapeId="0">
      <text>
        <r>
          <rPr>
            <sz val="10"/>
            <color rgb="FF000000"/>
            <rFont val="Arial"/>
            <family val="2"/>
          </rPr>
          <t xml:space="preserve">EspOper:
Please do not insert or delete any cell. 
Thanks
</t>
        </r>
      </text>
    </comment>
    <comment ref="AC122" authorId="1" shapeId="0">
      <text>
        <r>
          <rPr>
            <sz val="10"/>
            <color rgb="FF000000"/>
            <rFont val="Arial"/>
            <family val="2"/>
          </rPr>
          <t>Alain Gbo:
changed allocation from April 05.</t>
        </r>
      </text>
    </comment>
    <comment ref="X206" authorId="4" shapeId="0">
      <text>
        <r>
          <rPr>
            <sz val="10"/>
            <color rgb="FF000000"/>
            <rFont val="Arial"/>
            <family val="2"/>
          </rPr>
          <t xml:space="preserve">Marine &amp; Safety Superintedent:
To be updated manually from:
X204 x AB221 = result.
</t>
        </r>
      </text>
    </comment>
    <comment ref="X208" authorId="5" shapeId="0">
      <text>
        <r>
          <rPr>
            <sz val="10"/>
            <color rgb="FF000000"/>
            <rFont val="Arial"/>
            <family val="2"/>
          </rPr>
          <t xml:space="preserve">
</t>
        </r>
      </text>
    </comment>
    <comment ref="M214" authorId="6" shapeId="0">
      <text>
        <r>
          <rPr>
            <sz val="10"/>
            <color rgb="FF000000"/>
            <rFont val="Arial"/>
            <family val="2"/>
          </rPr>
          <t xml:space="preserve">CCR Operator Espoir:
EOM Correction 
Positive correction
</t>
        </r>
      </text>
    </comment>
    <comment ref="M215" authorId="7" shapeId="0">
      <text>
        <r>
          <rPr>
            <sz val="10"/>
            <color rgb="FF000000"/>
            <rFont val="Arial"/>
            <family val="2"/>
          </rPr>
          <t xml:space="preserve">Note to MSS:
please do not CHANGE formula in this cell
</t>
        </r>
      </text>
    </comment>
    <comment ref="AB223" authorId="8" shapeId="0">
      <text>
        <r>
          <rPr>
            <sz val="10"/>
            <color rgb="FF000000"/>
            <rFont val="Arial"/>
            <family val="2"/>
          </rPr>
          <t xml:space="preserve">THIS IS THE AVERAGE OF BS&amp;W FROM THE INLET OF PRODUCTION SEPARATOR
</t>
        </r>
      </text>
    </comment>
    <comment ref="AB225" authorId="8" shapeId="0">
      <text>
        <r>
          <rPr>
            <sz val="10"/>
            <color rgb="FF000000"/>
            <rFont val="Arial"/>
            <family val="2"/>
          </rPr>
          <t xml:space="preserve">THIS IS THE AVERAGE OF BS&amp;W FROM THE INLET OF PRODUCTION SEPARATOR
</t>
        </r>
      </text>
    </comment>
    <comment ref="A296" authorId="1" shapeId="0">
      <text>
        <r>
          <rPr>
            <sz val="10"/>
            <color rgb="FF000000"/>
            <rFont val="Arial"/>
            <family val="2"/>
          </rPr>
          <t>Alain Gbo:
Not yet commissioned</t>
        </r>
      </text>
    </comment>
    <comment ref="AD316" authorId="3" shapeId="0">
      <text>
        <r>
          <rPr>
            <sz val="10"/>
            <color rgb="FF000000"/>
            <rFont val="Arial"/>
            <family val="2"/>
          </rPr>
          <t xml:space="preserve">EspOper:
</t>
        </r>
      </text>
    </comment>
    <comment ref="AE316" authorId="3" shapeId="0">
      <text>
        <r>
          <rPr>
            <sz val="10"/>
            <color rgb="FF000000"/>
            <rFont val="Arial"/>
            <family val="2"/>
          </rPr>
          <t xml:space="preserve">EspOper:
</t>
        </r>
      </text>
    </comment>
    <comment ref="AD321" authorId="3" shapeId="0">
      <text>
        <r>
          <rPr>
            <sz val="10"/>
            <color rgb="FF000000"/>
            <rFont val="Arial"/>
            <family val="2"/>
          </rPr>
          <t xml:space="preserve">EspOper:
</t>
        </r>
      </text>
    </comment>
    <comment ref="AE321" authorId="3" shapeId="0">
      <text>
        <r>
          <rPr>
            <sz val="10"/>
            <color rgb="FF000000"/>
            <rFont val="Arial"/>
            <family val="2"/>
          </rPr>
          <t xml:space="preserve">EspOper:
</t>
        </r>
      </text>
    </comment>
  </commentList>
</comments>
</file>

<file path=xl/sharedStrings.xml><?xml version="1.0" encoding="utf-8"?>
<sst xmlns="http://schemas.openxmlformats.org/spreadsheetml/2006/main" count="1145" uniqueCount="704">
  <si>
    <t>TREATED OIL TO TANKS</t>
  </si>
  <si>
    <t>TANK RECEIVED    BY ULLAGE</t>
  </si>
  <si>
    <t>PRODUCED WATER</t>
  </si>
  <si>
    <t>GAS CUMULATIVE</t>
  </si>
  <si>
    <t>PROD HOURS</t>
  </si>
  <si>
    <t>FQI-2074</t>
  </si>
  <si>
    <t>stbd</t>
  </si>
  <si>
    <t>FQI-2081</t>
  </si>
  <si>
    <t xml:space="preserve">Report No: </t>
  </si>
  <si>
    <t>for</t>
  </si>
  <si>
    <t>00:00 to 24:00 hrs</t>
  </si>
  <si>
    <t>BBL</t>
  </si>
  <si>
    <t>CUMULATIVE</t>
  </si>
  <si>
    <t>MMSCF</t>
  </si>
  <si>
    <t>HR</t>
  </si>
  <si>
    <t xml:space="preserve"> </t>
  </si>
  <si>
    <t>1.</t>
  </si>
  <si>
    <t xml:space="preserve">Accidents / Incidents </t>
  </si>
  <si>
    <t>Number of Days LTI Free</t>
  </si>
  <si>
    <t xml:space="preserve">           </t>
  </si>
  <si>
    <t>Summary of events</t>
  </si>
  <si>
    <t>Production</t>
  </si>
  <si>
    <r>
      <rPr>
        <b/>
        <sz val="16"/>
        <color rgb="FF333333"/>
        <rFont val="Arial"/>
        <family val="2"/>
      </rPr>
      <t>EWHT:</t>
    </r>
    <r>
      <rPr>
        <sz val="16"/>
        <color rgb="FF333333"/>
        <rFont val="Arial"/>
        <family val="2"/>
      </rPr>
      <t xml:space="preserve">  NTR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6"/>
        <color rgb="FF333333"/>
        <rFont val="Arial"/>
        <family val="2"/>
      </rPr>
      <t>WWHT</t>
    </r>
    <r>
      <rPr>
        <sz val="16"/>
        <color rgb="FF333333"/>
        <rFont val="Arial"/>
        <family val="2"/>
      </rPr>
      <t>: NTR</t>
    </r>
  </si>
  <si>
    <t>Gas Export</t>
  </si>
  <si>
    <t>Compressors</t>
  </si>
  <si>
    <r>
      <rPr>
        <b/>
        <sz val="16"/>
        <color rgb="FF000000"/>
        <rFont val="Arial"/>
        <family val="2"/>
      </rPr>
      <t xml:space="preserve">MGC C : </t>
    </r>
    <r>
      <rPr>
        <sz val="16"/>
        <color rgb="FF000000"/>
        <rFont val="Arial"/>
        <family val="2"/>
      </rPr>
      <t xml:space="preserve">(6.65 hrs) Loaded back after MGC-D stopped &amp; (17.35hrs) unloaded due to insufficient gas
</t>
    </r>
    <r>
      <rPr>
        <b/>
        <sz val="16"/>
        <color rgb="FF000000"/>
        <rFont val="Arial"/>
        <family val="2"/>
      </rPr>
      <t xml:space="preserve">MGC D: </t>
    </r>
    <r>
      <rPr>
        <sz val="16"/>
        <color rgb="FF000000"/>
        <rFont val="Arial"/>
        <family val="2"/>
      </rPr>
      <t xml:space="preserve">(6.72 hrs) Engine manually stopped for scaffolding dismantling. Engine back online and loaded </t>
    </r>
  </si>
  <si>
    <t>`</t>
  </si>
  <si>
    <t>Gas Lift</t>
  </si>
  <si>
    <t>Water Injection</t>
  </si>
  <si>
    <r>
      <rPr>
        <b/>
        <sz val="16"/>
        <color rgb="FF333333"/>
        <rFont val="Arial"/>
        <family val="2"/>
      </rPr>
      <t>WIP A:</t>
    </r>
    <r>
      <rPr>
        <sz val="16"/>
        <color rgb="FF333333"/>
        <rFont val="Arial"/>
        <family val="2"/>
      </rPr>
      <t xml:space="preserve">  5220 RPM. Supplying West WI through cross over line at turret. Swivel seal A4/A5 under monitoring after leak repair (by seal tite). WI-1 tubing head pressure maintain at 1900 psi as per CNR request. WIP A discharge pressure at limit 164 bars.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6"/>
        <color rgb="FF333333"/>
        <rFont val="Arial"/>
        <family val="2"/>
      </rPr>
      <t>WIP B:</t>
    </r>
    <r>
      <rPr>
        <sz val="16"/>
        <color rgb="FF333333"/>
        <rFont val="Arial"/>
        <family val="2"/>
      </rPr>
      <t xml:space="preserve"> (24.00 hrs) Standby after A4/A5 leak repair with seal tite.  </t>
    </r>
  </si>
  <si>
    <t>Offload</t>
  </si>
  <si>
    <t xml:space="preserve">                                                                                      </t>
  </si>
  <si>
    <t>Maintenance hours used (decimals) :</t>
  </si>
  <si>
    <t xml:space="preserve"> Year to date :</t>
  </si>
  <si>
    <t xml:space="preserve">                                                                                                                                                   </t>
  </si>
  <si>
    <t>3.</t>
  </si>
  <si>
    <t xml:space="preserve">Production </t>
  </si>
  <si>
    <t>Oil Produced                     stbbls</t>
  </si>
  <si>
    <t>Gas Produced MMscf</t>
  </si>
  <si>
    <t>Gas lift MMscf</t>
  </si>
  <si>
    <t>Time on Gaslift hrs</t>
  </si>
  <si>
    <t>Water Produced bwpd</t>
  </si>
  <si>
    <t>Av. BHP psia</t>
  </si>
  <si>
    <r>
      <t xml:space="preserve">Av. BHT   </t>
    </r>
    <r>
      <rPr>
        <b/>
        <vertAlign val="superscript"/>
        <sz val="14"/>
        <color rgb="FF333333"/>
        <rFont val="Arial"/>
        <family val="2"/>
      </rPr>
      <t xml:space="preserve"> o</t>
    </r>
    <r>
      <rPr>
        <b/>
        <sz val="14"/>
        <color rgb="FF333333"/>
        <rFont val="Arial"/>
        <family val="2"/>
      </rPr>
      <t>F</t>
    </r>
  </si>
  <si>
    <t>Av.THP            psig</t>
  </si>
  <si>
    <r>
      <t xml:space="preserve">Av.THT       </t>
    </r>
    <r>
      <rPr>
        <b/>
        <vertAlign val="superscript"/>
        <sz val="14"/>
        <color rgb="FF333333"/>
        <rFont val="Arial"/>
        <family val="2"/>
      </rPr>
      <t>o</t>
    </r>
    <r>
      <rPr>
        <b/>
        <sz val="14"/>
        <color rgb="FF333333"/>
        <rFont val="Arial"/>
        <family val="2"/>
      </rPr>
      <t>F</t>
    </r>
  </si>
  <si>
    <t>Hours Online</t>
  </si>
  <si>
    <t>%  Gas lift intake</t>
  </si>
  <si>
    <t>BS&amp;W</t>
  </si>
  <si>
    <t>Well</t>
  </si>
  <si>
    <t>Full rate</t>
  </si>
  <si>
    <t>Zero rate</t>
  </si>
  <si>
    <t xml:space="preserve">Red. Rate </t>
  </si>
  <si>
    <t>%</t>
  </si>
  <si>
    <t>sand</t>
  </si>
  <si>
    <t>East Espoir</t>
  </si>
  <si>
    <t>EP-1</t>
  </si>
  <si>
    <t>EP-2</t>
  </si>
  <si>
    <t>EP-3</t>
  </si>
  <si>
    <t>EP-4</t>
  </si>
  <si>
    <t>EP-7</t>
  </si>
  <si>
    <t>EP-9</t>
  </si>
  <si>
    <t>EP-10</t>
  </si>
  <si>
    <t>EP-11a</t>
  </si>
  <si>
    <t>WP-5</t>
  </si>
  <si>
    <t>West Espoir</t>
  </si>
  <si>
    <t>WP-6</t>
  </si>
  <si>
    <t>WP-7</t>
  </si>
  <si>
    <t>WP-9</t>
  </si>
  <si>
    <t>WP-11</t>
  </si>
  <si>
    <t>WP-12</t>
  </si>
  <si>
    <t>WP-13</t>
  </si>
  <si>
    <t>WP-14</t>
  </si>
  <si>
    <t>WP-15</t>
  </si>
  <si>
    <t>WP-16</t>
  </si>
  <si>
    <t>Pipeline Pressures avg (psig)</t>
  </si>
  <si>
    <t>Total</t>
  </si>
  <si>
    <t>Totals</t>
  </si>
  <si>
    <t>Outlet (EWHT)</t>
  </si>
  <si>
    <t>Inlet (FPSO)</t>
  </si>
  <si>
    <t>Outlet (WWHT)</t>
  </si>
  <si>
    <t>East</t>
  </si>
  <si>
    <t>West</t>
  </si>
  <si>
    <t>Prod Water ullage</t>
  </si>
  <si>
    <t>Total Field (Daily)</t>
  </si>
  <si>
    <t>Bbl.</t>
  </si>
  <si>
    <t>Date:</t>
  </si>
  <si>
    <t>Injection</t>
  </si>
  <si>
    <t>Injection (bwipd)</t>
  </si>
  <si>
    <t>Pressure @Tree     (psig)</t>
  </si>
  <si>
    <t>Reduced rate</t>
  </si>
  <si>
    <t>Totals per Wells</t>
  </si>
  <si>
    <t>% contribute.</t>
  </si>
  <si>
    <t>EWHT</t>
  </si>
  <si>
    <t>EI-1</t>
  </si>
  <si>
    <t>Annulus</t>
  </si>
  <si>
    <t>Tubing</t>
  </si>
  <si>
    <t>EI-2</t>
  </si>
  <si>
    <t>EI-3</t>
  </si>
  <si>
    <t>EI-4</t>
  </si>
  <si>
    <t>WWHT</t>
  </si>
  <si>
    <t>WI-1</t>
  </si>
  <si>
    <t>WI-2</t>
  </si>
  <si>
    <t>WI-3</t>
  </si>
  <si>
    <t>WI-4a</t>
  </si>
  <si>
    <t>sum</t>
  </si>
  <si>
    <t>Totals Field</t>
  </si>
  <si>
    <t>Pressure @ Turret (psig)</t>
  </si>
  <si>
    <t>Calculated Gas flared</t>
  </si>
  <si>
    <t>Volume       (MMscf/d)</t>
  </si>
  <si>
    <t>Gas Usage   (MMscf)</t>
  </si>
  <si>
    <t>Fuel Total</t>
  </si>
  <si>
    <t>FPSO Flare meter</t>
  </si>
  <si>
    <t>New glycol contactor</t>
  </si>
  <si>
    <t>Boilers</t>
  </si>
  <si>
    <t>Old glycol contactor</t>
  </si>
  <si>
    <t>Pilot gas</t>
  </si>
  <si>
    <t>East gas lift total</t>
  </si>
  <si>
    <t>Eat Gas %</t>
  </si>
  <si>
    <t>West Gas %</t>
  </si>
  <si>
    <t>Stripping gas</t>
  </si>
  <si>
    <t>West Gas lift Total</t>
  </si>
  <si>
    <t xml:space="preserve"> Total Flared Gas</t>
  </si>
  <si>
    <t>Diesel Usage  (MT)</t>
  </si>
  <si>
    <t>Gas prod.</t>
  </si>
  <si>
    <t xml:space="preserve">Total Gas </t>
  </si>
  <si>
    <t>Total Gas Comp</t>
  </si>
  <si>
    <t>Gas Comp. d/t</t>
  </si>
  <si>
    <t xml:space="preserve"> MGC </t>
  </si>
  <si>
    <t>Process</t>
  </si>
  <si>
    <t xml:space="preserve">TOTAL </t>
  </si>
  <si>
    <t>MGC x (4)</t>
  </si>
  <si>
    <t>MGC x 1</t>
  </si>
  <si>
    <t>MGC"A"</t>
  </si>
  <si>
    <t>MGC"B"</t>
  </si>
  <si>
    <t>MGC"C"</t>
  </si>
  <si>
    <t>flared</t>
  </si>
  <si>
    <t>GAS FLARED</t>
  </si>
  <si>
    <t>MGC D</t>
  </si>
  <si>
    <t>/ MGC</t>
  </si>
  <si>
    <t>/min</t>
  </si>
  <si>
    <t>/ day</t>
  </si>
  <si>
    <t>min</t>
  </si>
  <si>
    <t>mmscfd</t>
  </si>
  <si>
    <t>Min</t>
  </si>
  <si>
    <t>Gas</t>
  </si>
  <si>
    <t>Duration       (hrs)</t>
  </si>
  <si>
    <t>Pres(psig)</t>
  </si>
  <si>
    <r>
      <t>Temp. (</t>
    </r>
    <r>
      <rPr>
        <vertAlign val="superscript"/>
        <sz val="14"/>
        <color rgb="FF000000"/>
        <rFont val="Arial"/>
        <family val="2"/>
      </rPr>
      <t>o</t>
    </r>
    <r>
      <rPr>
        <sz val="14"/>
        <color rgb="FF000000"/>
        <rFont val="Arial"/>
        <family val="2"/>
      </rPr>
      <t>F)</t>
    </r>
  </si>
  <si>
    <t>Dewpoint (Lb/MMscf)</t>
  </si>
  <si>
    <t>Moisture ( Dragger tube )</t>
  </si>
  <si>
    <r>
      <t>H</t>
    </r>
    <r>
      <rPr>
        <vertAlign val="subscript"/>
        <sz val="14"/>
        <color rgb="FF333333"/>
        <rFont val="Arial"/>
        <family val="2"/>
      </rPr>
      <t>2</t>
    </r>
    <r>
      <rPr>
        <sz val="14"/>
        <color rgb="FF333333"/>
        <rFont val="Arial"/>
        <family val="2"/>
      </rPr>
      <t>S %</t>
    </r>
  </si>
  <si>
    <t>Btu/cu.ft</t>
  </si>
  <si>
    <t>MM Btu</t>
  </si>
  <si>
    <t>East Gas Export</t>
  </si>
  <si>
    <t>West Gas Export</t>
  </si>
  <si>
    <t>Export (FPSO)</t>
  </si>
  <si>
    <t>Meter      (MMscf/d)</t>
  </si>
  <si>
    <t>Export (Gas Terminal)</t>
  </si>
  <si>
    <t>Import</t>
  </si>
  <si>
    <t>FPSO meter      (MMscf/d)</t>
  </si>
  <si>
    <t>Lift</t>
  </si>
  <si>
    <t>FPSO meter     (MMscf)</t>
  </si>
  <si>
    <t>4.</t>
  </si>
  <si>
    <t>Cargo On Board</t>
  </si>
  <si>
    <t>stbbls</t>
  </si>
  <si>
    <t>5.</t>
  </si>
  <si>
    <t>Lift Completed in Report Period</t>
  </si>
  <si>
    <t>Vessel</t>
  </si>
  <si>
    <t>Amount lifted (bbls)</t>
  </si>
  <si>
    <t>Buyer</t>
  </si>
  <si>
    <t>Offtake duration</t>
  </si>
  <si>
    <t>Next Export Tanker(s) Planned</t>
  </si>
  <si>
    <t>No.</t>
  </si>
  <si>
    <t>Date</t>
  </si>
  <si>
    <t>Nominated Volume (bbls)</t>
  </si>
  <si>
    <t xml:space="preserve">                                                                                                                                                                       </t>
  </si>
  <si>
    <t>6.</t>
  </si>
  <si>
    <t>Welltests</t>
  </si>
  <si>
    <t>Welltests in Report Period</t>
  </si>
  <si>
    <t xml:space="preserve">            </t>
  </si>
  <si>
    <t>Start</t>
  </si>
  <si>
    <t>End</t>
  </si>
  <si>
    <t>Total duration</t>
  </si>
  <si>
    <t>Choke</t>
  </si>
  <si>
    <t>Last Validated Test Data</t>
  </si>
  <si>
    <t>Hrs on Test</t>
  </si>
  <si>
    <t>Oil Rate</t>
  </si>
  <si>
    <t>Gas Rate</t>
  </si>
  <si>
    <t>GOR</t>
  </si>
  <si>
    <t xml:space="preserve">Water </t>
  </si>
  <si>
    <t>B S&amp; W</t>
  </si>
  <si>
    <t>Water</t>
  </si>
  <si>
    <t>Oil</t>
  </si>
  <si>
    <t>EWHT:Max 248/64 
WWHT Max 83/64 (Except WP-13 248)</t>
  </si>
  <si>
    <t>Less gaslift</t>
  </si>
  <si>
    <t>Inj. Rate</t>
  </si>
  <si>
    <t>GLR</t>
  </si>
  <si>
    <t>Rate</t>
  </si>
  <si>
    <t>Cut</t>
  </si>
  <si>
    <t>64ths</t>
  </si>
  <si>
    <t>(bopd)</t>
  </si>
  <si>
    <t>(MMscfd)</t>
  </si>
  <si>
    <t>(scf/bbl)</t>
  </si>
  <si>
    <t>(bwpd)</t>
  </si>
  <si>
    <t>(%)</t>
  </si>
  <si>
    <t>8</t>
  </si>
  <si>
    <t>6</t>
  </si>
  <si>
    <t>Field</t>
  </si>
  <si>
    <t>Last Test Data (cont'd)</t>
  </si>
  <si>
    <t xml:space="preserve">Daily </t>
  </si>
  <si>
    <t>FTHP psig</t>
  </si>
  <si>
    <t>FTHT (°F)</t>
  </si>
  <si>
    <t>BHP (psia)</t>
  </si>
  <si>
    <r>
      <t>BHT (</t>
    </r>
    <r>
      <rPr>
        <b/>
        <vertAlign val="superscript"/>
        <sz val="14"/>
        <color rgb="FF000000"/>
        <rFont val="Arial"/>
        <family val="2"/>
      </rPr>
      <t>o</t>
    </r>
    <r>
      <rPr>
        <b/>
        <sz val="14"/>
        <color rgb="FF000000"/>
        <rFont val="Arial"/>
        <family val="2"/>
      </rPr>
      <t>F)</t>
    </r>
  </si>
  <si>
    <t>Sand  %</t>
  </si>
  <si>
    <t>Prod. Water Chlorides        mg/l</t>
  </si>
  <si>
    <t>Sep. press. (psig)</t>
  </si>
  <si>
    <t>Sep. Temp. (oF)</t>
  </si>
  <si>
    <t>Gravity</t>
  </si>
  <si>
    <t>Gas Lift Choke Setting</t>
  </si>
  <si>
    <t>Oil           (oAPI)</t>
  </si>
  <si>
    <t>Gas (Air=1)</t>
  </si>
  <si>
    <t>% Open</t>
  </si>
  <si>
    <t>FQI -2081 (METER)</t>
  </si>
  <si>
    <t>7</t>
  </si>
  <si>
    <t>Produced Water - Discharged Overboard.</t>
  </si>
  <si>
    <t>Amount discharged</t>
  </si>
  <si>
    <t>Oil in Water - Lab Average</t>
  </si>
  <si>
    <t>bbl</t>
  </si>
  <si>
    <t>ppm</t>
  </si>
  <si>
    <t>.</t>
  </si>
  <si>
    <t xml:space="preserve">General Comments </t>
  </si>
  <si>
    <t xml:space="preserve">  -</t>
  </si>
  <si>
    <t>Average BS&amp;W :</t>
  </si>
  <si>
    <t>taken from inlet Production Separator.</t>
  </si>
  <si>
    <t xml:space="preserve"> -</t>
  </si>
  <si>
    <t>Sand Check :</t>
  </si>
  <si>
    <t xml:space="preserve">     - V-206  =</t>
  </si>
  <si>
    <t>ml.</t>
  </si>
  <si>
    <t>(+/-15 000 ml sample taken from level bridle drain point)</t>
  </si>
  <si>
    <t xml:space="preserve">     - V-202B   =</t>
  </si>
  <si>
    <t>ml</t>
  </si>
  <si>
    <t>(+/- 15 000ml sample taken from sample point and level bridle drain point)</t>
  </si>
  <si>
    <t>ALEKSEJS BUDJKO</t>
  </si>
  <si>
    <t xml:space="preserve"> OIM</t>
  </si>
  <si>
    <t>TANK DIPS</t>
  </si>
  <si>
    <t>MMC</t>
  </si>
  <si>
    <t xml:space="preserve">Tank No. </t>
  </si>
  <si>
    <t>Tank Temp.</t>
  </si>
  <si>
    <t>TOV</t>
  </si>
  <si>
    <t>Correction</t>
  </si>
  <si>
    <t>GOV</t>
  </si>
  <si>
    <t>Free water</t>
  </si>
  <si>
    <t>Net Oil</t>
  </si>
  <si>
    <t>1C</t>
  </si>
  <si>
    <t>2C</t>
  </si>
  <si>
    <t>3C</t>
  </si>
  <si>
    <t>4C</t>
  </si>
  <si>
    <t>1P</t>
  </si>
  <si>
    <t>1S</t>
  </si>
  <si>
    <t>2P</t>
  </si>
  <si>
    <t>2S</t>
  </si>
  <si>
    <t>4P</t>
  </si>
  <si>
    <t>4S</t>
  </si>
  <si>
    <t>5P</t>
  </si>
  <si>
    <t>5S</t>
  </si>
  <si>
    <t>Slop P</t>
  </si>
  <si>
    <t>Slop S</t>
  </si>
  <si>
    <t xml:space="preserve">B. Opening Reading (b/fwd) </t>
  </si>
  <si>
    <t>C. Slop transfer</t>
  </si>
  <si>
    <t>D. Oil TOTAL  (A - B)</t>
  </si>
  <si>
    <t>CARGO OIL IN RECEIVING TANK(S) (bbls),    Total</t>
  </si>
  <si>
    <r>
      <t>E</t>
    </r>
    <r>
      <rPr>
        <sz val="16"/>
        <color rgb="FF000000"/>
        <rFont val="Arial"/>
        <family val="2"/>
      </rPr>
      <t>. Oil Cargo On Board (b/fwd)</t>
    </r>
  </si>
  <si>
    <r>
      <t>F. Cargo Exported From FPSO (</t>
    </r>
    <r>
      <rPr>
        <b/>
        <sz val="14"/>
        <color rgb="FFFF0000"/>
        <rFont val="Arial"/>
        <family val="2"/>
      </rPr>
      <t xml:space="preserve">GSV) </t>
    </r>
  </si>
  <si>
    <t xml:space="preserve">stbbls  </t>
  </si>
  <si>
    <r>
      <t>G</t>
    </r>
    <r>
      <rPr>
        <sz val="16"/>
        <color rgb="FF000000"/>
        <rFont val="Arial"/>
        <family val="2"/>
      </rPr>
      <t>.</t>
    </r>
    <r>
      <rPr>
        <b/>
        <sz val="16"/>
        <color rgb="FF000000"/>
        <rFont val="Arial"/>
        <family val="2"/>
      </rPr>
      <t xml:space="preserve">Oil cargo On Board </t>
    </r>
    <r>
      <rPr>
        <sz val="16"/>
        <color rgb="FF000000"/>
        <rFont val="Arial"/>
        <family val="2"/>
      </rPr>
      <t xml:space="preserve">(c/fwd) G=(D+E-F)   </t>
    </r>
    <r>
      <rPr>
        <b/>
        <sz val="16"/>
        <color rgb="FF000000"/>
        <rFont val="Arial"/>
        <family val="2"/>
      </rPr>
      <t xml:space="preserve"> </t>
    </r>
  </si>
  <si>
    <t>Tanks With Cargo</t>
  </si>
  <si>
    <t xml:space="preserve">FLOW STREAMS SAMPLE ANALYSIS  </t>
  </si>
  <si>
    <t>ANALYSIS</t>
  </si>
  <si>
    <t>POINT OF SAMPLE</t>
  </si>
  <si>
    <t>05:00hrs</t>
  </si>
  <si>
    <t>11:00hrs</t>
  </si>
  <si>
    <t>17:00hrs</t>
  </si>
  <si>
    <t>23:00hrs</t>
  </si>
  <si>
    <t>Oil gravity ( ° API )</t>
  </si>
  <si>
    <t>Electrostatic Coalescer Outlet</t>
  </si>
  <si>
    <t>BS &amp; W ( % )</t>
  </si>
  <si>
    <t>Production Separator Inlet from WWWT</t>
  </si>
  <si>
    <t>Production Separator Inlet from EWHT</t>
  </si>
  <si>
    <t xml:space="preserve">Production Separator Outlet </t>
  </si>
  <si>
    <t>Oil In Water ( ppm )</t>
  </si>
  <si>
    <t>At Disposal Point ( Manual analysis )</t>
  </si>
  <si>
    <t>Stop</t>
  </si>
  <si>
    <t>stop</t>
  </si>
  <si>
    <t>RVP</t>
  </si>
  <si>
    <t>Gas Dew Point (ppmscuf)</t>
  </si>
  <si>
    <t>Rich Glycol BS&amp;W (%)</t>
  </si>
  <si>
    <t>Glycol ( rich )</t>
  </si>
  <si>
    <t>Lean Glycol BS&amp;W (%)</t>
  </si>
  <si>
    <t>Glycol ( lean )</t>
  </si>
  <si>
    <t>Water Injection Oxygen(ppb)</t>
  </si>
  <si>
    <t xml:space="preserve">EWHT </t>
  </si>
  <si>
    <t>Water Injection Sulphite(mg/l)</t>
  </si>
  <si>
    <t>Water Unjection Sulphite(mg/l)</t>
  </si>
  <si>
    <t>Remark :</t>
  </si>
  <si>
    <t>WELL DATA</t>
  </si>
  <si>
    <t xml:space="preserve">ALLOCATED PRODUCTION WELL STREAM </t>
  </si>
  <si>
    <t>Water Rate</t>
  </si>
  <si>
    <t>Less gas lift</t>
  </si>
  <si>
    <t>(less gaslift)</t>
  </si>
  <si>
    <t>PRODUCTION WELL STATUS @ 24:00HRS.</t>
  </si>
  <si>
    <t>Status</t>
  </si>
  <si>
    <t>Receiving</t>
  </si>
  <si>
    <t>THP</t>
  </si>
  <si>
    <t>THT</t>
  </si>
  <si>
    <t>Casing</t>
  </si>
  <si>
    <t>BHP</t>
  </si>
  <si>
    <t xml:space="preserve">BHT        </t>
  </si>
  <si>
    <t>Producing /</t>
  </si>
  <si>
    <t>Separator</t>
  </si>
  <si>
    <t>Press.</t>
  </si>
  <si>
    <t xml:space="preserve">Rate </t>
  </si>
  <si>
    <t xml:space="preserve"> psia</t>
  </si>
  <si>
    <t>° F</t>
  </si>
  <si>
    <t>Shut-in / GL</t>
  </si>
  <si>
    <t>V-202 / V-202B</t>
  </si>
  <si>
    <t>(psig)</t>
  </si>
  <si>
    <t>(°F)</t>
  </si>
  <si>
    <t>Hrs</t>
  </si>
  <si>
    <t>(MMscf)</t>
  </si>
  <si>
    <t>Producing / GL</t>
  </si>
  <si>
    <t>V-202B</t>
  </si>
  <si>
    <t>0.01 sand</t>
  </si>
  <si>
    <t>Shut in</t>
  </si>
  <si>
    <t>Producing</t>
  </si>
  <si>
    <t>PROCESS EQUIPMENT</t>
  </si>
  <si>
    <t>Temperature</t>
  </si>
  <si>
    <t>Pressure</t>
  </si>
  <si>
    <t>By Passed</t>
  </si>
  <si>
    <t>Downtime (Hrs)</t>
  </si>
  <si>
    <t>(° F )</t>
  </si>
  <si>
    <t>Failure</t>
  </si>
  <si>
    <t>Maintenance</t>
  </si>
  <si>
    <t>HP Separator V-802</t>
  </si>
  <si>
    <t>na</t>
  </si>
  <si>
    <t>Production Separator V-202 B</t>
  </si>
  <si>
    <t>no</t>
  </si>
  <si>
    <t>Atmospheric Separator V-204</t>
  </si>
  <si>
    <t>Electrostatic Coalescer V-206</t>
  </si>
  <si>
    <t>-</t>
  </si>
  <si>
    <t xml:space="preserve"> VRC: Online: 0.00 hrs  Offline: 24.00 hrs - (status : Offline  )</t>
  </si>
  <si>
    <t>GAS COMPRESSORS</t>
  </si>
  <si>
    <t xml:space="preserve">Hours </t>
  </si>
  <si>
    <t>Comp. Hrs</t>
  </si>
  <si>
    <t>Hours Down (decimal)</t>
  </si>
  <si>
    <t>Running Hours</t>
  </si>
  <si>
    <t>Last Maintenance S/D  Date</t>
  </si>
  <si>
    <t>Online</t>
  </si>
  <si>
    <t>Loaded</t>
  </si>
  <si>
    <t>unloaded</t>
  </si>
  <si>
    <t xml:space="preserve">Failure </t>
  </si>
  <si>
    <t>Maint.</t>
  </si>
  <si>
    <t>S/by</t>
  </si>
  <si>
    <t>B/fwd</t>
  </si>
  <si>
    <t>Cumulative</t>
  </si>
  <si>
    <t>A</t>
  </si>
  <si>
    <t>B</t>
  </si>
  <si>
    <t>C</t>
  </si>
  <si>
    <t>D</t>
  </si>
  <si>
    <t>Suction Press.</t>
  </si>
  <si>
    <t>Discharge Press.</t>
  </si>
  <si>
    <t>Suction Temp.</t>
  </si>
  <si>
    <t>Discharge Temp.</t>
  </si>
  <si>
    <t>PRESSURE</t>
  </si>
  <si>
    <t>TEMPERATURE</t>
  </si>
  <si>
    <t xml:space="preserve"> °F</t>
  </si>
  <si>
    <t>suction</t>
  </si>
  <si>
    <t>discharge</t>
  </si>
  <si>
    <t>RPM</t>
  </si>
  <si>
    <t>max</t>
  </si>
  <si>
    <t>1st Stage</t>
  </si>
  <si>
    <t>2nd Stage</t>
  </si>
  <si>
    <t>3rd Stage</t>
  </si>
  <si>
    <t>REFRIGERATION UNIT</t>
  </si>
  <si>
    <t>Hours On</t>
  </si>
  <si>
    <t>Hours Down</t>
  </si>
  <si>
    <r>
      <t>Gas chiller (</t>
    </r>
    <r>
      <rPr>
        <sz val="20"/>
        <color rgb="FF000000"/>
        <rFont val="Arial"/>
        <family val="2"/>
      </rPr>
      <t>°</t>
    </r>
    <r>
      <rPr>
        <sz val="16"/>
        <color rgb="FF000000"/>
        <rFont val="Arial"/>
        <family val="2"/>
      </rPr>
      <t>C)</t>
    </r>
  </si>
  <si>
    <t>Refrigeration status</t>
  </si>
  <si>
    <t>Maint</t>
  </si>
  <si>
    <t>Standby</t>
  </si>
  <si>
    <t>MGC</t>
  </si>
  <si>
    <t>Water In</t>
  </si>
  <si>
    <t>Gas Out</t>
  </si>
  <si>
    <t xml:space="preserve">Comments - Gas Compression / Refrigeration :  </t>
  </si>
  <si>
    <t xml:space="preserve"> -  MGC  "A "</t>
  </si>
  <si>
    <t>current status:  Online</t>
  </si>
  <si>
    <t xml:space="preserve"> -  MGC  "B "</t>
  </si>
  <si>
    <t xml:space="preserve"> -  MGC  "C "</t>
  </si>
  <si>
    <t>current status: Online</t>
  </si>
  <si>
    <t xml:space="preserve"> -  MGC  "D "</t>
  </si>
  <si>
    <t>SEAWATER INJECTION PUMPS</t>
  </si>
  <si>
    <t>Discharge</t>
  </si>
  <si>
    <t>Last Maintenance Shutdown Date</t>
  </si>
  <si>
    <t>B/ Fwd</t>
  </si>
  <si>
    <t>Temp.</t>
  </si>
  <si>
    <r>
      <t>(</t>
    </r>
    <r>
      <rPr>
        <b/>
        <vertAlign val="superscript"/>
        <sz val="14"/>
        <color rgb="FF000000"/>
        <rFont val="Arial"/>
        <family val="2"/>
      </rPr>
      <t>o</t>
    </r>
    <r>
      <rPr>
        <b/>
        <sz val="14"/>
        <color rgb="FF000000"/>
        <rFont val="Arial"/>
        <family val="2"/>
      </rPr>
      <t>f)</t>
    </r>
  </si>
  <si>
    <t>Comments - Water Injection :</t>
  </si>
  <si>
    <t>Code</t>
  </si>
  <si>
    <t>DS-1617 EWHT</t>
  </si>
  <si>
    <t>DS-1617  WWHT</t>
  </si>
  <si>
    <t>EB-8799  EWHT</t>
  </si>
  <si>
    <t>EB-8799  WWHT</t>
  </si>
  <si>
    <t>WFT-9456 FPSO</t>
  </si>
  <si>
    <t xml:space="preserve"> WPT 2144 (WWHT)</t>
  </si>
  <si>
    <t>SI 4140</t>
  </si>
  <si>
    <t xml:space="preserve">OR11 (West) </t>
  </si>
  <si>
    <t>OR11 (East)</t>
  </si>
  <si>
    <t>MB-5075 /MB-5028</t>
  </si>
  <si>
    <t>WFT- 9728</t>
  </si>
  <si>
    <t>HR-2737</t>
  </si>
  <si>
    <t>WFT-8026</t>
  </si>
  <si>
    <t>TEG</t>
  </si>
  <si>
    <t>WT-1368</t>
  </si>
  <si>
    <t>Type</t>
  </si>
  <si>
    <t>Corro Inhib</t>
  </si>
  <si>
    <t>Demulsifier</t>
  </si>
  <si>
    <t>Wax Inhibitor West</t>
  </si>
  <si>
    <t>EWHT/WWHT</t>
  </si>
  <si>
    <t>Oxy Scav  Inj.</t>
  </si>
  <si>
    <t>Biocide</t>
  </si>
  <si>
    <t>Anti Foam WI</t>
  </si>
  <si>
    <t>H2S Scavenger</t>
  </si>
  <si>
    <t>Sand Solvent</t>
  </si>
  <si>
    <t>Glycol</t>
  </si>
  <si>
    <t>Water Clarifier</t>
  </si>
  <si>
    <r>
      <t xml:space="preserve">Daily usage </t>
    </r>
    <r>
      <rPr>
        <sz val="16"/>
        <color rgb="FF000000"/>
        <rFont val="Arial"/>
        <family val="2"/>
      </rPr>
      <t>(liters)</t>
    </r>
  </si>
  <si>
    <r>
      <t xml:space="preserve">Month to date </t>
    </r>
    <r>
      <rPr>
        <sz val="16"/>
        <color rgb="FF000000"/>
        <rFont val="Arial"/>
        <family val="2"/>
      </rPr>
      <t>(liters)</t>
    </r>
  </si>
  <si>
    <r>
      <t xml:space="preserve">Old stock </t>
    </r>
    <r>
      <rPr>
        <sz val="16"/>
        <color rgb="FF000000"/>
        <rFont val="Arial"/>
        <family val="2"/>
      </rPr>
      <t>(liters)</t>
    </r>
  </si>
  <si>
    <r>
      <t xml:space="preserve">New batch received </t>
    </r>
    <r>
      <rPr>
        <sz val="16"/>
        <color rgb="FF000000"/>
        <rFont val="Arial"/>
        <family val="2"/>
      </rPr>
      <t>(liters)</t>
    </r>
  </si>
  <si>
    <r>
      <t xml:space="preserve">Current stock </t>
    </r>
    <r>
      <rPr>
        <sz val="16"/>
        <color rgb="FF000000"/>
        <rFont val="Arial"/>
        <family val="2"/>
      </rPr>
      <t>(liters)</t>
    </r>
  </si>
  <si>
    <t>FUEL</t>
  </si>
  <si>
    <t>Transferred to Supply Vessels etc</t>
  </si>
  <si>
    <t>Used (MT)</t>
  </si>
  <si>
    <t>Stock</t>
  </si>
  <si>
    <t>MGO</t>
  </si>
  <si>
    <t>Daily</t>
  </si>
  <si>
    <t>MTD</t>
  </si>
  <si>
    <t>YTD</t>
  </si>
  <si>
    <t>(MT)</t>
  </si>
  <si>
    <t>gravity</t>
  </si>
  <si>
    <t>DO=0.86</t>
  </si>
  <si>
    <t>FO=0.97</t>
  </si>
  <si>
    <t>HFO</t>
  </si>
  <si>
    <t>FW</t>
  </si>
  <si>
    <t>Chemicals requested from shore :</t>
  </si>
  <si>
    <t>Chemicals received from shore:</t>
  </si>
  <si>
    <t xml:space="preserve">Comments - Chemicals/ Fuel : </t>
  </si>
  <si>
    <t>171.4</t>
  </si>
  <si>
    <t>Gas Corr. Inhibitor</t>
  </si>
  <si>
    <t>( PC CI - 2116 )</t>
  </si>
  <si>
    <t>Oxygen Scavenger</t>
  </si>
  <si>
    <t>MARINE</t>
  </si>
  <si>
    <t>Xylene</t>
  </si>
  <si>
    <t>WEATHER</t>
  </si>
  <si>
    <t>PERSONS ON BOARD</t>
  </si>
  <si>
    <t>Average</t>
  </si>
  <si>
    <t>Company</t>
  </si>
  <si>
    <r>
      <t xml:space="preserve">Temperature            </t>
    </r>
    <r>
      <rPr>
        <vertAlign val="superscript"/>
        <sz val="16"/>
        <color rgb="FF000000"/>
        <rFont val="Arial"/>
        <family val="2"/>
      </rPr>
      <t>o</t>
    </r>
    <r>
      <rPr>
        <sz val="16"/>
        <color rgb="FF000000"/>
        <rFont val="Arial"/>
        <family val="2"/>
      </rPr>
      <t>C</t>
    </r>
  </si>
  <si>
    <t>DegF</t>
  </si>
  <si>
    <t>BWO</t>
  </si>
  <si>
    <t xml:space="preserve">Sky               </t>
  </si>
  <si>
    <t>Clear</t>
  </si>
  <si>
    <t>Client Representative</t>
  </si>
  <si>
    <t>CNR</t>
  </si>
  <si>
    <t>Visibility</t>
  </si>
  <si>
    <t>Km</t>
  </si>
  <si>
    <t>Good</t>
  </si>
  <si>
    <t>BWO contractor</t>
  </si>
  <si>
    <t>BWO Project</t>
  </si>
  <si>
    <t>Wind Speed</t>
  </si>
  <si>
    <t>Knts</t>
  </si>
  <si>
    <t>Client Contractor</t>
  </si>
  <si>
    <t>Wind/Sea Direction</t>
  </si>
  <si>
    <t>DegT</t>
  </si>
  <si>
    <t>SW</t>
  </si>
  <si>
    <t>Others</t>
  </si>
  <si>
    <t>Swell</t>
  </si>
  <si>
    <t>Ft</t>
  </si>
  <si>
    <t>Swell Direction</t>
  </si>
  <si>
    <t>Sea waves</t>
  </si>
  <si>
    <t>FPSO Heading                           '' @ 06:00 hrs</t>
  </si>
  <si>
    <t>TOTAL</t>
  </si>
  <si>
    <t xml:space="preserve"> " @ 18:00 hrs</t>
  </si>
  <si>
    <t xml:space="preserve"> @ 18:00 hrs</t>
  </si>
  <si>
    <t xml:space="preserve"> " @ 24:00 hrs</t>
  </si>
  <si>
    <t xml:space="preserve"> @ 24:00 hrs</t>
  </si>
  <si>
    <t>OFF HIRE</t>
  </si>
  <si>
    <t>COMMENTS</t>
  </si>
  <si>
    <t>TYPE</t>
  </si>
  <si>
    <t>Start date</t>
  </si>
  <si>
    <t>End date</t>
  </si>
  <si>
    <t>Days:Hrs:Mins.</t>
  </si>
  <si>
    <t>INCIDENTS / ACCIDENTS</t>
  </si>
  <si>
    <t>TYPE:</t>
  </si>
  <si>
    <t>DESCRIPTION</t>
  </si>
  <si>
    <t>Last LTA Date</t>
  </si>
  <si>
    <t>HAZARD OBSERVATION CARD</t>
  </si>
  <si>
    <t xml:space="preserve">TYPE: </t>
  </si>
  <si>
    <t>Safe / Unsafe</t>
  </si>
  <si>
    <t>DOWNTIME</t>
  </si>
  <si>
    <t>PSD</t>
  </si>
  <si>
    <t>SUPPORT VESSELS IN FIELD</t>
  </si>
  <si>
    <t>Name</t>
  </si>
  <si>
    <t>Operations</t>
  </si>
  <si>
    <t>Surfer</t>
  </si>
  <si>
    <t>Nautical  Junior 3</t>
  </si>
  <si>
    <t xml:space="preserve">In abidjan </t>
  </si>
  <si>
    <t>OSV</t>
  </si>
  <si>
    <t>BL-320</t>
  </si>
  <si>
    <t xml:space="preserve">In Abidjan </t>
  </si>
  <si>
    <t>MMA privilege</t>
  </si>
  <si>
    <t xml:space="preserve">In the field </t>
  </si>
  <si>
    <t>Surfer ( 3 nos)</t>
  </si>
  <si>
    <t>Nautical  Junior 2</t>
  </si>
  <si>
    <t>NEXT VESSEL</t>
  </si>
  <si>
    <t>HELICOPTERS</t>
  </si>
  <si>
    <t>Purpose</t>
  </si>
  <si>
    <t>S Puma</t>
  </si>
  <si>
    <t>PH-NHS</t>
  </si>
  <si>
    <t>NEXT HELICOPTERS</t>
  </si>
  <si>
    <t>Dauphin</t>
  </si>
  <si>
    <t>TUHF</t>
  </si>
  <si>
    <t>FPSO DRILLS</t>
  </si>
  <si>
    <t>05/12/22</t>
  </si>
  <si>
    <t>Fire on MGC A and MEDEVAC</t>
  </si>
  <si>
    <t>Last drill</t>
  </si>
  <si>
    <t>24.07.2022</t>
  </si>
  <si>
    <t>Piracy attack and FPSO Lock down</t>
  </si>
  <si>
    <t>31.07.2022</t>
  </si>
  <si>
    <t>Fire inside accommodaion and medevac drill</t>
  </si>
  <si>
    <t>FPSO ESPOIR IVOIRIEN</t>
  </si>
  <si>
    <t>Boiler in use</t>
  </si>
  <si>
    <t>Port  hrs 24 / Stbd 24 hrs</t>
  </si>
  <si>
    <t>Auxiliary Engine in use</t>
  </si>
  <si>
    <t>0 hrs/ 0 hrs / 0 hrs</t>
  </si>
  <si>
    <t>Evaporator in use (FWG 1&amp;2)</t>
  </si>
  <si>
    <t>24 hrs / 0 hrs</t>
  </si>
  <si>
    <t>Ballast on Board</t>
  </si>
  <si>
    <t>Draught Fwd</t>
  </si>
  <si>
    <t>Draught Aft</t>
  </si>
  <si>
    <t>Trim</t>
  </si>
  <si>
    <t>DETAILS OF DAILY EVENTS</t>
  </si>
  <si>
    <t>System</t>
  </si>
  <si>
    <t>Subsystem</t>
  </si>
  <si>
    <t>Cause</t>
  </si>
  <si>
    <t>P/U</t>
  </si>
  <si>
    <t>Comments</t>
  </si>
  <si>
    <t>Duration</t>
  </si>
  <si>
    <t>HH:MM</t>
  </si>
  <si>
    <t>U</t>
  </si>
  <si>
    <t>Oil system</t>
  </si>
  <si>
    <t>Separation</t>
  </si>
  <si>
    <t>Mechanical</t>
  </si>
  <si>
    <t>P</t>
  </si>
  <si>
    <t>Gas compression</t>
  </si>
  <si>
    <t>Electrostatic coalescer</t>
  </si>
  <si>
    <t>Electrical</t>
  </si>
  <si>
    <t>Gas processing</t>
  </si>
  <si>
    <t>Heaters</t>
  </si>
  <si>
    <t>Instrumentation</t>
  </si>
  <si>
    <t>Gas export</t>
  </si>
  <si>
    <t>Other - need to specify under COMMENTS</t>
  </si>
  <si>
    <t>Software</t>
  </si>
  <si>
    <t>WI</t>
  </si>
  <si>
    <t>Pigging</t>
  </si>
  <si>
    <t>Repairs</t>
  </si>
  <si>
    <t>Offloading</t>
  </si>
  <si>
    <t>Cooling medium</t>
  </si>
  <si>
    <t>F&amp;G</t>
  </si>
  <si>
    <t>Turbines</t>
  </si>
  <si>
    <t>Inspection</t>
  </si>
  <si>
    <t>Control systems</t>
  </si>
  <si>
    <t>ESD trip</t>
  </si>
  <si>
    <t>Utilities</t>
  </si>
  <si>
    <t>Coolers</t>
  </si>
  <si>
    <t>PSD trip</t>
  </si>
  <si>
    <t>Production wells</t>
  </si>
  <si>
    <t>Scrubbers</t>
  </si>
  <si>
    <t xml:space="preserve">Reservoir  </t>
  </si>
  <si>
    <t>Injection wells</t>
  </si>
  <si>
    <t>Res Workover</t>
  </si>
  <si>
    <t>Production well</t>
  </si>
  <si>
    <t>Gas lift</t>
  </si>
  <si>
    <t>Other</t>
  </si>
  <si>
    <t>Injection well</t>
  </si>
  <si>
    <t>Dehydration</t>
  </si>
  <si>
    <t>Unexplained</t>
  </si>
  <si>
    <t>Gas export constraint</t>
  </si>
  <si>
    <t>Adjue shore terminal</t>
  </si>
  <si>
    <t>Gas off spec</t>
  </si>
  <si>
    <t>Filtration</t>
  </si>
  <si>
    <t>Leak</t>
  </si>
  <si>
    <t xml:space="preserve">      </t>
  </si>
  <si>
    <t>Chemicals</t>
  </si>
  <si>
    <t>External factors</t>
  </si>
  <si>
    <t>Wireline / Intervention</t>
  </si>
  <si>
    <t xml:space="preserve">Pump </t>
  </si>
  <si>
    <t>Extra Load on Boiler</t>
  </si>
  <si>
    <t>Pump B</t>
  </si>
  <si>
    <t>Optimisation</t>
  </si>
  <si>
    <t>Pump A</t>
  </si>
  <si>
    <t>Pumps</t>
  </si>
  <si>
    <t>Hose</t>
  </si>
  <si>
    <t>Tanker</t>
  </si>
  <si>
    <t>Xtree</t>
  </si>
  <si>
    <t>Manifold</t>
  </si>
  <si>
    <t>Chokes</t>
  </si>
  <si>
    <t>EP-5</t>
  </si>
  <si>
    <t>EP-6</t>
  </si>
  <si>
    <t>EP-1 / Gaslift</t>
  </si>
  <si>
    <t>EP-2 / Gaslift</t>
  </si>
  <si>
    <t>EP-3 / Gaslift</t>
  </si>
  <si>
    <t>EP-4 / Gaslift</t>
  </si>
  <si>
    <t>EP-5 / Gaslift</t>
  </si>
  <si>
    <t>EP-6 / Gaslift</t>
  </si>
  <si>
    <t>EP-7 / Gaslift</t>
  </si>
  <si>
    <t>EP-11 / Gaslift</t>
  </si>
  <si>
    <t>EP-9 / Gaslift</t>
  </si>
  <si>
    <t>EP-10 / Gaslift</t>
  </si>
  <si>
    <t>EI-1 /annulus</t>
  </si>
  <si>
    <t>EI-2 /annulus</t>
  </si>
  <si>
    <t>EI-3 /annulus</t>
  </si>
  <si>
    <t>Wp-7</t>
  </si>
  <si>
    <t>FPSO Activities</t>
  </si>
  <si>
    <t>Maintenance, Service, Repairs, Tests, Inspections, etc -  Main work activities - last 24 hrs</t>
  </si>
  <si>
    <t>Safety Observation cards: 13</t>
  </si>
  <si>
    <t>PRODUCTION</t>
  </si>
  <si>
    <r>
      <rPr>
        <b/>
        <sz val="16"/>
        <color rgb="FF000000"/>
        <rFont val="Calibri"/>
        <family val="2"/>
      </rPr>
      <t>EWHT:</t>
    </r>
    <r>
      <rPr>
        <sz val="16"/>
        <color rgb="FF000000"/>
        <rFont val="Calibri"/>
        <family val="2"/>
      </rPr>
      <t xml:space="preserve">  NTR.</t>
    </r>
  </si>
  <si>
    <r>
      <rPr>
        <b/>
        <sz val="16"/>
        <color rgb="FF000000"/>
        <rFont val="Calibri"/>
        <family val="2"/>
      </rPr>
      <t>WWHT:</t>
    </r>
    <r>
      <rPr>
        <sz val="16"/>
        <color rgb="FF000000"/>
        <rFont val="Calibri"/>
        <family val="2"/>
      </rPr>
      <t xml:space="preserve">  NTR.</t>
    </r>
  </si>
  <si>
    <t>Sand dumping on V-202B</t>
  </si>
  <si>
    <t>Sand dumping on V-206</t>
  </si>
  <si>
    <t>07:07 hrs: MGC D unloaded</t>
  </si>
  <si>
    <t>07:08 hrs: MGC C loaded</t>
  </si>
  <si>
    <t>07:13 hrs  MGC D stopped for dismantling scaffolding job</t>
  </si>
  <si>
    <t>07:56 hrs Carried out weekly turret swivel  seal pressure build up surveys and pressurized A up to 20 Bar for lubrication.</t>
  </si>
  <si>
    <t>08:07 hrs Performed function test and flushed all Emergency Showers.</t>
  </si>
  <si>
    <t>09:52 hrs Performed process batching from East Tower with 224 liters of  Biocide (MB-5028).</t>
  </si>
  <si>
    <t>13:33 hrs: MGC D back online.</t>
  </si>
  <si>
    <t>13:40 hrs: Performed East WI Biocide batching with 149 L of MB-5075</t>
  </si>
  <si>
    <t>13:47 hrs: MGC C unloaded and MGC D loaded.</t>
  </si>
  <si>
    <t>Daily Routine</t>
  </si>
  <si>
    <t>Drain MGC'S main suction header and first stage scrubbers condensate to closed drain header.</t>
  </si>
  <si>
    <t>Drain &amp; Flush ILT-2021B &amp; ILZT-2024B - Sand recovered: 0 ml/15000 ml of water.</t>
  </si>
  <si>
    <t>Drain &amp; Flush ILT-2063 &amp; ILZT-2062 - Sand recovered: 0 ml/10000 ml of water.</t>
  </si>
  <si>
    <t>Daily Sand removal from V-202B through Dumping line to Slop.</t>
  </si>
  <si>
    <t>Daily Sand removal from V-206 through Dumping line to Slop.</t>
  </si>
  <si>
    <t>Dew Point reading: AIT-4033 = 1.40 lbs /MMscfd; Shaw meter = 1.02 lbs/MMscfd.</t>
  </si>
  <si>
    <t>MAINTENANCE</t>
  </si>
  <si>
    <t>General housekeeping on process</t>
  </si>
  <si>
    <t>Complete</t>
  </si>
  <si>
    <t>SCP Emergency Air Compressor funcion test</t>
  </si>
  <si>
    <t>General housekeeping engine room</t>
  </si>
  <si>
    <t>In progress</t>
  </si>
  <si>
    <t>Fabricate step ladder for forcastle</t>
  </si>
  <si>
    <t>E&amp;I</t>
  </si>
  <si>
    <t>Repair Oil in Water Monitor 44-AT-2092</t>
  </si>
  <si>
    <t xml:space="preserve">Completed </t>
  </si>
  <si>
    <t>Replace lighting on Accomodation</t>
  </si>
  <si>
    <t>Inprogress</t>
  </si>
  <si>
    <t>Repair lighting system on Main deck below MGC as per SOC</t>
  </si>
  <si>
    <t xml:space="preserve">Anti-piracy night watch </t>
  </si>
  <si>
    <t xml:space="preserve">In progress </t>
  </si>
  <si>
    <t xml:space="preserve">Tank sounding and  cargo calculation </t>
  </si>
  <si>
    <t xml:space="preserve">Stand by watch tank entry on void space /forepeak </t>
  </si>
  <si>
    <t xml:space="preserve">Housekeeping main deck area </t>
  </si>
  <si>
    <t xml:space="preserve">1 Trips chopper operation </t>
  </si>
  <si>
    <t xml:space="preserve">Wire brushing and painting new installed pipe on main deck area </t>
  </si>
  <si>
    <t xml:space="preserve">Loading send back oil drum and waste foam in the cargo basket </t>
  </si>
  <si>
    <t xml:space="preserve">Preparation on poop deck for offtake operation </t>
  </si>
  <si>
    <t xml:space="preserve">Stand by night watch on main deck </t>
  </si>
  <si>
    <t>PROJECTS</t>
  </si>
  <si>
    <r>
      <rPr>
        <b/>
        <sz val="16"/>
        <color rgb="FF000000"/>
        <rFont val="Calibri"/>
        <family val="2"/>
      </rPr>
      <t>TODAY'S PROGRESS</t>
    </r>
    <r>
      <rPr>
        <sz val="16"/>
        <color rgb="FF000000"/>
        <rFont val="Calibri"/>
        <family val="2"/>
      </rPr>
      <t xml:space="preserve">
</t>
    </r>
    <r>
      <rPr>
        <b/>
        <sz val="16"/>
        <color rgb="FF000000"/>
        <rFont val="Calibri"/>
        <family val="2"/>
      </rPr>
      <t>HVAC Upgrade</t>
    </r>
    <r>
      <rPr>
        <sz val="16"/>
        <color rgb="FF000000"/>
        <rFont val="Calibri"/>
        <family val="2"/>
      </rPr>
      <t xml:space="preserve"> - Repair the lighting and prepare the cables - in progress 
- Removal of lighting and cables fwd SPS work area - completed
</t>
    </r>
    <r>
      <rPr>
        <b/>
        <sz val="16"/>
        <color rgb="FF000000"/>
        <rFont val="Calibri"/>
        <family val="2"/>
      </rPr>
      <t>Elastopipe</t>
    </r>
    <r>
      <rPr>
        <sz val="16"/>
        <color rgb="FF000000"/>
        <rFont val="Calibri"/>
        <family val="2"/>
      </rPr>
      <t xml:space="preserve"> - Installation of new support for strainer at near flare skid - completed
Engineering Support - Taking final field measurement for Engine room FWG sea water spools - completed
</t>
    </r>
    <r>
      <rPr>
        <b/>
        <sz val="16"/>
        <color rgb="FF000000"/>
        <rFont val="Calibri"/>
        <family val="2"/>
      </rPr>
      <t>Slop Stbd Steel Renewal</t>
    </r>
    <r>
      <rPr>
        <sz val="16"/>
        <color rgb="FF000000"/>
        <rFont val="Calibri"/>
        <family val="2"/>
      </rPr>
      <t xml:space="preserve">
- Welding of new stiffeners on slop stbd side shell between Bhd#56 to Frame # 55 - completed
- Fabrication and Installation of Handrails 2nd and 3rd Stringer - completed
- Preparation for NDT on Side shell newly welded stiffeners - in progress
</t>
    </r>
    <r>
      <rPr>
        <b/>
        <sz val="16"/>
        <color rgb="FF000000"/>
        <rFont val="Calibri"/>
        <family val="2"/>
      </rPr>
      <t>Scaffolding</t>
    </r>
    <r>
      <rPr>
        <sz val="16"/>
        <color rgb="FF000000"/>
        <rFont val="Calibri"/>
        <family val="2"/>
      </rPr>
      <t xml:space="preserve"> - Scaffolding removal at Various locations - in progress</t>
    </r>
  </si>
  <si>
    <t>Shutdown and Trip Events: (Process and Major Systems) -</t>
  </si>
  <si>
    <t>Item / System</t>
  </si>
  <si>
    <t>MGC A</t>
  </si>
  <si>
    <t>MGC B</t>
  </si>
  <si>
    <t>MGC C</t>
  </si>
  <si>
    <t>EWHT Water Injection system</t>
  </si>
  <si>
    <t>WWHT Water Injection system</t>
  </si>
  <si>
    <t xml:space="preserve">(24.00 hrs) Standby after A4/A5 leak repair with seal tite.  </t>
  </si>
  <si>
    <t>Refrigeration</t>
  </si>
  <si>
    <t>LOGISTICS</t>
  </si>
  <si>
    <t>Helicopter:-</t>
  </si>
  <si>
    <t>Ario Tide</t>
  </si>
  <si>
    <t>Nil</t>
  </si>
  <si>
    <t>Workboat Ops:-</t>
  </si>
  <si>
    <t>FRC Ops:-</t>
  </si>
  <si>
    <t>Pax Transfer.</t>
  </si>
  <si>
    <t>Lewek Ivory</t>
  </si>
  <si>
    <t>Pax transfer</t>
  </si>
  <si>
    <t>UNAVAILABLE CRITICAL EQUIPMENT</t>
  </si>
  <si>
    <t>EXPECTED RETURNS</t>
  </si>
  <si>
    <t>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</si>
</sst>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0.000"/>
    <numFmt numFmtId="165" formatCode="#,##0.000"/>
    <numFmt numFmtId="166" formatCode="mmmm\ d\,\ yyyy"/>
    <numFmt numFmtId="167" formatCode="0.0%"/>
    <numFmt numFmtId="168" formatCode="0.0000"/>
    <numFmt numFmtId="169" formatCode="0.0"/>
    <numFmt numFmtId="170" formatCode="[$-409]d\-mmm\-yy;@"/>
    <numFmt numFmtId="171" formatCode="mm/dd/yy"/>
    <numFmt numFmtId="172" formatCode="0.00_);\(0.00\)"/>
    <numFmt numFmtId="173" formatCode="#,##0.0000"/>
    <numFmt numFmtId="174" formatCode="[$-809]d\ mmmm\ yyyy;@"/>
    <numFmt numFmtId="175" formatCode="0.00000"/>
  </numFmts>
  <fonts count="99" x14ac:knownFonts="1">
    <font>
      <sz val="10"/>
      <color rgb="FF000000"/>
      <name val="Arial"/>
    </font>
    <font>
      <sz val="10"/>
      <color rgb="FFFFFFFF"/>
      <name val="Arial"/>
      <family val="2"/>
    </font>
    <font>
      <sz val="12"/>
      <color rgb="FF333333"/>
      <name val="Arial"/>
      <family val="2"/>
    </font>
    <font>
      <b/>
      <sz val="12"/>
      <color rgb="FF333333"/>
      <name val="Arial"/>
      <family val="2"/>
    </font>
    <font>
      <sz val="12"/>
      <color rgb="FF000000"/>
      <name val="Arial"/>
      <family val="2"/>
    </font>
    <font>
      <b/>
      <sz val="11"/>
      <color rgb="FF333333"/>
      <name val="Arial"/>
      <family val="2"/>
    </font>
    <font>
      <b/>
      <sz val="10"/>
      <color rgb="FF000000"/>
      <name val="Arial"/>
      <family val="2"/>
    </font>
    <font>
      <strike/>
      <sz val="10"/>
      <color rgb="FF000000"/>
      <name val="Arial"/>
      <family val="2"/>
    </font>
    <font>
      <b/>
      <sz val="12"/>
      <color rgb="FFFFFFFF"/>
      <name val="Arial"/>
      <family val="2"/>
    </font>
    <font>
      <sz val="10"/>
      <color rgb="FF333333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14"/>
      <color rgb="FF000000"/>
      <name val="Arial"/>
      <family val="2"/>
    </font>
    <font>
      <sz val="11"/>
      <color rgb="FF000000"/>
      <name val="Arial"/>
      <family val="2"/>
    </font>
    <font>
      <sz val="12"/>
      <color rgb="FFFFFFFF"/>
      <name val="Arial"/>
      <family val="2"/>
    </font>
    <font>
      <sz val="14"/>
      <color rgb="FFFF0000"/>
      <name val="Arial"/>
      <family val="2"/>
    </font>
    <font>
      <sz val="14"/>
      <color rgb="FFFFFFFF"/>
      <name val="Arial"/>
      <family val="2"/>
    </font>
    <font>
      <b/>
      <sz val="14"/>
      <color rgb="FF000000"/>
      <name val="Arial"/>
      <family val="2"/>
    </font>
    <font>
      <b/>
      <sz val="14"/>
      <color rgb="FFFFFFFF"/>
      <name val="Arial"/>
      <family val="2"/>
    </font>
    <font>
      <sz val="14"/>
      <color rgb="FF0000FF"/>
      <name val="Arial"/>
      <family val="2"/>
    </font>
    <font>
      <sz val="14"/>
      <color rgb="FFC0C0C0"/>
      <name val="Arial"/>
      <family val="2"/>
    </font>
    <font>
      <sz val="14"/>
      <color rgb="FF969696"/>
      <name val="Arial"/>
      <family val="2"/>
    </font>
    <font>
      <b/>
      <sz val="14"/>
      <color rgb="FF969696"/>
      <name val="Arial"/>
      <family val="2"/>
    </font>
    <font>
      <sz val="14"/>
      <color rgb="FFFF00FF"/>
      <name val="Arial"/>
      <family val="2"/>
    </font>
    <font>
      <sz val="14"/>
      <color rgb="FF333399"/>
      <name val="Arial"/>
      <family val="2"/>
    </font>
    <font>
      <b/>
      <u/>
      <sz val="14"/>
      <color rgb="FF333333"/>
      <name val="Arial"/>
      <family val="2"/>
    </font>
    <font>
      <sz val="16"/>
      <color rgb="FF000000"/>
      <name val="Arial"/>
      <family val="2"/>
    </font>
    <font>
      <b/>
      <sz val="12"/>
      <color rgb="FF000000"/>
      <name val="Arial"/>
      <family val="2"/>
    </font>
    <font>
      <b/>
      <sz val="10"/>
      <color rgb="FF333333"/>
      <name val="Arial"/>
      <family val="2"/>
    </font>
    <font>
      <sz val="11"/>
      <color rgb="FF333333"/>
      <name val="Arial"/>
      <family val="2"/>
    </font>
    <font>
      <sz val="9"/>
      <color rgb="FFFFFFFF"/>
      <name val="Arial"/>
      <family val="2"/>
    </font>
    <font>
      <b/>
      <sz val="14"/>
      <color rgb="FF333333"/>
      <name val="Arial"/>
      <family val="2"/>
    </font>
    <font>
      <sz val="12"/>
      <color rgb="FFFF0000"/>
      <name val="Arial"/>
      <family val="2"/>
    </font>
    <font>
      <b/>
      <sz val="14"/>
      <color rgb="FFFF0000"/>
      <name val="Arial"/>
      <family val="2"/>
    </font>
    <font>
      <b/>
      <sz val="14"/>
      <color rgb="FFFFFFFF"/>
      <name val="Tahoma"/>
      <family val="2"/>
    </font>
    <font>
      <sz val="12"/>
      <color rgb="FF00FFFF"/>
      <name val="Arial"/>
      <family val="2"/>
    </font>
    <font>
      <sz val="11"/>
      <color rgb="FF000000"/>
      <name val="Arial Narrow"/>
      <family val="2"/>
    </font>
    <font>
      <sz val="10"/>
      <color rgb="FF000000"/>
      <name val="Arial Narrow"/>
      <family val="2"/>
    </font>
    <font>
      <sz val="10"/>
      <color rgb="FF993300"/>
      <name val="Arial"/>
      <family val="2"/>
    </font>
    <font>
      <sz val="10"/>
      <color rgb="FFFF0000"/>
      <name val="Arial"/>
      <family val="2"/>
    </font>
    <font>
      <sz val="10"/>
      <color rgb="FF3366FF"/>
      <name val="Arial"/>
      <family val="2"/>
    </font>
    <font>
      <b/>
      <sz val="14"/>
      <color rgb="FF993300"/>
      <name val="Arial"/>
      <family val="2"/>
    </font>
    <font>
      <sz val="14"/>
      <color rgb="FF000000"/>
      <name val="Arial Narrow"/>
      <family val="2"/>
    </font>
    <font>
      <sz val="11"/>
      <color rgb="FFFFFFFF"/>
      <name val="Arial"/>
      <family val="2"/>
    </font>
    <font>
      <sz val="10"/>
      <color rgb="FF969696"/>
      <name val="Arial"/>
      <family val="2"/>
    </font>
    <font>
      <sz val="16"/>
      <color rgb="FF333333"/>
      <name val="Arial"/>
      <family val="2"/>
    </font>
    <font>
      <b/>
      <sz val="16"/>
      <color rgb="FF333333"/>
      <name val="Arial"/>
      <family val="2"/>
    </font>
    <font>
      <b/>
      <sz val="16"/>
      <color rgb="FF000000"/>
      <name val="Arial"/>
      <family val="2"/>
    </font>
    <font>
      <sz val="20"/>
      <color rgb="FF333333"/>
      <name val="Arial"/>
      <family val="2"/>
    </font>
    <font>
      <sz val="16"/>
      <color rgb="FFFFFFFF"/>
      <name val="Arial"/>
      <family val="2"/>
    </font>
    <font>
      <b/>
      <sz val="16"/>
      <color rgb="FFFFFFFF"/>
      <name val="Arial"/>
      <family val="2"/>
    </font>
    <font>
      <b/>
      <sz val="12"/>
      <color rgb="FF00CCFF"/>
      <name val="Arial"/>
      <family val="2"/>
    </font>
    <font>
      <b/>
      <sz val="18"/>
      <color rgb="FF000000"/>
      <name val="Arial"/>
      <family val="2"/>
    </font>
    <font>
      <sz val="18"/>
      <color rgb="FF000000"/>
      <name val="Arial"/>
      <family val="2"/>
    </font>
    <font>
      <b/>
      <sz val="20"/>
      <color rgb="FF000000"/>
      <name val="Arial"/>
      <family val="2"/>
    </font>
    <font>
      <b/>
      <sz val="12"/>
      <color rgb="FFFF0000"/>
      <name val="Arial"/>
      <family val="2"/>
    </font>
    <font>
      <u/>
      <sz val="16"/>
      <color rgb="FF000000"/>
      <name val="Arial"/>
      <family val="2"/>
    </font>
    <font>
      <b/>
      <sz val="20"/>
      <color rgb="FF333333"/>
      <name val="Arial"/>
      <family val="2"/>
    </font>
    <font>
      <sz val="20"/>
      <color rgb="FF000000"/>
      <name val="Arial"/>
      <family val="2"/>
    </font>
    <font>
      <b/>
      <sz val="14"/>
      <color rgb="FF3366FF"/>
      <name val="Arial"/>
      <family val="2"/>
    </font>
    <font>
      <b/>
      <sz val="20"/>
      <color rgb="FF969696"/>
      <name val="Arial"/>
      <family val="2"/>
    </font>
    <font>
      <sz val="16"/>
      <color rgb="FF0000FF"/>
      <name val="Arial"/>
      <family val="2"/>
    </font>
    <font>
      <sz val="14"/>
      <color rgb="FF000000"/>
      <name val="Times New Roman"/>
      <family val="1"/>
    </font>
    <font>
      <b/>
      <sz val="16"/>
      <color rgb="FFFF0000"/>
      <name val="Arial"/>
      <family val="2"/>
    </font>
    <font>
      <b/>
      <sz val="14"/>
      <color rgb="FF333333"/>
      <name val="Times New Roman"/>
      <family val="1"/>
    </font>
    <font>
      <sz val="16"/>
      <color rgb="FFFF0000"/>
      <name val="Arial"/>
      <family val="2"/>
    </font>
    <font>
      <b/>
      <sz val="16"/>
      <color rgb="FF3366FF"/>
      <name val="Arial"/>
      <family val="2"/>
    </font>
    <font>
      <b/>
      <sz val="18"/>
      <color rgb="FF333333"/>
      <name val="Arial"/>
      <family val="2"/>
    </font>
    <font>
      <sz val="12"/>
      <color rgb="FF00CCFF"/>
      <name val="Arial"/>
      <family val="2"/>
    </font>
    <font>
      <b/>
      <sz val="16"/>
      <color rgb="FF0000FF"/>
      <name val="Arial"/>
      <family val="2"/>
    </font>
    <font>
      <sz val="16"/>
      <color rgb="FF3366FF"/>
      <name val="Arial"/>
      <family val="2"/>
    </font>
    <font>
      <sz val="12"/>
      <color rgb="FFFF6600"/>
      <name val="Arial"/>
      <family val="2"/>
    </font>
    <font>
      <b/>
      <sz val="20"/>
      <color rgb="FF0000FF"/>
      <name val="Arial"/>
      <family val="2"/>
    </font>
    <font>
      <b/>
      <sz val="22"/>
      <color rgb="FF333333"/>
      <name val="Arial"/>
      <family val="2"/>
    </font>
    <font>
      <sz val="14"/>
      <color rgb="FF333333"/>
      <name val="Arial"/>
      <family val="2"/>
    </font>
    <font>
      <sz val="16"/>
      <color rgb="FF808080"/>
      <name val="Arial"/>
      <family val="2"/>
    </font>
    <font>
      <sz val="14"/>
      <color rgb="FF000000"/>
      <name val="Calibri"/>
      <family val="2"/>
    </font>
    <font>
      <b/>
      <sz val="14"/>
      <color rgb="FF333333"/>
      <name val="Calibri"/>
      <family val="2"/>
    </font>
    <font>
      <b/>
      <sz val="16"/>
      <color rgb="FF333333"/>
      <name val="Calibri"/>
      <family val="2"/>
    </font>
    <font>
      <sz val="16"/>
      <color rgb="FF000000"/>
      <name val="Calibri"/>
      <family val="2"/>
    </font>
    <font>
      <b/>
      <sz val="16"/>
      <color rgb="FF000000"/>
      <name val="Calibri"/>
      <family val="2"/>
    </font>
    <font>
      <sz val="16"/>
      <color rgb="FF333333"/>
      <name val="Calibri"/>
      <family val="2"/>
    </font>
    <font>
      <sz val="14"/>
      <color rgb="FF333333"/>
      <name val="Calibri"/>
      <family val="2"/>
    </font>
    <font>
      <sz val="11"/>
      <color rgb="FF000000"/>
      <name val="Calibri"/>
      <family val="2"/>
    </font>
    <font>
      <b/>
      <sz val="16"/>
      <color rgb="FFFF0000"/>
      <name val="Calibri"/>
      <family val="2"/>
    </font>
    <font>
      <b/>
      <sz val="20"/>
      <color rgb="FF3366FF"/>
      <name val="Arial"/>
      <family val="2"/>
    </font>
    <font>
      <b/>
      <sz val="16"/>
      <color rgb="FF00FF00"/>
      <name val="Arial"/>
      <family val="2"/>
    </font>
    <font>
      <b/>
      <sz val="20"/>
      <color rgb="FFFF0000"/>
      <name val="Arial"/>
      <family val="2"/>
    </font>
    <font>
      <sz val="16"/>
      <color rgb="FF000000"/>
      <name val="Arial Narrow"/>
      <family val="2"/>
    </font>
    <font>
      <sz val="18"/>
      <color rgb="FF333333"/>
      <name val="Arial"/>
      <family val="2"/>
    </font>
    <font>
      <b/>
      <sz val="8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vertAlign val="superscript"/>
      <sz val="14"/>
      <color rgb="FF333333"/>
      <name val="Arial"/>
      <family val="2"/>
    </font>
    <font>
      <vertAlign val="superscript"/>
      <sz val="14"/>
      <color rgb="FF000000"/>
      <name val="Arial"/>
      <family val="2"/>
    </font>
    <font>
      <vertAlign val="subscript"/>
      <sz val="14"/>
      <color rgb="FF333333"/>
      <name val="Arial"/>
      <family val="2"/>
    </font>
    <font>
      <b/>
      <vertAlign val="superscript"/>
      <sz val="14"/>
      <color rgb="FF000000"/>
      <name val="Arial"/>
      <family val="2"/>
    </font>
    <font>
      <vertAlign val="superscript"/>
      <sz val="16"/>
      <color rgb="FF000000"/>
      <name val="Arial"/>
      <family val="2"/>
    </font>
    <font>
      <sz val="10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FFFF99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99CCFF"/>
        <bgColor rgb="FF000000"/>
      </patternFill>
    </fill>
    <fill>
      <patternFill patternType="solid">
        <fgColor rgb="FF00FF00"/>
        <bgColor rgb="FF000000"/>
      </patternFill>
    </fill>
  </fills>
  <borders count="205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C0C0C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hair">
        <color rgb="FFC0C0C0"/>
      </bottom>
      <diagonal/>
    </border>
    <border>
      <left style="thin">
        <color rgb="FF000000"/>
      </left>
      <right/>
      <top style="hair">
        <color rgb="FFC0C0C0"/>
      </top>
      <bottom style="hair">
        <color rgb="FFC0C0C0"/>
      </bottom>
      <diagonal/>
    </border>
    <border>
      <left style="double">
        <color rgb="FF000000"/>
      </left>
      <right style="thin">
        <color rgb="FF000000"/>
      </right>
      <top style="hair">
        <color rgb="FFC0C0C0"/>
      </top>
      <bottom style="hair">
        <color rgb="FFC0C0C0"/>
      </bottom>
      <diagonal/>
    </border>
    <border>
      <left/>
      <right style="double">
        <color rgb="FF000000"/>
      </right>
      <top style="hair">
        <color rgb="FFC0C0C0"/>
      </top>
      <bottom style="hair">
        <color rgb="FFC0C0C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969696"/>
      </top>
      <bottom style="thin">
        <color rgb="FF000000"/>
      </bottom>
      <diagonal/>
    </border>
    <border>
      <left/>
      <right style="medium">
        <color rgb="FF000000"/>
      </right>
      <top style="hair">
        <color rgb="FF969696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hair">
        <color rgb="FFC0C0C0"/>
      </top>
      <bottom/>
      <diagonal/>
    </border>
    <border>
      <left style="double">
        <color rgb="FF000000"/>
      </left>
      <right style="thin">
        <color rgb="FF000000"/>
      </right>
      <top style="hair">
        <color rgb="FFC0C0C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 style="hair">
        <color rgb="FFC0C0C0"/>
      </top>
      <bottom style="hair">
        <color rgb="FFC0C0C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/>
      <bottom style="hair">
        <color rgb="FFC0C0C0"/>
      </bottom>
      <diagonal/>
    </border>
    <border>
      <left/>
      <right/>
      <top style="hair">
        <color rgb="FFC0C0C0"/>
      </top>
      <bottom/>
      <diagonal/>
    </border>
    <border>
      <left style="hair">
        <color rgb="FFC0C0C0"/>
      </left>
      <right/>
      <top style="hair">
        <color rgb="FFC0C0C0"/>
      </top>
      <bottom style="hair">
        <color rgb="FFC0C0C0"/>
      </bottom>
      <diagonal/>
    </border>
    <border>
      <left/>
      <right style="hair">
        <color rgb="FFC0C0C0"/>
      </right>
      <top style="hair">
        <color rgb="FFC0C0C0"/>
      </top>
      <bottom/>
      <diagonal/>
    </border>
    <border>
      <left style="medium">
        <color rgb="FF000000"/>
      </left>
      <right/>
      <top style="hair">
        <color rgb="FFC0C0C0"/>
      </top>
      <bottom style="hair">
        <color rgb="FFC0C0C0"/>
      </bottom>
      <diagonal/>
    </border>
    <border>
      <left/>
      <right style="medium">
        <color rgb="FF000000"/>
      </right>
      <top/>
      <bottom style="hair">
        <color rgb="FFC0C0C0"/>
      </bottom>
      <diagonal/>
    </border>
    <border>
      <left/>
      <right style="medium">
        <color rgb="FF000000"/>
      </right>
      <top style="hair">
        <color rgb="FFC0C0C0"/>
      </top>
      <bottom style="hair">
        <color rgb="FFC0C0C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hair">
        <color rgb="FFC0C0C0"/>
      </top>
      <bottom/>
      <diagonal/>
    </border>
    <border>
      <left style="thin">
        <color rgb="FF000000"/>
      </left>
      <right/>
      <top/>
      <bottom style="hair">
        <color rgb="FFC0C0C0"/>
      </bottom>
      <diagonal/>
    </border>
    <border>
      <left style="double">
        <color rgb="FF000000"/>
      </left>
      <right style="thin">
        <color rgb="FF000000"/>
      </right>
      <top/>
      <bottom style="hair">
        <color rgb="FFC0C0C0"/>
      </bottom>
      <diagonal/>
    </border>
    <border>
      <left/>
      <right style="double">
        <color rgb="FF000000"/>
      </right>
      <top/>
      <bottom style="hair">
        <color rgb="FFC0C0C0"/>
      </bottom>
      <diagonal/>
    </border>
    <border>
      <left style="medium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808080"/>
      </left>
      <right style="hair">
        <color rgb="FF808080"/>
      </right>
      <top style="hair">
        <color rgb="FF808080"/>
      </top>
      <bottom style="hair">
        <color rgb="FF808080"/>
      </bottom>
      <diagonal/>
    </border>
    <border>
      <left style="hair">
        <color rgb="FF00FF00"/>
      </left>
      <right style="hair">
        <color rgb="FF00FF00"/>
      </right>
      <top style="hair">
        <color rgb="FF00FF00"/>
      </top>
      <bottom style="hair">
        <color rgb="FF00FF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/>
      <top style="hair">
        <color rgb="FFC0C0C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C0C0C0"/>
      </left>
      <right/>
      <top/>
      <bottom/>
      <diagonal/>
    </border>
    <border>
      <left/>
      <right style="hair">
        <color rgb="FFC0C0C0"/>
      </right>
      <top/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/>
      <top style="hair">
        <color rgb="FF969696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hair">
        <color rgb="FF969696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969696"/>
      </top>
      <bottom style="hair">
        <color rgb="FF969696"/>
      </bottom>
      <diagonal/>
    </border>
    <border>
      <left style="medium">
        <color rgb="FF000000"/>
      </left>
      <right style="medium">
        <color rgb="FF000000"/>
      </right>
      <top style="hair">
        <color rgb="FF969696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 style="hair">
        <color rgb="FFC0C0C0"/>
      </bottom>
      <diagonal/>
    </border>
    <border>
      <left style="thin">
        <color rgb="FF000000"/>
      </left>
      <right/>
      <top style="hair">
        <color rgb="FF808080"/>
      </top>
      <bottom style="hair">
        <color rgb="FF000000"/>
      </bottom>
      <diagonal/>
    </border>
    <border>
      <left/>
      <right/>
      <top style="hair">
        <color rgb="FF808080"/>
      </top>
      <bottom style="hair">
        <color rgb="FF000000"/>
      </bottom>
      <diagonal/>
    </border>
    <border>
      <left/>
      <right style="thin">
        <color rgb="FF000000"/>
      </right>
      <top style="hair">
        <color rgb="FF80808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969696"/>
      </bottom>
      <diagonal/>
    </border>
    <border>
      <left style="thin">
        <color rgb="FF000000"/>
      </left>
      <right/>
      <top style="medium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hair">
        <color rgb="FF000000"/>
      </bottom>
      <diagonal/>
    </border>
    <border>
      <left/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808080"/>
      </top>
      <bottom style="hair">
        <color rgb="FF808080"/>
      </bottom>
      <diagonal/>
    </border>
    <border>
      <left/>
      <right/>
      <top style="hair">
        <color rgb="FF808080"/>
      </top>
      <bottom style="hair">
        <color rgb="FF808080"/>
      </bottom>
      <diagonal/>
    </border>
    <border>
      <left/>
      <right style="thin">
        <color rgb="FF000000"/>
      </right>
      <top style="hair">
        <color rgb="FF808080"/>
      </top>
      <bottom style="hair">
        <color rgb="FF808080"/>
      </bottom>
      <diagonal/>
    </border>
    <border>
      <left style="thin">
        <color rgb="FF000000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 style="hair">
        <color rgb="FF969696"/>
      </bottom>
      <diagonal/>
    </border>
    <border>
      <left style="thin">
        <color rgb="FF000000"/>
      </left>
      <right/>
      <top style="hair">
        <color rgb="FF000000"/>
      </top>
      <bottom style="hair">
        <color rgb="FF808080"/>
      </bottom>
      <diagonal/>
    </border>
    <border>
      <left/>
      <right/>
      <top style="hair">
        <color rgb="FF000000"/>
      </top>
      <bottom style="hair">
        <color rgb="FF808080"/>
      </bottom>
      <diagonal/>
    </border>
    <border>
      <left/>
      <right style="thin">
        <color rgb="FF000000"/>
      </right>
      <top style="hair">
        <color rgb="FF000000"/>
      </top>
      <bottom style="hair">
        <color rgb="FF808080"/>
      </bottom>
      <diagonal/>
    </border>
    <border>
      <left style="thin">
        <color rgb="FF000000"/>
      </left>
      <right/>
      <top style="hair">
        <color rgb="FF000000"/>
      </top>
      <bottom style="hair">
        <color rgb="FF969696"/>
      </bottom>
      <diagonal/>
    </border>
    <border>
      <left/>
      <right/>
      <top style="hair">
        <color rgb="FF000000"/>
      </top>
      <bottom style="hair">
        <color rgb="FF969696"/>
      </bottom>
      <diagonal/>
    </border>
    <border>
      <left/>
      <right style="thin">
        <color rgb="FF000000"/>
      </right>
      <top style="hair">
        <color rgb="FF000000"/>
      </top>
      <bottom style="hair">
        <color rgb="FF969696"/>
      </bottom>
      <diagonal/>
    </border>
    <border>
      <left style="thin">
        <color rgb="FF000000"/>
      </left>
      <right/>
      <top style="hair">
        <color rgb="FF969696"/>
      </top>
      <bottom style="thin">
        <color rgb="FF000000"/>
      </bottom>
      <diagonal/>
    </border>
    <border>
      <left/>
      <right style="thin">
        <color rgb="FF000000"/>
      </right>
      <top style="hair">
        <color rgb="FF969696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969696"/>
      </bottom>
      <diagonal/>
    </border>
    <border>
      <left/>
      <right/>
      <top style="thin">
        <color rgb="FF000000"/>
      </top>
      <bottom style="hair">
        <color rgb="FF969696"/>
      </bottom>
      <diagonal/>
    </border>
    <border>
      <left/>
      <right style="thin">
        <color rgb="FF000000"/>
      </right>
      <top style="thin">
        <color rgb="FF000000"/>
      </top>
      <bottom style="hair">
        <color rgb="FF969696"/>
      </bottom>
      <diagonal/>
    </border>
    <border>
      <left style="medium">
        <color rgb="FF000000"/>
      </left>
      <right/>
      <top style="hair">
        <color rgb="FFC0C0C0"/>
      </top>
      <bottom style="thin">
        <color rgb="FF000000"/>
      </bottom>
      <diagonal/>
    </border>
    <border>
      <left/>
      <right/>
      <top style="hair">
        <color rgb="FFC0C0C0"/>
      </top>
      <bottom style="thin">
        <color rgb="FF000000"/>
      </bottom>
      <diagonal/>
    </border>
    <border>
      <left/>
      <right style="medium">
        <color rgb="FF000000"/>
      </right>
      <top style="hair">
        <color rgb="FFC0C0C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hair">
        <color rgb="FF969696"/>
      </bottom>
      <diagonal/>
    </border>
    <border>
      <left/>
      <right style="medium">
        <color rgb="FF000000"/>
      </right>
      <top style="thin">
        <color rgb="FF000000"/>
      </top>
      <bottom style="hair">
        <color rgb="FF969696"/>
      </bottom>
      <diagonal/>
    </border>
    <border>
      <left style="thin">
        <color rgb="FF000000"/>
      </left>
      <right style="thin">
        <color rgb="FF000000"/>
      </right>
      <top/>
      <bottom style="hair">
        <color rgb="FF80808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/>
      <top/>
      <bottom style="hair">
        <color rgb="FF808080"/>
      </bottom>
      <diagonal/>
    </border>
    <border>
      <left/>
      <right/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/>
      <top style="hair">
        <color rgb="FF000000"/>
      </top>
      <bottom style="medium">
        <color rgb="FF000000"/>
      </bottom>
      <diagonal/>
    </border>
    <border>
      <left style="hair">
        <color rgb="FF808080"/>
      </left>
      <right/>
      <top style="hair">
        <color rgb="FF808080"/>
      </top>
      <bottom style="hair">
        <color rgb="FF808080"/>
      </bottom>
      <diagonal/>
    </border>
    <border>
      <left/>
      <right style="hair">
        <color rgb="FF808080"/>
      </right>
      <top style="hair">
        <color rgb="FF808080"/>
      </top>
      <bottom style="hair">
        <color rgb="FF80808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medium">
        <color rgb="FF000000"/>
      </left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C0C0C0"/>
      </bottom>
      <diagonal/>
    </border>
    <border>
      <left/>
      <right style="thin">
        <color rgb="FF000000"/>
      </right>
      <top style="hair">
        <color rgb="FFC0C0C0"/>
      </top>
      <bottom style="hair">
        <color rgb="FFC0C0C0"/>
      </bottom>
      <diagonal/>
    </border>
    <border>
      <left style="thin">
        <color rgb="FF000000"/>
      </left>
      <right/>
      <top style="hair">
        <color rgb="FFC0C0C0"/>
      </top>
      <bottom style="thin">
        <color rgb="FF000000"/>
      </bottom>
      <diagonal/>
    </border>
    <border>
      <left/>
      <right style="thin">
        <color rgb="FF000000"/>
      </right>
      <top style="hair">
        <color rgb="FFC0C0C0"/>
      </top>
      <bottom style="thin">
        <color rgb="FF000000"/>
      </bottom>
      <diagonal/>
    </border>
    <border>
      <left/>
      <right/>
      <top style="thin">
        <color rgb="FF000000"/>
      </top>
      <bottom style="hair">
        <color rgb="FFC0C0C0"/>
      </bottom>
      <diagonal/>
    </border>
    <border>
      <left/>
      <right style="medium">
        <color rgb="FF000000"/>
      </right>
      <top style="thin">
        <color rgb="FF000000"/>
      </top>
      <bottom style="hair">
        <color rgb="FFC0C0C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808080"/>
      </bottom>
      <diagonal/>
    </border>
    <border>
      <left/>
      <right style="thin">
        <color rgb="FF000000"/>
      </right>
      <top style="thin">
        <color rgb="FF000000"/>
      </top>
      <bottom style="hair">
        <color rgb="FF80808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969696"/>
      </top>
      <bottom style="hair">
        <color rgb="FF969696"/>
      </bottom>
      <diagonal/>
    </border>
    <border>
      <left style="medium">
        <color rgb="FF000000"/>
      </left>
      <right/>
      <top style="hair">
        <color rgb="FF969696"/>
      </top>
      <bottom style="hair">
        <color rgb="FF969696"/>
      </bottom>
      <diagonal/>
    </border>
    <border>
      <left style="thin">
        <color rgb="FF000000"/>
      </left>
      <right/>
      <top style="hair">
        <color rgb="FF808080"/>
      </top>
      <bottom style="thin">
        <color rgb="FF000000"/>
      </bottom>
      <diagonal/>
    </border>
    <border>
      <left/>
      <right style="thin">
        <color rgb="FF000000"/>
      </right>
      <top style="hair">
        <color rgb="FF80808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969696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/>
      <top style="thin">
        <color rgb="FF000000"/>
      </top>
      <bottom style="hair">
        <color rgb="FFC0C0C0"/>
      </bottom>
      <diagonal style="hair">
        <color rgb="FFC0C0C0"/>
      </diagonal>
    </border>
    <border diagonalUp="1" diagonalDown="1">
      <left/>
      <right style="double">
        <color rgb="FF000000"/>
      </right>
      <top style="thin">
        <color rgb="FF000000"/>
      </top>
      <bottom style="hair">
        <color rgb="FFC0C0C0"/>
      </bottom>
      <diagonal style="hair">
        <color rgb="FFC0C0C0"/>
      </diagonal>
    </border>
    <border>
      <left style="medium">
        <color rgb="FF000000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567">
    <xf numFmtId="0" fontId="0" fillId="0" borderId="0" xfId="0" applyProtection="1"/>
    <xf numFmtId="0" fontId="0" fillId="2" borderId="0" xfId="0" applyFill="1" applyAlignment="1" applyProtection="1">
      <alignment vertical="center"/>
      <protection locked="0"/>
    </xf>
    <xf numFmtId="0" fontId="0" fillId="2" borderId="0" xfId="0" applyFill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3" fontId="2" fillId="0" borderId="0" xfId="0" applyNumberFormat="1" applyFont="1" applyAlignment="1" applyProtection="1">
      <alignment horizontal="center" vertical="center"/>
      <protection locked="0"/>
    </xf>
    <xf numFmtId="3" fontId="3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0" xfId="0" applyProtection="1"/>
    <xf numFmtId="0" fontId="2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164" fontId="5" fillId="0" borderId="0" xfId="0" applyNumberFormat="1" applyFont="1" applyAlignment="1" applyProtection="1">
      <alignment vertical="center"/>
      <protection locked="0"/>
    </xf>
    <xf numFmtId="0" fontId="0" fillId="2" borderId="0" xfId="0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0" fillId="0" borderId="3" xfId="0" applyBorder="1" applyAlignment="1" applyProtection="1">
      <alignment horizontal="left" vertical="center" indent="1"/>
      <protection locked="0"/>
    </xf>
    <xf numFmtId="3" fontId="11" fillId="0" borderId="4" xfId="0" applyNumberFormat="1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 indent="1"/>
      <protection locked="0"/>
    </xf>
    <xf numFmtId="3" fontId="11" fillId="0" borderId="6" xfId="0" applyNumberFormat="1" applyFont="1" applyBorder="1" applyAlignment="1" applyProtection="1">
      <alignment horizontal="center" vertical="center"/>
      <protection locked="0"/>
    </xf>
    <xf numFmtId="3" fontId="11" fillId="0" borderId="5" xfId="0" applyNumberFormat="1" applyFont="1" applyBorder="1" applyAlignment="1" applyProtection="1">
      <alignment horizontal="center" vertical="center"/>
      <protection locked="0"/>
    </xf>
    <xf numFmtId="3" fontId="11" fillId="0" borderId="7" xfId="0" applyNumberFormat="1" applyFont="1" applyBorder="1" applyAlignment="1" applyProtection="1">
      <alignment horizontal="center" vertical="center"/>
      <protection locked="0"/>
    </xf>
    <xf numFmtId="165" fontId="11" fillId="0" borderId="6" xfId="0" applyNumberFormat="1" applyFont="1" applyBorder="1" applyAlignment="1" applyProtection="1">
      <alignment horizontal="center" vertical="center"/>
      <protection locked="0"/>
    </xf>
    <xf numFmtId="165" fontId="11" fillId="0" borderId="5" xfId="0" applyNumberFormat="1" applyFont="1" applyBorder="1" applyAlignment="1" applyProtection="1">
      <alignment horizontal="center" vertical="center"/>
      <protection locked="0"/>
    </xf>
    <xf numFmtId="165" fontId="11" fillId="0" borderId="7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0" fillId="0" borderId="0" xfId="0" applyProtection="1"/>
    <xf numFmtId="0" fontId="1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12" fillId="0" borderId="0" xfId="0" applyFont="1" applyProtection="1"/>
    <xf numFmtId="0" fontId="12" fillId="0" borderId="0" xfId="0" applyFont="1" applyProtection="1"/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horizontal="center" vertical="center"/>
    </xf>
    <xf numFmtId="0" fontId="12" fillId="0" borderId="8" xfId="0" applyFont="1" applyBorder="1" applyAlignment="1" applyProtection="1">
      <alignment horizontal="left" vertical="center"/>
    </xf>
    <xf numFmtId="0" fontId="12" fillId="0" borderId="9" xfId="0" applyFont="1" applyBorder="1" applyAlignment="1" applyProtection="1">
      <alignment horizontal="left" vertical="center"/>
    </xf>
    <xf numFmtId="0" fontId="17" fillId="0" borderId="9" xfId="0" applyFont="1" applyBorder="1" applyAlignment="1" applyProtection="1">
      <alignment horizontal="left" vertical="center"/>
    </xf>
    <xf numFmtId="0" fontId="18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  <protection locked="0"/>
    </xf>
    <xf numFmtId="10" fontId="16" fillId="0" borderId="0" xfId="0" applyNumberFormat="1" applyFont="1" applyAlignment="1" applyProtection="1">
      <alignment vertical="center"/>
      <protection locked="0"/>
    </xf>
    <xf numFmtId="9" fontId="16" fillId="0" borderId="0" xfId="0" applyNumberFormat="1" applyFont="1" applyAlignment="1" applyProtection="1">
      <alignment horizontal="center" vertical="center"/>
      <protection locked="0"/>
    </xf>
    <xf numFmtId="3" fontId="16" fillId="0" borderId="0" xfId="0" applyNumberFormat="1" applyFont="1" applyAlignment="1" applyProtection="1">
      <alignment horizontal="center" vertical="center"/>
    </xf>
    <xf numFmtId="3" fontId="16" fillId="0" borderId="0" xfId="0" applyNumberFormat="1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vertical="center"/>
    </xf>
    <xf numFmtId="0" fontId="19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 indent="1"/>
    </xf>
    <xf numFmtId="0" fontId="12" fillId="0" borderId="0" xfId="0" applyFont="1" applyAlignment="1" applyProtection="1">
      <alignment vertical="center"/>
      <protection locked="0"/>
    </xf>
    <xf numFmtId="0" fontId="20" fillId="0" borderId="0" xfId="0" applyFont="1" applyAlignment="1" applyProtection="1">
      <alignment vertical="center"/>
      <protection locked="0"/>
    </xf>
    <xf numFmtId="0" fontId="21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22" fillId="0" borderId="0" xfId="0" applyFont="1" applyAlignment="1" applyProtection="1">
      <alignment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1" fontId="16" fillId="0" borderId="0" xfId="0" applyNumberFormat="1" applyFont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1" fontId="24" fillId="0" borderId="9" xfId="0" applyNumberFormat="1" applyFont="1" applyBorder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7" fillId="2" borderId="0" xfId="0" applyFont="1" applyFill="1" applyAlignment="1" applyProtection="1">
      <alignment vertical="center"/>
      <protection locked="0"/>
    </xf>
    <xf numFmtId="0" fontId="3" fillId="0" borderId="10" xfId="0" applyFont="1" applyBorder="1" applyAlignment="1" applyProtection="1">
      <alignment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2" fillId="0" borderId="12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3" fillId="0" borderId="14" xfId="0" applyFont="1" applyBorder="1" applyAlignment="1" applyProtection="1">
      <alignment vertical="center"/>
      <protection locked="0"/>
    </xf>
    <xf numFmtId="0" fontId="2" fillId="0" borderId="14" xfId="0" applyFont="1" applyBorder="1" applyAlignment="1" applyProtection="1">
      <alignment vertical="center"/>
      <protection locked="0"/>
    </xf>
    <xf numFmtId="49" fontId="3" fillId="0" borderId="14" xfId="0" applyNumberFormat="1" applyFont="1" applyBorder="1" applyAlignment="1" applyProtection="1">
      <alignment vertical="center"/>
      <protection locked="0"/>
    </xf>
    <xf numFmtId="0" fontId="9" fillId="0" borderId="13" xfId="0" applyFont="1" applyBorder="1" applyAlignment="1" applyProtection="1">
      <alignment horizontal="left" vertical="top"/>
      <protection locked="0"/>
    </xf>
    <xf numFmtId="164" fontId="5" fillId="0" borderId="13" xfId="0" applyNumberFormat="1" applyFont="1" applyBorder="1" applyAlignment="1" applyProtection="1">
      <alignment horizontal="left" vertical="center"/>
      <protection locked="0"/>
    </xf>
    <xf numFmtId="0" fontId="25" fillId="0" borderId="13" xfId="0" applyFont="1" applyBorder="1" applyAlignment="1" applyProtection="1">
      <alignment horizontal="center" vertical="center"/>
      <protection locked="0"/>
    </xf>
    <xf numFmtId="0" fontId="12" fillId="0" borderId="15" xfId="0" applyFont="1" applyBorder="1" applyAlignment="1" applyProtection="1">
      <alignment horizontal="left" vertical="center"/>
    </xf>
    <xf numFmtId="0" fontId="12" fillId="0" borderId="16" xfId="0" applyFont="1" applyBorder="1" applyAlignment="1" applyProtection="1">
      <alignment horizontal="left" vertical="center"/>
    </xf>
    <xf numFmtId="1" fontId="24" fillId="0" borderId="16" xfId="0" applyNumberFormat="1" applyFont="1" applyBorder="1" applyAlignment="1" applyProtection="1">
      <alignment horizontal="center" vertical="center"/>
    </xf>
    <xf numFmtId="3" fontId="3" fillId="0" borderId="0" xfId="0" applyNumberFormat="1" applyFont="1" applyAlignment="1" applyProtection="1">
      <alignment vertical="center"/>
      <protection locked="0"/>
    </xf>
    <xf numFmtId="0" fontId="4" fillId="2" borderId="0" xfId="0" applyFont="1" applyFill="1" applyAlignment="1" applyProtection="1">
      <alignment horizontal="left" vertical="center" indent="1"/>
      <protection locked="0"/>
    </xf>
    <xf numFmtId="3" fontId="4" fillId="2" borderId="0" xfId="0" applyNumberFormat="1" applyFont="1" applyFill="1" applyAlignment="1" applyProtection="1">
      <alignment horizontal="center" vertical="center"/>
      <protection locked="0"/>
    </xf>
    <xf numFmtId="165" fontId="4" fillId="2" borderId="0" xfId="0" applyNumberFormat="1" applyFont="1" applyFill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vertical="center"/>
      <protection locked="0"/>
    </xf>
    <xf numFmtId="0" fontId="0" fillId="0" borderId="18" xfId="0" applyBorder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locked="0"/>
    </xf>
    <xf numFmtId="0" fontId="17" fillId="0" borderId="14" xfId="0" applyFont="1" applyBorder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14" xfId="0" applyFont="1" applyBorder="1" applyAlignment="1" applyProtection="1">
      <alignment vertical="center"/>
    </xf>
    <xf numFmtId="0" fontId="27" fillId="0" borderId="0" xfId="0" applyFont="1" applyAlignment="1" applyProtection="1">
      <alignment horizontal="center" vertical="center" wrapText="1"/>
    </xf>
    <xf numFmtId="0" fontId="27" fillId="0" borderId="0" xfId="0" applyFont="1" applyAlignment="1" applyProtection="1">
      <alignment horizontal="center" vertical="center"/>
    </xf>
    <xf numFmtId="0" fontId="27" fillId="0" borderId="9" xfId="0" applyFont="1" applyBorder="1" applyAlignment="1" applyProtection="1">
      <alignment horizontal="center" vertical="center"/>
    </xf>
    <xf numFmtId="0" fontId="27" fillId="0" borderId="9" xfId="0" applyFont="1" applyBorder="1" applyAlignment="1" applyProtection="1">
      <alignment vertical="center"/>
    </xf>
    <xf numFmtId="0" fontId="27" fillId="0" borderId="19" xfId="0" applyFont="1" applyBorder="1" applyAlignment="1" applyProtection="1">
      <alignment horizontal="center" vertical="center"/>
    </xf>
    <xf numFmtId="0" fontId="27" fillId="0" borderId="19" xfId="0" applyFont="1" applyBorder="1" applyAlignment="1" applyProtection="1">
      <alignment vertical="center"/>
    </xf>
    <xf numFmtId="0" fontId="27" fillId="0" borderId="13" xfId="0" applyFont="1" applyBorder="1" applyAlignment="1" applyProtection="1">
      <alignment vertical="center"/>
    </xf>
    <xf numFmtId="0" fontId="27" fillId="0" borderId="10" xfId="0" applyFont="1" applyBorder="1" applyAlignment="1" applyProtection="1">
      <alignment vertical="center"/>
    </xf>
    <xf numFmtId="0" fontId="27" fillId="0" borderId="11" xfId="0" applyFont="1" applyBorder="1" applyAlignment="1" applyProtection="1">
      <alignment vertical="center"/>
    </xf>
    <xf numFmtId="0" fontId="27" fillId="0" borderId="12" xfId="0" applyFont="1" applyBorder="1" applyAlignment="1" applyProtection="1">
      <alignment vertical="center"/>
    </xf>
    <xf numFmtId="0" fontId="3" fillId="0" borderId="0" xfId="0" applyFont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27" fillId="0" borderId="14" xfId="0" applyFont="1" applyBorder="1" applyAlignment="1" applyProtection="1">
      <alignment vertical="center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166" fontId="4" fillId="0" borderId="0" xfId="0" applyNumberFormat="1" applyFont="1" applyAlignment="1" applyProtection="1">
      <alignment vertical="center"/>
    </xf>
    <xf numFmtId="0" fontId="4" fillId="0" borderId="13" xfId="0" applyFont="1" applyBorder="1" applyAlignment="1" applyProtection="1">
      <alignment vertical="center"/>
    </xf>
    <xf numFmtId="0" fontId="27" fillId="0" borderId="20" xfId="0" applyFont="1" applyBorder="1" applyAlignment="1" applyProtection="1">
      <alignment vertical="center"/>
    </xf>
    <xf numFmtId="0" fontId="4" fillId="0" borderId="21" xfId="0" applyFont="1" applyBorder="1" applyAlignment="1" applyProtection="1">
      <alignment vertical="center"/>
    </xf>
    <xf numFmtId="0" fontId="4" fillId="0" borderId="22" xfId="0" applyFont="1" applyBorder="1" applyAlignment="1" applyProtection="1">
      <alignment vertical="center"/>
    </xf>
    <xf numFmtId="0" fontId="12" fillId="0" borderId="14" xfId="0" applyFont="1" applyBorder="1" applyAlignment="1" applyProtection="1">
      <alignment horizontal="center" vertical="center"/>
    </xf>
    <xf numFmtId="0" fontId="12" fillId="0" borderId="14" xfId="0" applyFont="1" applyBorder="1" applyAlignment="1" applyProtection="1">
      <alignment vertical="center"/>
    </xf>
    <xf numFmtId="0" fontId="12" fillId="0" borderId="8" xfId="0" applyFont="1" applyBorder="1" applyAlignment="1" applyProtection="1">
      <alignment vertical="center"/>
    </xf>
    <xf numFmtId="0" fontId="12" fillId="0" borderId="13" xfId="0" applyFont="1" applyBorder="1" applyAlignment="1" applyProtection="1">
      <alignment vertical="center"/>
    </xf>
    <xf numFmtId="0" fontId="17" fillId="0" borderId="0" xfId="0" applyFont="1" applyAlignment="1" applyProtection="1">
      <alignment horizontal="left" vertical="center"/>
    </xf>
    <xf numFmtId="0" fontId="12" fillId="0" borderId="13" xfId="0" applyFont="1" applyBorder="1" applyAlignment="1" applyProtection="1">
      <alignment horizontal="center" vertical="center"/>
    </xf>
    <xf numFmtId="0" fontId="17" fillId="0" borderId="0" xfId="0" applyFont="1" applyAlignment="1" applyProtection="1">
      <alignment vertical="center"/>
    </xf>
    <xf numFmtId="0" fontId="17" fillId="0" borderId="14" xfId="0" applyFont="1" applyBorder="1" applyAlignment="1" applyProtection="1">
      <alignment vertical="center"/>
    </xf>
    <xf numFmtId="4" fontId="17" fillId="0" borderId="0" xfId="0" applyNumberFormat="1" applyFont="1" applyAlignment="1" applyProtection="1">
      <alignment vertical="center"/>
      <protection locked="0"/>
    </xf>
    <xf numFmtId="0" fontId="30" fillId="0" borderId="0" xfId="0" applyFont="1" applyAlignment="1" applyProtection="1">
      <alignment horizontal="center" vertical="center"/>
    </xf>
    <xf numFmtId="0" fontId="30" fillId="0" borderId="0" xfId="0" applyFont="1" applyAlignment="1" applyProtection="1">
      <alignment horizontal="left" vertical="center" indent="1"/>
    </xf>
    <xf numFmtId="0" fontId="30" fillId="0" borderId="0" xfId="0" applyFont="1" applyAlignment="1" applyProtection="1">
      <alignment horizontal="left" vertical="center"/>
    </xf>
    <xf numFmtId="0" fontId="30" fillId="0" borderId="0" xfId="0" applyFont="1" applyAlignment="1" applyProtection="1">
      <alignment vertical="center"/>
    </xf>
    <xf numFmtId="1" fontId="30" fillId="0" borderId="0" xfId="0" applyNumberFormat="1" applyFont="1" applyAlignment="1" applyProtection="1">
      <alignment horizontal="center" vertical="center"/>
    </xf>
    <xf numFmtId="3" fontId="1" fillId="0" borderId="0" xfId="0" applyNumberFormat="1" applyFont="1" applyAlignment="1" applyProtection="1">
      <alignment horizontal="center" vertical="center"/>
    </xf>
    <xf numFmtId="0" fontId="16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23" xfId="0" applyFont="1" applyBorder="1" applyAlignment="1" applyProtection="1">
      <alignment horizontal="left" vertical="center"/>
    </xf>
    <xf numFmtId="0" fontId="17" fillId="0" borderId="24" xfId="0" applyFont="1" applyBorder="1" applyAlignment="1" applyProtection="1">
      <alignment horizontal="left" vertical="center"/>
    </xf>
    <xf numFmtId="0" fontId="17" fillId="0" borderId="25" xfId="0" applyFont="1" applyBorder="1" applyAlignment="1" applyProtection="1">
      <alignment horizontal="center" vertical="center"/>
    </xf>
    <xf numFmtId="0" fontId="17" fillId="0" borderId="26" xfId="0" applyFont="1" applyBorder="1" applyAlignment="1" applyProtection="1">
      <alignment horizontal="center" vertical="center"/>
    </xf>
    <xf numFmtId="0" fontId="17" fillId="0" borderId="8" xfId="0" applyFont="1" applyBorder="1" applyAlignment="1" applyProtection="1">
      <alignment horizontal="center" vertical="center"/>
    </xf>
    <xf numFmtId="0" fontId="17" fillId="0" borderId="27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28" xfId="0" applyFont="1" applyBorder="1" applyAlignment="1" applyProtection="1">
      <alignment horizontal="center" vertical="center" wrapText="1"/>
      <protection locked="0"/>
    </xf>
    <xf numFmtId="0" fontId="17" fillId="0" borderId="15" xfId="0" applyFont="1" applyBorder="1" applyAlignment="1" applyProtection="1">
      <alignment horizontal="center" vertical="center"/>
    </xf>
    <xf numFmtId="0" fontId="17" fillId="0" borderId="19" xfId="0" applyFont="1" applyBorder="1" applyAlignment="1" applyProtection="1">
      <alignment horizontal="center" vertical="center"/>
    </xf>
    <xf numFmtId="0" fontId="17" fillId="0" borderId="9" xfId="0" applyFont="1" applyBorder="1" applyAlignment="1" applyProtection="1">
      <alignment horizontal="center" vertical="center"/>
    </xf>
    <xf numFmtId="0" fontId="17" fillId="0" borderId="29" xfId="0" applyFont="1" applyBorder="1" applyAlignment="1" applyProtection="1">
      <alignment horizontal="center" vertical="center"/>
    </xf>
    <xf numFmtId="0" fontId="17" fillId="0" borderId="30" xfId="0" applyFont="1" applyBorder="1" applyAlignment="1" applyProtection="1">
      <alignment horizontal="center" vertical="center"/>
    </xf>
    <xf numFmtId="0" fontId="12" fillId="0" borderId="31" xfId="0" applyFont="1" applyBorder="1" applyAlignment="1" applyProtection="1">
      <alignment horizontal="center" vertical="center"/>
    </xf>
    <xf numFmtId="0" fontId="17" fillId="0" borderId="26" xfId="0" applyFont="1" applyBorder="1" applyAlignment="1" applyProtection="1">
      <alignment horizontal="center" vertical="center" wrapText="1"/>
    </xf>
    <xf numFmtId="0" fontId="17" fillId="0" borderId="29" xfId="0" applyFont="1" applyBorder="1" applyAlignment="1" applyProtection="1">
      <alignment horizontal="center" vertical="center" wrapText="1"/>
    </xf>
    <xf numFmtId="0" fontId="17" fillId="0" borderId="0" xfId="0" applyFont="1" applyAlignment="1" applyProtection="1">
      <alignment horizontal="center" vertical="center" wrapText="1"/>
    </xf>
    <xf numFmtId="0" fontId="17" fillId="0" borderId="1" xfId="0" applyFont="1" applyBorder="1" applyAlignment="1" applyProtection="1">
      <alignment horizontal="center" vertical="center" wrapText="1"/>
    </xf>
    <xf numFmtId="0" fontId="17" fillId="0" borderId="32" xfId="0" applyFont="1" applyBorder="1" applyAlignment="1" applyProtection="1">
      <alignment horizontal="center" vertical="center" wrapText="1"/>
    </xf>
    <xf numFmtId="0" fontId="0" fillId="0" borderId="13" xfId="0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left" vertical="center" indent="1"/>
      <protection locked="0"/>
    </xf>
    <xf numFmtId="3" fontId="4" fillId="0" borderId="6" xfId="0" applyNumberFormat="1" applyFont="1" applyBorder="1" applyAlignment="1" applyProtection="1">
      <alignment horizontal="center" vertical="center"/>
      <protection locked="0"/>
    </xf>
    <xf numFmtId="3" fontId="4" fillId="0" borderId="5" xfId="0" applyNumberFormat="1" applyFont="1" applyBorder="1" applyAlignment="1" applyProtection="1">
      <alignment horizontal="center" vertical="center"/>
      <protection locked="0"/>
    </xf>
    <xf numFmtId="3" fontId="4" fillId="0" borderId="7" xfId="0" applyNumberFormat="1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5" xfId="0" applyNumberFormat="1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 indent="1"/>
      <protection locked="0"/>
    </xf>
    <xf numFmtId="3" fontId="4" fillId="0" borderId="0" xfId="0" applyNumberFormat="1" applyFont="1" applyAlignment="1" applyProtection="1">
      <alignment horizontal="center" vertical="center"/>
      <protection locked="0"/>
    </xf>
    <xf numFmtId="165" fontId="4" fillId="0" borderId="0" xfId="0" applyNumberFormat="1" applyFont="1" applyAlignment="1" applyProtection="1">
      <alignment horizontal="center" vertical="center"/>
      <protection locked="0"/>
    </xf>
    <xf numFmtId="49" fontId="3" fillId="0" borderId="1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</xf>
    <xf numFmtId="0" fontId="4" fillId="0" borderId="14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166" fontId="12" fillId="0" borderId="0" xfId="0" applyNumberFormat="1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0" fillId="0" borderId="14" xfId="0" applyBorder="1" applyAlignment="1" applyProtection="1">
      <alignment vertical="center"/>
      <protection locked="0"/>
    </xf>
    <xf numFmtId="164" fontId="9" fillId="0" borderId="1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 applyProtection="1">
      <alignment horizontal="left" vertical="center" indent="1"/>
      <protection locked="0"/>
    </xf>
    <xf numFmtId="0" fontId="31" fillId="0" borderId="14" xfId="0" applyFont="1" applyBorder="1" applyAlignment="1" applyProtection="1">
      <alignment vertical="center"/>
    </xf>
    <xf numFmtId="0" fontId="31" fillId="0" borderId="14" xfId="0" applyFont="1" applyBorder="1" applyAlignment="1" applyProtection="1">
      <alignment vertical="center"/>
      <protection locked="0"/>
    </xf>
    <xf numFmtId="0" fontId="12" fillId="0" borderId="33" xfId="0" applyFont="1" applyBorder="1" applyAlignment="1" applyProtection="1">
      <alignment horizontal="left" vertical="center" indent="1"/>
      <protection locked="0"/>
    </xf>
    <xf numFmtId="3" fontId="12" fillId="0" borderId="34" xfId="0" applyNumberFormat="1" applyFont="1" applyBorder="1" applyAlignment="1" applyProtection="1">
      <alignment horizontal="center" vertical="center"/>
      <protection locked="0"/>
    </xf>
    <xf numFmtId="165" fontId="12" fillId="0" borderId="34" xfId="0" applyNumberFormat="1" applyFont="1" applyBorder="1" applyAlignment="1" applyProtection="1">
      <alignment horizontal="center" vertical="center"/>
      <protection locked="0"/>
    </xf>
    <xf numFmtId="0" fontId="17" fillId="0" borderId="35" xfId="0" applyFont="1" applyBorder="1" applyAlignment="1" applyProtection="1">
      <alignment vertical="center"/>
    </xf>
    <xf numFmtId="0" fontId="17" fillId="0" borderId="19" xfId="0" applyFont="1" applyBorder="1" applyAlignment="1" applyProtection="1">
      <alignment vertical="center"/>
    </xf>
    <xf numFmtId="3" fontId="17" fillId="0" borderId="0" xfId="0" applyNumberFormat="1" applyFont="1" applyAlignment="1" applyProtection="1">
      <alignment horizontal="center" vertical="center"/>
    </xf>
    <xf numFmtId="0" fontId="12" fillId="0" borderId="13" xfId="0" applyFont="1" applyBorder="1" applyAlignment="1" applyProtection="1">
      <alignment vertical="center"/>
      <protection locked="0"/>
    </xf>
    <xf numFmtId="0" fontId="17" fillId="0" borderId="14" xfId="0" applyFont="1" applyBorder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</xf>
    <xf numFmtId="0" fontId="17" fillId="0" borderId="19" xfId="0" applyFont="1" applyBorder="1" applyAlignment="1" applyProtection="1">
      <alignment horizontal="center" vertical="center" wrapText="1"/>
    </xf>
    <xf numFmtId="0" fontId="34" fillId="0" borderId="0" xfId="0" applyFont="1" applyAlignment="1" applyProtection="1">
      <alignment horizontal="left" vertical="center"/>
    </xf>
    <xf numFmtId="0" fontId="34" fillId="0" borderId="0" xfId="0" applyFont="1" applyAlignment="1" applyProtection="1">
      <alignment horizontal="center" vertical="center"/>
    </xf>
    <xf numFmtId="0" fontId="17" fillId="0" borderId="14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1" fontId="0" fillId="0" borderId="0" xfId="0" applyNumberForma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3" fontId="4" fillId="0" borderId="36" xfId="0" applyNumberFormat="1" applyFont="1" applyBorder="1" applyAlignment="1" applyProtection="1">
      <alignment horizontal="center" vertical="center"/>
      <protection locked="0"/>
    </xf>
    <xf numFmtId="165" fontId="4" fillId="0" borderId="36" xfId="0" applyNumberFormat="1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5" fillId="0" borderId="0" xfId="0" applyFont="1" applyAlignment="1" applyProtection="1">
      <alignment horizontal="center" vertical="center" wrapText="1"/>
      <protection locked="0"/>
    </xf>
    <xf numFmtId="0" fontId="17" fillId="0" borderId="37" xfId="0" applyFont="1" applyBorder="1" applyAlignment="1" applyProtection="1">
      <alignment horizontal="center" vertical="center"/>
    </xf>
    <xf numFmtId="1" fontId="0" fillId="0" borderId="0" xfId="0" applyNumberFormat="1" applyAlignment="1" applyProtection="1">
      <alignment horizontal="center" vertical="center"/>
    </xf>
    <xf numFmtId="0" fontId="17" fillId="0" borderId="19" xfId="0" applyFont="1" applyBorder="1" applyAlignment="1" applyProtection="1">
      <alignment vertical="center"/>
      <protection locked="0"/>
    </xf>
    <xf numFmtId="0" fontId="17" fillId="0" borderId="32" xfId="0" applyFont="1" applyBorder="1" applyAlignment="1" applyProtection="1">
      <alignment vertical="center"/>
      <protection locked="0"/>
    </xf>
    <xf numFmtId="0" fontId="36" fillId="0" borderId="0" xfId="0" applyFont="1" applyAlignment="1" applyProtection="1">
      <alignment vertical="center"/>
    </xf>
    <xf numFmtId="0" fontId="4" fillId="2" borderId="0" xfId="0" applyFont="1" applyFill="1" applyAlignment="1" applyProtection="1">
      <alignment vertical="center"/>
      <protection locked="0"/>
    </xf>
    <xf numFmtId="0" fontId="37" fillId="0" borderId="0" xfId="0" applyFont="1" applyAlignment="1" applyProtection="1">
      <alignment vertical="center"/>
    </xf>
    <xf numFmtId="0" fontId="36" fillId="2" borderId="0" xfId="0" applyFont="1" applyFill="1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 vertical="center"/>
    </xf>
    <xf numFmtId="0" fontId="4" fillId="2" borderId="0" xfId="0" applyFont="1" applyFill="1" applyAlignment="1" applyProtection="1">
      <alignment vertical="center"/>
      <protection locked="0"/>
    </xf>
    <xf numFmtId="10" fontId="4" fillId="2" borderId="0" xfId="0" applyNumberFormat="1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12" fillId="2" borderId="0" xfId="0" applyFont="1" applyFill="1" applyAlignment="1" applyProtection="1">
      <alignment vertical="center"/>
      <protection locked="0"/>
    </xf>
    <xf numFmtId="0" fontId="12" fillId="2" borderId="0" xfId="0" applyFont="1" applyFill="1" applyAlignment="1" applyProtection="1">
      <alignment vertical="center"/>
      <protection locked="0"/>
    </xf>
    <xf numFmtId="0" fontId="0" fillId="2" borderId="0" xfId="0" applyFill="1" applyAlignment="1" applyProtection="1">
      <alignment vertical="center"/>
      <protection locked="0"/>
    </xf>
    <xf numFmtId="0" fontId="38" fillId="2" borderId="0" xfId="0" applyFont="1" applyFill="1" applyAlignment="1" applyProtection="1">
      <alignment horizontal="center" vertical="center"/>
      <protection locked="0"/>
    </xf>
    <xf numFmtId="0" fontId="39" fillId="2" borderId="0" xfId="0" applyFont="1" applyFill="1" applyAlignment="1" applyProtection="1">
      <alignment horizontal="center" vertical="center"/>
      <protection locked="0"/>
    </xf>
    <xf numFmtId="0" fontId="40" fillId="2" borderId="0" xfId="0" applyFont="1" applyFill="1" applyAlignment="1" applyProtection="1">
      <alignment horizontal="center" vertical="center"/>
      <protection locked="0"/>
    </xf>
    <xf numFmtId="164" fontId="38" fillId="2" borderId="0" xfId="0" applyNumberFormat="1" applyFont="1" applyFill="1" applyAlignment="1" applyProtection="1">
      <alignment horizontal="center"/>
    </xf>
    <xf numFmtId="164" fontId="39" fillId="2" borderId="0" xfId="0" applyNumberFormat="1" applyFont="1" applyFill="1" applyAlignment="1" applyProtection="1">
      <alignment horizontal="center"/>
    </xf>
    <xf numFmtId="164" fontId="40" fillId="2" borderId="0" xfId="0" applyNumberFormat="1" applyFont="1" applyFill="1" applyAlignment="1" applyProtection="1">
      <alignment horizontal="center"/>
    </xf>
    <xf numFmtId="164" fontId="17" fillId="2" borderId="0" xfId="0" applyNumberFormat="1" applyFont="1" applyFill="1" applyAlignment="1" applyProtection="1">
      <alignment horizontal="center" vertical="center"/>
      <protection locked="0"/>
    </xf>
    <xf numFmtId="164" fontId="17" fillId="0" borderId="0" xfId="0" applyNumberFormat="1" applyFont="1" applyAlignment="1" applyProtection="1">
      <alignment horizontal="center"/>
    </xf>
    <xf numFmtId="164" fontId="17" fillId="0" borderId="0" xfId="0" applyNumberFormat="1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vertical="center"/>
      <protection locked="0"/>
    </xf>
    <xf numFmtId="164" fontId="33" fillId="2" borderId="0" xfId="0" applyNumberFormat="1" applyFont="1" applyFill="1" applyAlignment="1" applyProtection="1">
      <alignment horizontal="center"/>
    </xf>
    <xf numFmtId="164" fontId="33" fillId="2" borderId="0" xfId="0" applyNumberFormat="1" applyFont="1" applyFill="1" applyAlignment="1" applyProtection="1">
      <alignment horizontal="center" vertical="center"/>
      <protection locked="0"/>
    </xf>
    <xf numFmtId="164" fontId="33" fillId="0" borderId="0" xfId="0" applyNumberFormat="1" applyFont="1" applyAlignment="1" applyProtection="1">
      <alignment horizontal="center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vertical="center"/>
      <protection locked="0"/>
    </xf>
    <xf numFmtId="164" fontId="41" fillId="2" borderId="0" xfId="0" applyNumberFormat="1" applyFont="1" applyFill="1" applyAlignment="1" applyProtection="1">
      <alignment horizontal="center"/>
    </xf>
    <xf numFmtId="164" fontId="41" fillId="2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/>
    </xf>
    <xf numFmtId="164" fontId="41" fillId="0" borderId="0" xfId="0" applyNumberFormat="1" applyFont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vertical="center"/>
      <protection locked="0"/>
    </xf>
    <xf numFmtId="0" fontId="14" fillId="2" borderId="0" xfId="0" applyFont="1" applyFill="1" applyAlignment="1" applyProtection="1">
      <alignment vertical="center"/>
      <protection locked="0"/>
    </xf>
    <xf numFmtId="0" fontId="0" fillId="0" borderId="13" xfId="0" applyBorder="1" applyAlignment="1" applyProtection="1">
      <alignment horizontal="center" vertical="center"/>
    </xf>
    <xf numFmtId="0" fontId="0" fillId="0" borderId="13" xfId="0" applyBorder="1" applyAlignment="1" applyProtection="1">
      <alignment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36" fillId="0" borderId="13" xfId="0" applyFont="1" applyBorder="1" applyAlignment="1" applyProtection="1">
      <alignment vertical="center"/>
    </xf>
    <xf numFmtId="0" fontId="36" fillId="2" borderId="13" xfId="0" applyFont="1" applyFill="1" applyBorder="1" applyAlignment="1" applyProtection="1">
      <alignment horizontal="left" vertical="center"/>
      <protection locked="0"/>
    </xf>
    <xf numFmtId="0" fontId="12" fillId="2" borderId="14" xfId="0" applyFont="1" applyFill="1" applyBorder="1" applyAlignment="1" applyProtection="1">
      <alignment horizontal="center" vertical="center"/>
    </xf>
    <xf numFmtId="0" fontId="42" fillId="0" borderId="0" xfId="0" applyFont="1" applyAlignment="1" applyProtection="1">
      <alignment vertical="center"/>
    </xf>
    <xf numFmtId="167" fontId="12" fillId="0" borderId="0" xfId="0" applyNumberFormat="1" applyFont="1" applyAlignment="1" applyProtection="1">
      <alignment horizontal="left" vertical="center"/>
    </xf>
    <xf numFmtId="167" fontId="17" fillId="0" borderId="0" xfId="0" applyNumberFormat="1" applyFont="1" applyAlignment="1" applyProtection="1">
      <alignment horizontal="center" vertical="center"/>
    </xf>
    <xf numFmtId="10" fontId="42" fillId="0" borderId="0" xfId="0" applyNumberFormat="1" applyFont="1" applyAlignment="1" applyProtection="1">
      <alignment horizontal="left" vertical="center"/>
    </xf>
    <xf numFmtId="10" fontId="42" fillId="0" borderId="0" xfId="0" applyNumberFormat="1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vertical="center"/>
    </xf>
    <xf numFmtId="0" fontId="12" fillId="2" borderId="14" xfId="0" applyFont="1" applyFill="1" applyBorder="1" applyAlignment="1" applyProtection="1">
      <alignment horizontal="center" vertical="center"/>
    </xf>
    <xf numFmtId="0" fontId="42" fillId="2" borderId="0" xfId="0" applyFont="1" applyFill="1" applyAlignment="1" applyProtection="1">
      <alignment horizontal="left" vertical="center"/>
      <protection locked="0"/>
    </xf>
    <xf numFmtId="0" fontId="12" fillId="2" borderId="0" xfId="0" applyFont="1" applyFill="1" applyAlignment="1" applyProtection="1">
      <alignment horizontal="center" vertical="center"/>
      <protection locked="0"/>
    </xf>
    <xf numFmtId="0" fontId="12" fillId="2" borderId="0" xfId="0" applyFont="1" applyFill="1" applyAlignment="1" applyProtection="1">
      <alignment horizontal="left" vertical="center"/>
      <protection locked="0"/>
    </xf>
    <xf numFmtId="0" fontId="12" fillId="2" borderId="0" xfId="0" applyFont="1" applyFill="1" applyAlignment="1" applyProtection="1">
      <alignment vertical="center"/>
    </xf>
    <xf numFmtId="0" fontId="12" fillId="2" borderId="0" xfId="0" applyFont="1" applyFill="1" applyAlignment="1" applyProtection="1">
      <alignment horizontal="left" vertical="center" indent="1"/>
      <protection locked="0"/>
    </xf>
    <xf numFmtId="0" fontId="13" fillId="2" borderId="0" xfId="0" applyFont="1" applyFill="1" applyAlignment="1" applyProtection="1">
      <alignment vertical="center"/>
      <protection locked="0"/>
    </xf>
    <xf numFmtId="0" fontId="43" fillId="2" borderId="0" xfId="0" applyFont="1" applyFill="1" applyAlignment="1" applyProtection="1">
      <alignment vertical="center"/>
      <protection locked="0"/>
    </xf>
    <xf numFmtId="0" fontId="10" fillId="2" borderId="38" xfId="0" applyFont="1" applyFill="1" applyBorder="1" applyAlignment="1" applyProtection="1">
      <alignment vertical="center"/>
    </xf>
    <xf numFmtId="0" fontId="10" fillId="2" borderId="39" xfId="0" applyFont="1" applyFill="1" applyBorder="1" applyAlignment="1" applyProtection="1">
      <alignment vertical="center"/>
    </xf>
    <xf numFmtId="0" fontId="10" fillId="2" borderId="36" xfId="0" applyFont="1" applyFill="1" applyBorder="1" applyAlignment="1" applyProtection="1">
      <alignment vertical="center"/>
    </xf>
    <xf numFmtId="0" fontId="12" fillId="2" borderId="39" xfId="0" applyFont="1" applyFill="1" applyBorder="1" applyAlignment="1" applyProtection="1">
      <alignment vertical="center"/>
    </xf>
    <xf numFmtId="0" fontId="12" fillId="2" borderId="36" xfId="0" applyFont="1" applyFill="1" applyBorder="1" applyAlignment="1" applyProtection="1">
      <alignment vertical="center"/>
    </xf>
    <xf numFmtId="0" fontId="1" fillId="0" borderId="40" xfId="0" applyFont="1" applyBorder="1" applyAlignment="1" applyProtection="1">
      <alignment horizontal="center" vertical="center"/>
      <protection locked="0"/>
    </xf>
    <xf numFmtId="0" fontId="44" fillId="2" borderId="39" xfId="0" applyFont="1" applyFill="1" applyBorder="1" applyAlignment="1" applyProtection="1">
      <alignment vertical="center"/>
      <protection locked="0"/>
    </xf>
    <xf numFmtId="0" fontId="44" fillId="2" borderId="41" xfId="0" applyFont="1" applyFill="1" applyBorder="1" applyAlignment="1" applyProtection="1">
      <alignment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 wrapText="1"/>
    </xf>
    <xf numFmtId="0" fontId="17" fillId="0" borderId="14" xfId="0" applyFont="1" applyBorder="1" applyAlignment="1" applyProtection="1">
      <alignment horizontal="center" vertical="center" wrapText="1"/>
    </xf>
    <xf numFmtId="0" fontId="0" fillId="0" borderId="13" xfId="0" applyBorder="1" applyAlignment="1" applyProtection="1">
      <alignment vertical="center"/>
    </xf>
    <xf numFmtId="0" fontId="11" fillId="2" borderId="42" xfId="0" applyFont="1" applyFill="1" applyBorder="1" applyAlignment="1" applyProtection="1">
      <alignment horizontal="center" vertical="center"/>
    </xf>
    <xf numFmtId="0" fontId="10" fillId="2" borderId="43" xfId="0" applyFont="1" applyFill="1" applyBorder="1" applyAlignment="1" applyProtection="1">
      <alignment vertical="center"/>
    </xf>
    <xf numFmtId="0" fontId="10" fillId="2" borderId="44" xfId="0" applyFont="1" applyFill="1" applyBorder="1" applyAlignment="1" applyProtection="1">
      <alignment vertical="center"/>
    </xf>
    <xf numFmtId="0" fontId="31" fillId="0" borderId="45" xfId="0" applyFont="1" applyBorder="1" applyAlignment="1" applyProtection="1">
      <alignment horizontal="center" vertical="center" wrapText="1"/>
      <protection locked="0"/>
    </xf>
    <xf numFmtId="49" fontId="31" fillId="0" borderId="14" xfId="0" applyNumberFormat="1" applyFont="1" applyBorder="1" applyAlignment="1" applyProtection="1">
      <alignment vertical="center"/>
      <protection locked="0"/>
    </xf>
    <xf numFmtId="0" fontId="45" fillId="0" borderId="0" xfId="0" applyFont="1" applyAlignment="1" applyProtection="1">
      <alignment vertical="center"/>
      <protection locked="0"/>
    </xf>
    <xf numFmtId="0" fontId="46" fillId="0" borderId="0" xfId="0" applyFont="1" applyAlignment="1" applyProtection="1">
      <alignment horizontal="left" vertical="center"/>
      <protection locked="0"/>
    </xf>
    <xf numFmtId="0" fontId="46" fillId="0" borderId="0" xfId="0" applyFont="1" applyAlignment="1" applyProtection="1">
      <alignment vertical="center"/>
      <protection locked="0"/>
    </xf>
    <xf numFmtId="0" fontId="45" fillId="0" borderId="0" xfId="0" applyFont="1" applyAlignment="1" applyProtection="1">
      <alignment horizontal="center" vertical="center"/>
      <protection locked="0"/>
    </xf>
    <xf numFmtId="165" fontId="45" fillId="3" borderId="28" xfId="0" applyNumberFormat="1" applyFont="1" applyFill="1" applyBorder="1" applyAlignment="1" applyProtection="1">
      <alignment horizontal="center" vertical="center"/>
      <protection locked="0"/>
    </xf>
    <xf numFmtId="0" fontId="31" fillId="0" borderId="28" xfId="0" applyFont="1" applyBorder="1" applyAlignment="1" applyProtection="1">
      <alignment horizontal="center" vertical="center" wrapText="1"/>
      <protection locked="0"/>
    </xf>
    <xf numFmtId="165" fontId="45" fillId="3" borderId="46" xfId="0" applyNumberFormat="1" applyFont="1" applyFill="1" applyBorder="1" applyAlignment="1" applyProtection="1">
      <alignment horizontal="center" vertical="center"/>
      <protection locked="0"/>
    </xf>
    <xf numFmtId="0" fontId="31" fillId="0" borderId="19" xfId="0" applyFont="1" applyBorder="1" applyAlignment="1" applyProtection="1">
      <alignment vertical="center"/>
      <protection locked="0"/>
    </xf>
    <xf numFmtId="0" fontId="12" fillId="0" borderId="5" xfId="0" applyFont="1" applyBorder="1" applyAlignment="1" applyProtection="1">
      <alignment horizontal="left" vertical="center" indent="1"/>
      <protection locked="0"/>
    </xf>
    <xf numFmtId="3" fontId="12" fillId="0" borderId="6" xfId="0" applyNumberFormat="1" applyFont="1" applyBorder="1" applyAlignment="1" applyProtection="1">
      <alignment horizontal="center" vertical="center"/>
      <protection locked="0"/>
    </xf>
    <xf numFmtId="165" fontId="12" fillId="0" borderId="6" xfId="0" applyNumberFormat="1" applyFont="1" applyBorder="1" applyAlignment="1" applyProtection="1">
      <alignment horizontal="center" vertical="center"/>
      <protection locked="0"/>
    </xf>
    <xf numFmtId="0" fontId="31" fillId="0" borderId="47" xfId="0" applyFont="1" applyBorder="1" applyAlignment="1" applyProtection="1">
      <alignment vertical="center" wrapText="1"/>
      <protection locked="0"/>
    </xf>
    <xf numFmtId="0" fontId="12" fillId="0" borderId="0" xfId="0" applyFont="1" applyAlignment="1" applyProtection="1">
      <alignment vertical="center" wrapText="1"/>
      <protection locked="0"/>
    </xf>
    <xf numFmtId="0" fontId="12" fillId="0" borderId="0" xfId="0" applyFont="1" applyAlignment="1" applyProtection="1">
      <alignment vertical="center" wrapText="1"/>
      <protection locked="0"/>
    </xf>
    <xf numFmtId="0" fontId="12" fillId="0" borderId="5" xfId="0" applyFont="1" applyBorder="1" applyAlignment="1" applyProtection="1">
      <alignment horizontal="left" vertical="center" wrapText="1"/>
      <protection locked="0"/>
    </xf>
    <xf numFmtId="3" fontId="12" fillId="0" borderId="6" xfId="0" applyNumberFormat="1" applyFont="1" applyBorder="1" applyAlignment="1" applyProtection="1">
      <alignment horizontal="center" vertical="center" wrapText="1"/>
      <protection locked="0"/>
    </xf>
    <xf numFmtId="165" fontId="12" fillId="0" borderId="6" xfId="0" applyNumberFormat="1" applyFont="1" applyBorder="1" applyAlignment="1" applyProtection="1">
      <alignment horizontal="center" vertical="center" wrapText="1"/>
      <protection locked="0"/>
    </xf>
    <xf numFmtId="49" fontId="46" fillId="0" borderId="14" xfId="0" applyNumberFormat="1" applyFont="1" applyBorder="1" applyAlignment="1" applyProtection="1">
      <alignment vertical="center"/>
      <protection locked="0"/>
    </xf>
    <xf numFmtId="0" fontId="46" fillId="0" borderId="0" xfId="0" applyFont="1" applyAlignment="1" applyProtection="1">
      <alignment horizontal="left" vertical="center"/>
      <protection locked="0"/>
    </xf>
    <xf numFmtId="0" fontId="45" fillId="0" borderId="0" xfId="0" applyFont="1" applyAlignment="1" applyProtection="1">
      <alignment vertical="center"/>
    </xf>
    <xf numFmtId="0" fontId="45" fillId="0" borderId="13" xfId="0" applyFont="1" applyBorder="1" applyAlignment="1" applyProtection="1">
      <alignment vertical="center"/>
    </xf>
    <xf numFmtId="0" fontId="26" fillId="0" borderId="0" xfId="0" applyFont="1" applyProtection="1"/>
    <xf numFmtId="0" fontId="26" fillId="0" borderId="13" xfId="0" applyFont="1" applyBorder="1" applyProtection="1"/>
    <xf numFmtId="0" fontId="26" fillId="0" borderId="0" xfId="0" applyFont="1" applyProtection="1"/>
    <xf numFmtId="0" fontId="47" fillId="0" borderId="0" xfId="0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47" fillId="0" borderId="0" xfId="0" applyFont="1" applyAlignment="1" applyProtection="1">
      <alignment horizontal="right" vertical="center"/>
    </xf>
    <xf numFmtId="0" fontId="26" fillId="0" borderId="0" xfId="0" applyFont="1" applyAlignment="1" applyProtection="1">
      <alignment vertical="center"/>
      <protection locked="0"/>
    </xf>
    <xf numFmtId="0" fontId="47" fillId="0" borderId="0" xfId="0" applyFont="1" applyAlignment="1" applyProtection="1">
      <alignment vertical="center"/>
      <protection locked="0"/>
    </xf>
    <xf numFmtId="166" fontId="26" fillId="0" borderId="0" xfId="0" applyNumberFormat="1" applyFont="1" applyAlignment="1" applyProtection="1">
      <alignment vertical="center"/>
    </xf>
    <xf numFmtId="0" fontId="26" fillId="0" borderId="13" xfId="0" applyFont="1" applyBorder="1" applyAlignment="1" applyProtection="1">
      <alignment vertical="center"/>
    </xf>
    <xf numFmtId="2" fontId="48" fillId="0" borderId="45" xfId="0" applyNumberFormat="1" applyFont="1" applyBorder="1" applyAlignment="1" applyProtection="1">
      <alignment horizontal="center" vertical="center" wrapText="1"/>
      <protection locked="0"/>
    </xf>
    <xf numFmtId="0" fontId="47" fillId="0" borderId="9" xfId="0" applyFont="1" applyBorder="1" applyAlignment="1" applyProtection="1">
      <alignment horizontal="center" vertical="center"/>
    </xf>
    <xf numFmtId="0" fontId="26" fillId="0" borderId="28" xfId="0" applyFont="1" applyBorder="1" applyAlignment="1" applyProtection="1">
      <alignment horizontal="center" vertical="center"/>
    </xf>
    <xf numFmtId="0" fontId="26" fillId="0" borderId="45" xfId="0" applyFont="1" applyBorder="1" applyAlignment="1" applyProtection="1">
      <alignment horizontal="center" vertical="center"/>
    </xf>
    <xf numFmtId="0" fontId="12" fillId="0" borderId="21" xfId="0" applyFont="1" applyBorder="1" applyAlignment="1" applyProtection="1">
      <alignment vertical="center"/>
    </xf>
    <xf numFmtId="49" fontId="47" fillId="0" borderId="14" xfId="0" applyNumberFormat="1" applyFont="1" applyBorder="1" applyAlignment="1" applyProtection="1">
      <alignment vertical="center"/>
    </xf>
    <xf numFmtId="0" fontId="47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center" vertical="center"/>
    </xf>
    <xf numFmtId="0" fontId="47" fillId="0" borderId="0" xfId="0" applyFont="1" applyAlignment="1" applyProtection="1">
      <alignment horizontal="left" vertical="center"/>
      <protection locked="0"/>
    </xf>
    <xf numFmtId="168" fontId="26" fillId="0" borderId="0" xfId="0" applyNumberFormat="1" applyFont="1" applyAlignment="1" applyProtection="1">
      <alignment vertical="center"/>
      <protection locked="0"/>
    </xf>
    <xf numFmtId="0" fontId="46" fillId="0" borderId="14" xfId="0" applyFont="1" applyBorder="1" applyAlignment="1" applyProtection="1">
      <alignment vertical="center"/>
    </xf>
    <xf numFmtId="0" fontId="45" fillId="0" borderId="45" xfId="0" applyFont="1" applyBorder="1" applyAlignment="1" applyProtection="1">
      <alignment horizontal="center" vertical="center"/>
    </xf>
    <xf numFmtId="0" fontId="45" fillId="0" borderId="27" xfId="0" applyFont="1" applyBorder="1" applyAlignment="1" applyProtection="1">
      <alignment horizontal="center" vertical="center"/>
    </xf>
    <xf numFmtId="0" fontId="26" fillId="0" borderId="11" xfId="0" applyFont="1" applyBorder="1" applyAlignment="1" applyProtection="1">
      <alignment vertical="center"/>
    </xf>
    <xf numFmtId="0" fontId="26" fillId="0" borderId="48" xfId="0" applyFont="1" applyBorder="1" applyAlignment="1" applyProtection="1">
      <alignment horizontal="center" vertical="center"/>
    </xf>
    <xf numFmtId="15" fontId="47" fillId="0" borderId="46" xfId="0" applyNumberFormat="1" applyFont="1" applyBorder="1" applyAlignment="1" applyProtection="1">
      <alignment horizontal="center" vertical="center"/>
    </xf>
    <xf numFmtId="0" fontId="47" fillId="0" borderId="46" xfId="0" applyFont="1" applyBorder="1" applyAlignment="1" applyProtection="1">
      <alignment horizontal="center" vertical="center"/>
    </xf>
    <xf numFmtId="0" fontId="26" fillId="0" borderId="25" xfId="0" applyFont="1" applyBorder="1" applyAlignment="1" applyProtection="1">
      <alignment vertical="center"/>
    </xf>
    <xf numFmtId="0" fontId="47" fillId="0" borderId="0" xfId="0" applyFont="1" applyAlignment="1" applyProtection="1">
      <alignment horizontal="center" vertical="center"/>
    </xf>
    <xf numFmtId="15" fontId="26" fillId="0" borderId="25" xfId="0" applyNumberFormat="1" applyFont="1" applyBorder="1" applyAlignment="1" applyProtection="1">
      <alignment horizontal="center" vertical="center"/>
    </xf>
    <xf numFmtId="0" fontId="26" fillId="0" borderId="25" xfId="0" applyFont="1" applyBorder="1" applyAlignment="1" applyProtection="1">
      <alignment horizontal="center" vertical="center"/>
    </xf>
    <xf numFmtId="0" fontId="26" fillId="0" borderId="29" xfId="0" applyFont="1" applyBorder="1" applyAlignment="1" applyProtection="1">
      <alignment horizontal="center" vertical="center"/>
    </xf>
    <xf numFmtId="0" fontId="12" fillId="0" borderId="10" xfId="0" applyFont="1" applyBorder="1" applyAlignment="1" applyProtection="1">
      <alignment vertical="center"/>
    </xf>
    <xf numFmtId="0" fontId="12" fillId="0" borderId="11" xfId="0" applyFont="1" applyBorder="1" applyAlignment="1" applyProtection="1">
      <alignment vertical="center"/>
    </xf>
    <xf numFmtId="0" fontId="12" fillId="0" borderId="12" xfId="0" applyFont="1" applyBorder="1" applyAlignment="1" applyProtection="1">
      <alignment vertical="center"/>
    </xf>
    <xf numFmtId="0" fontId="47" fillId="0" borderId="0" xfId="0" applyFont="1" applyAlignment="1" applyProtection="1">
      <alignment horizontal="center" vertical="center"/>
    </xf>
    <xf numFmtId="0" fontId="47" fillId="0" borderId="14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center" vertical="center"/>
    </xf>
    <xf numFmtId="0" fontId="26" fillId="0" borderId="49" xfId="0" applyFont="1" applyBorder="1" applyAlignment="1" applyProtection="1">
      <alignment horizontal="center" vertical="center"/>
    </xf>
    <xf numFmtId="0" fontId="47" fillId="0" borderId="14" xfId="0" applyFont="1" applyBorder="1" applyAlignment="1" applyProtection="1">
      <alignment vertical="center"/>
    </xf>
    <xf numFmtId="0" fontId="49" fillId="0" borderId="0" xfId="0" applyFont="1" applyAlignment="1" applyProtection="1">
      <alignment vertical="center"/>
      <protection locked="0"/>
    </xf>
    <xf numFmtId="0" fontId="49" fillId="0" borderId="0" xfId="0" applyFont="1" applyAlignment="1" applyProtection="1">
      <alignment horizontal="center" vertical="center"/>
    </xf>
    <xf numFmtId="0" fontId="49" fillId="0" borderId="0" xfId="0" applyFont="1" applyAlignment="1" applyProtection="1">
      <alignment horizontal="left" vertical="center" indent="1"/>
    </xf>
    <xf numFmtId="0" fontId="49" fillId="0" borderId="0" xfId="0" applyFont="1" applyAlignment="1" applyProtection="1">
      <alignment vertical="center"/>
    </xf>
    <xf numFmtId="1" fontId="49" fillId="0" borderId="0" xfId="0" applyNumberFormat="1" applyFont="1" applyAlignment="1" applyProtection="1">
      <alignment horizontal="center" vertical="center"/>
    </xf>
    <xf numFmtId="1" fontId="50" fillId="0" borderId="0" xfId="0" applyNumberFormat="1" applyFont="1" applyAlignment="1" applyProtection="1">
      <alignment horizontal="center" vertical="center"/>
    </xf>
    <xf numFmtId="0" fontId="49" fillId="0" borderId="0" xfId="0" applyFont="1" applyAlignment="1" applyProtection="1">
      <alignment horizontal="center" vertical="center"/>
    </xf>
    <xf numFmtId="15" fontId="49" fillId="0" borderId="0" xfId="0" applyNumberFormat="1" applyFont="1" applyAlignment="1" applyProtection="1">
      <alignment horizontal="left" vertical="center" indent="1"/>
    </xf>
    <xf numFmtId="0" fontId="50" fillId="0" borderId="0" xfId="0" applyFont="1" applyAlignment="1" applyProtection="1">
      <alignment horizontal="center" vertical="center"/>
    </xf>
    <xf numFmtId="0" fontId="49" fillId="0" borderId="0" xfId="0" applyFont="1" applyAlignment="1" applyProtection="1">
      <alignment horizontal="left" vertical="center"/>
    </xf>
    <xf numFmtId="0" fontId="49" fillId="0" borderId="0" xfId="0" applyFont="1" applyAlignment="1" applyProtection="1">
      <alignment horizontal="left" vertical="center"/>
    </xf>
    <xf numFmtId="0" fontId="17" fillId="0" borderId="28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vertical="center"/>
      <protection locked="0"/>
    </xf>
    <xf numFmtId="0" fontId="49" fillId="0" borderId="0" xfId="0" applyFont="1" applyAlignment="1" applyProtection="1">
      <alignment vertical="center"/>
      <protection locked="0"/>
    </xf>
    <xf numFmtId="0" fontId="49" fillId="0" borderId="0" xfId="0" applyFont="1" applyAlignment="1" applyProtection="1">
      <alignment vertical="center"/>
      <protection locked="0"/>
    </xf>
    <xf numFmtId="0" fontId="49" fillId="0" borderId="50" xfId="0" applyFont="1" applyBorder="1" applyAlignment="1" applyProtection="1">
      <alignment vertical="center"/>
      <protection locked="0"/>
    </xf>
    <xf numFmtId="0" fontId="49" fillId="0" borderId="51" xfId="0" applyFont="1" applyBorder="1" applyAlignment="1" applyProtection="1">
      <alignment vertical="center"/>
      <protection locked="0"/>
    </xf>
    <xf numFmtId="0" fontId="26" fillId="0" borderId="51" xfId="0" applyFont="1" applyBorder="1" applyAlignment="1" applyProtection="1">
      <alignment vertical="center"/>
      <protection locked="0"/>
    </xf>
    <xf numFmtId="0" fontId="47" fillId="0" borderId="8" xfId="0" applyFont="1" applyBorder="1" applyAlignment="1" applyProtection="1">
      <alignment horizontal="left" vertical="center"/>
    </xf>
    <xf numFmtId="0" fontId="26" fillId="0" borderId="0" xfId="0" applyFont="1" applyAlignment="1" applyProtection="1">
      <alignment horizontal="left" vertical="center"/>
      <protection locked="0"/>
    </xf>
    <xf numFmtId="0" fontId="49" fillId="0" borderId="0" xfId="0" applyFont="1" applyAlignment="1" applyProtection="1">
      <alignment vertical="center"/>
      <protection locked="0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left" vertical="center" indent="1"/>
    </xf>
    <xf numFmtId="0" fontId="27" fillId="0" borderId="13" xfId="0" applyFont="1" applyBorder="1" applyAlignment="1" applyProtection="1">
      <alignment horizontal="left" vertical="center" indent="1"/>
    </xf>
    <xf numFmtId="0" fontId="17" fillId="0" borderId="21" xfId="0" applyFont="1" applyBorder="1" applyAlignment="1" applyProtection="1">
      <alignment horizontal="left" vertical="center" indent="1"/>
    </xf>
    <xf numFmtId="0" fontId="17" fillId="0" borderId="22" xfId="0" applyFont="1" applyBorder="1" applyAlignment="1" applyProtection="1">
      <alignment horizontal="left" vertical="center" indent="1"/>
    </xf>
    <xf numFmtId="0" fontId="47" fillId="0" borderId="0" xfId="0" applyFont="1" applyAlignment="1" applyProtection="1">
      <alignment horizontal="left" vertical="center"/>
    </xf>
    <xf numFmtId="2" fontId="48" fillId="3" borderId="45" xfId="0" applyNumberFormat="1" applyFont="1" applyFill="1" applyBorder="1" applyAlignment="1" applyProtection="1">
      <alignment horizontal="center" vertical="center" wrapText="1"/>
      <protection locked="0"/>
    </xf>
    <xf numFmtId="0" fontId="51" fillId="2" borderId="52" xfId="0" applyFont="1" applyFill="1" applyBorder="1" applyAlignment="1" applyProtection="1">
      <alignment horizontal="center" vertical="center"/>
      <protection locked="0"/>
    </xf>
    <xf numFmtId="1" fontId="47" fillId="0" borderId="0" xfId="0" applyNumberFormat="1" applyFont="1" applyAlignment="1" applyProtection="1">
      <alignment vertical="center"/>
      <protection locked="0"/>
    </xf>
    <xf numFmtId="0" fontId="12" fillId="0" borderId="53" xfId="0" applyFont="1" applyBorder="1" applyAlignment="1" applyProtection="1">
      <alignment vertical="center"/>
    </xf>
    <xf numFmtId="2" fontId="16" fillId="0" borderId="53" xfId="0" applyNumberFormat="1" applyFont="1" applyBorder="1" applyAlignment="1" applyProtection="1">
      <alignment horizontal="center" vertical="center"/>
    </xf>
    <xf numFmtId="0" fontId="17" fillId="0" borderId="45" xfId="0" applyFont="1" applyBorder="1" applyAlignment="1" applyProtection="1">
      <alignment horizontal="left" vertical="center" indent="1"/>
    </xf>
    <xf numFmtId="0" fontId="17" fillId="0" borderId="8" xfId="0" applyFont="1" applyBorder="1" applyAlignment="1" applyProtection="1">
      <alignment horizontal="left" vertical="center" indent="1"/>
    </xf>
    <xf numFmtId="0" fontId="17" fillId="0" borderId="27" xfId="0" applyFont="1" applyBorder="1" applyAlignment="1" applyProtection="1">
      <alignment horizontal="left" vertical="center" indent="1"/>
    </xf>
    <xf numFmtId="0" fontId="12" fillId="0" borderId="45" xfId="0" applyFont="1" applyBorder="1" applyAlignment="1" applyProtection="1">
      <alignment horizontal="center" vertical="center"/>
    </xf>
    <xf numFmtId="2" fontId="52" fillId="0" borderId="0" xfId="0" applyNumberFormat="1" applyFont="1" applyAlignment="1" applyProtection="1">
      <alignment horizontal="center" vertical="center"/>
      <protection locked="0"/>
    </xf>
    <xf numFmtId="2" fontId="52" fillId="0" borderId="0" xfId="0" applyNumberFormat="1" applyFont="1" applyAlignment="1" applyProtection="1">
      <alignment horizontal="left" vertical="center"/>
      <protection locked="0"/>
    </xf>
    <xf numFmtId="0" fontId="53" fillId="0" borderId="54" xfId="0" applyFont="1" applyBorder="1" applyAlignment="1" applyProtection="1">
      <alignment vertical="center"/>
      <protection locked="0"/>
    </xf>
    <xf numFmtId="0" fontId="53" fillId="0" borderId="9" xfId="0" applyFont="1" applyBorder="1" applyAlignment="1" applyProtection="1">
      <alignment vertical="center"/>
      <protection locked="0"/>
    </xf>
    <xf numFmtId="0" fontId="12" fillId="0" borderId="9" xfId="0" applyFont="1" applyBorder="1" applyAlignment="1" applyProtection="1">
      <alignment vertical="center"/>
      <protection locked="0"/>
    </xf>
    <xf numFmtId="2" fontId="52" fillId="0" borderId="9" xfId="0" applyNumberFormat="1" applyFont="1" applyBorder="1" applyAlignment="1" applyProtection="1">
      <alignment horizontal="left" vertical="center"/>
      <protection locked="0"/>
    </xf>
    <xf numFmtId="2" fontId="53" fillId="0" borderId="9" xfId="0" applyNumberFormat="1" applyFont="1" applyBorder="1" applyAlignment="1" applyProtection="1">
      <alignment vertical="center"/>
      <protection locked="0"/>
    </xf>
    <xf numFmtId="0" fontId="12" fillId="0" borderId="49" xfId="0" applyFont="1" applyBorder="1" applyAlignment="1" applyProtection="1">
      <alignment vertical="center"/>
      <protection locked="0"/>
    </xf>
    <xf numFmtId="0" fontId="53" fillId="0" borderId="26" xfId="0" applyFont="1" applyBorder="1" applyAlignment="1" applyProtection="1">
      <alignment vertical="center"/>
      <protection locked="0"/>
    </xf>
    <xf numFmtId="0" fontId="53" fillId="0" borderId="0" xfId="0" applyFont="1" applyAlignment="1" applyProtection="1">
      <alignment vertical="center"/>
      <protection locked="0"/>
    </xf>
    <xf numFmtId="2" fontId="53" fillId="0" borderId="0" xfId="0" applyNumberFormat="1" applyFont="1" applyAlignment="1" applyProtection="1">
      <alignment vertical="center"/>
      <protection locked="0"/>
    </xf>
    <xf numFmtId="0" fontId="12" fillId="0" borderId="29" xfId="0" applyFont="1" applyBorder="1" applyAlignment="1" applyProtection="1">
      <alignment vertical="center"/>
      <protection locked="0"/>
    </xf>
    <xf numFmtId="2" fontId="52" fillId="0" borderId="0" xfId="0" applyNumberFormat="1" applyFont="1" applyAlignment="1" applyProtection="1">
      <alignment vertical="center"/>
      <protection locked="0"/>
    </xf>
    <xf numFmtId="0" fontId="12" fillId="0" borderId="26" xfId="0" applyFont="1" applyBorder="1" applyAlignment="1" applyProtection="1">
      <alignment vertical="center"/>
      <protection locked="0"/>
    </xf>
    <xf numFmtId="2" fontId="53" fillId="0" borderId="0" xfId="0" applyNumberFormat="1" applyFont="1" applyAlignment="1" applyProtection="1">
      <alignment horizontal="left" vertical="center"/>
      <protection locked="0"/>
    </xf>
    <xf numFmtId="2" fontId="12" fillId="0" borderId="0" xfId="0" applyNumberFormat="1" applyFont="1" applyAlignment="1" applyProtection="1">
      <alignment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6" fillId="0" borderId="19" xfId="0" applyFont="1" applyBorder="1" applyAlignment="1" applyProtection="1">
      <alignment vertical="center"/>
      <protection locked="0"/>
    </xf>
    <xf numFmtId="0" fontId="12" fillId="0" borderId="19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vertical="center"/>
      <protection locked="0"/>
    </xf>
    <xf numFmtId="0" fontId="46" fillId="0" borderId="28" xfId="0" applyFont="1" applyBorder="1" applyAlignment="1" applyProtection="1">
      <alignment horizontal="center" vertical="center" wrapText="1"/>
      <protection locked="0"/>
    </xf>
    <xf numFmtId="0" fontId="53" fillId="0" borderId="0" xfId="0" applyFont="1" applyAlignment="1" applyProtection="1">
      <alignment vertical="center"/>
      <protection locked="0"/>
    </xf>
    <xf numFmtId="2" fontId="52" fillId="0" borderId="14" xfId="0" applyNumberFormat="1" applyFont="1" applyBorder="1" applyAlignment="1" applyProtection="1">
      <alignment horizontal="center" vertical="center"/>
      <protection locked="0"/>
    </xf>
    <xf numFmtId="2" fontId="52" fillId="0" borderId="13" xfId="0" applyNumberFormat="1" applyFont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left" vertical="center" indent="1"/>
    </xf>
    <xf numFmtId="0" fontId="47" fillId="0" borderId="0" xfId="0" applyFont="1" applyAlignment="1" applyProtection="1">
      <alignment horizontal="left" vertical="center" indent="1"/>
    </xf>
    <xf numFmtId="0" fontId="12" fillId="2" borderId="36" xfId="0" applyFont="1" applyFill="1" applyBorder="1" applyAlignment="1" applyProtection="1">
      <alignment horizontal="left" vertical="center"/>
    </xf>
    <xf numFmtId="0" fontId="12" fillId="2" borderId="44" xfId="0" applyFont="1" applyFill="1" applyBorder="1" applyAlignment="1" applyProtection="1">
      <alignment horizontal="left" vertical="center"/>
    </xf>
    <xf numFmtId="164" fontId="32" fillId="0" borderId="9" xfId="0" applyNumberFormat="1" applyFont="1" applyBorder="1" applyAlignment="1" applyProtection="1">
      <alignment horizontal="center" vertical="center"/>
      <protection locked="0"/>
    </xf>
    <xf numFmtId="0" fontId="12" fillId="0" borderId="55" xfId="0" applyFont="1" applyBorder="1" applyAlignment="1" applyProtection="1">
      <alignment horizontal="left" vertical="center" indent="2"/>
    </xf>
    <xf numFmtId="0" fontId="12" fillId="0" borderId="56" xfId="0" applyFont="1" applyBorder="1" applyAlignment="1" applyProtection="1">
      <alignment horizontal="left" vertical="center" indent="2"/>
    </xf>
    <xf numFmtId="0" fontId="12" fillId="0" borderId="57" xfId="0" applyFont="1" applyBorder="1" applyAlignment="1" applyProtection="1">
      <alignment horizontal="left" vertical="center" indent="2"/>
    </xf>
    <xf numFmtId="0" fontId="12" fillId="0" borderId="58" xfId="0" applyFont="1" applyBorder="1" applyAlignment="1" applyProtection="1">
      <alignment horizontal="left" vertical="center" indent="2"/>
    </xf>
    <xf numFmtId="0" fontId="12" fillId="0" borderId="59" xfId="0" applyFont="1" applyBorder="1" applyAlignment="1" applyProtection="1">
      <alignment horizontal="left" vertical="center" indent="2"/>
    </xf>
    <xf numFmtId="0" fontId="3" fillId="0" borderId="13" xfId="0" applyFont="1" applyBorder="1" applyAlignment="1" applyProtection="1">
      <alignment horizontal="left" vertical="center"/>
      <protection locked="0"/>
    </xf>
    <xf numFmtId="164" fontId="3" fillId="0" borderId="27" xfId="0" applyNumberFormat="1" applyFont="1" applyBorder="1" applyAlignment="1" applyProtection="1">
      <alignment horizontal="center" vertical="center" wrapText="1"/>
      <protection locked="0"/>
    </xf>
    <xf numFmtId="0" fontId="4" fillId="0" borderId="28" xfId="0" applyFont="1" applyBorder="1" applyAlignment="1" applyProtection="1">
      <alignment horizontal="center" vertical="center"/>
      <protection locked="0"/>
    </xf>
    <xf numFmtId="0" fontId="12" fillId="2" borderId="0" xfId="0" applyFont="1" applyFill="1" applyAlignment="1" applyProtection="1">
      <alignment vertical="center"/>
      <protection locked="0"/>
    </xf>
    <xf numFmtId="0" fontId="17" fillId="0" borderId="9" xfId="0" applyFont="1" applyBorder="1" applyAlignment="1" applyProtection="1">
      <alignment horizontal="left" vertical="center" indent="1"/>
    </xf>
    <xf numFmtId="1" fontId="17" fillId="0" borderId="30" xfId="0" applyNumberFormat="1" applyFont="1" applyBorder="1" applyAlignment="1" applyProtection="1">
      <alignment horizontal="center" vertical="center"/>
      <protection locked="0"/>
    </xf>
    <xf numFmtId="0" fontId="16" fillId="0" borderId="45" xfId="0" applyFont="1" applyBorder="1" applyAlignment="1" applyProtection="1">
      <alignment vertical="center"/>
      <protection locked="0"/>
    </xf>
    <xf numFmtId="0" fontId="16" fillId="0" borderId="8" xfId="0" applyFont="1" applyBorder="1" applyAlignment="1" applyProtection="1">
      <alignment vertical="center"/>
      <protection locked="0"/>
    </xf>
    <xf numFmtId="0" fontId="17" fillId="0" borderId="9" xfId="0" applyFont="1" applyBorder="1" applyAlignment="1" applyProtection="1">
      <alignment horizontal="left" vertical="center" indent="1"/>
    </xf>
    <xf numFmtId="0" fontId="26" fillId="0" borderId="45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</xf>
    <xf numFmtId="164" fontId="15" fillId="0" borderId="9" xfId="0" applyNumberFormat="1" applyFont="1" applyBorder="1" applyAlignment="1" applyProtection="1">
      <alignment horizontal="center" vertical="center"/>
      <protection locked="0"/>
    </xf>
    <xf numFmtId="2" fontId="17" fillId="0" borderId="60" xfId="0" applyNumberFormat="1" applyFont="1" applyBorder="1" applyAlignment="1" applyProtection="1">
      <alignment horizontal="center" vertical="center"/>
      <protection locked="0"/>
    </xf>
    <xf numFmtId="0" fontId="26" fillId="0" borderId="9" xfId="0" applyFont="1" applyBorder="1" applyAlignment="1" applyProtection="1">
      <alignment horizontal="left" vertical="center" indent="1"/>
    </xf>
    <xf numFmtId="0" fontId="17" fillId="0" borderId="16" xfId="0" applyFont="1" applyBorder="1" applyAlignment="1" applyProtection="1">
      <alignment horizontal="left" vertical="center"/>
    </xf>
    <xf numFmtId="0" fontId="17" fillId="0" borderId="13" xfId="0" applyFont="1" applyBorder="1" applyAlignment="1" applyProtection="1">
      <alignment horizontal="center" vertical="center"/>
    </xf>
    <xf numFmtId="0" fontId="47" fillId="0" borderId="8" xfId="0" applyFont="1" applyBorder="1" applyAlignment="1" applyProtection="1">
      <alignment horizontal="center" vertical="center"/>
    </xf>
    <xf numFmtId="0" fontId="47" fillId="0" borderId="61" xfId="0" applyFont="1" applyBorder="1" applyAlignment="1" applyProtection="1">
      <alignment horizontal="center" vertical="center"/>
    </xf>
    <xf numFmtId="0" fontId="17" fillId="0" borderId="8" xfId="0" applyFont="1" applyBorder="1" applyAlignment="1" applyProtection="1">
      <alignment horizontal="center" vertical="center"/>
    </xf>
    <xf numFmtId="20" fontId="31" fillId="0" borderId="55" xfId="0" applyNumberFormat="1" applyFont="1" applyBorder="1" applyAlignment="1" applyProtection="1">
      <alignment horizontal="left" vertical="center"/>
      <protection locked="0"/>
    </xf>
    <xf numFmtId="20" fontId="31" fillId="0" borderId="56" xfId="0" applyNumberFormat="1" applyFont="1" applyBorder="1" applyAlignment="1" applyProtection="1">
      <alignment horizontal="left" vertical="center"/>
      <protection locked="0"/>
    </xf>
    <xf numFmtId="0" fontId="17" fillId="4" borderId="28" xfId="0" applyFont="1" applyFill="1" applyBorder="1" applyAlignment="1" applyProtection="1">
      <alignment horizontal="center" vertical="center" wrapText="1"/>
    </xf>
    <xf numFmtId="0" fontId="17" fillId="4" borderId="62" xfId="0" applyFont="1" applyFill="1" applyBorder="1" applyAlignment="1" applyProtection="1">
      <alignment horizontal="center" vertical="center" wrapText="1"/>
    </xf>
    <xf numFmtId="165" fontId="54" fillId="3" borderId="63" xfId="0" applyNumberFormat="1" applyFont="1" applyFill="1" applyBorder="1" applyAlignment="1" applyProtection="1">
      <alignment horizontal="center" vertical="center"/>
      <protection locked="0"/>
    </xf>
    <xf numFmtId="164" fontId="54" fillId="3" borderId="63" xfId="0" applyNumberFormat="1" applyFont="1" applyFill="1" applyBorder="1" applyAlignment="1" applyProtection="1">
      <alignment horizontal="center" vertical="center"/>
      <protection locked="0"/>
    </xf>
    <xf numFmtId="3" fontId="54" fillId="3" borderId="28" xfId="0" applyNumberFormat="1" applyFont="1" applyFill="1" applyBorder="1" applyAlignment="1" applyProtection="1">
      <alignment horizontal="center" vertical="center"/>
      <protection locked="0"/>
    </xf>
    <xf numFmtId="4" fontId="48" fillId="0" borderId="27" xfId="0" applyNumberFormat="1" applyFont="1" applyBorder="1" applyAlignment="1" applyProtection="1">
      <alignment horizontal="center" vertical="center"/>
      <protection locked="0"/>
    </xf>
    <xf numFmtId="0" fontId="47" fillId="0" borderId="64" xfId="0" applyFont="1" applyBorder="1" applyAlignment="1" applyProtection="1">
      <alignment horizontal="center" vertical="center" wrapText="1"/>
    </xf>
    <xf numFmtId="0" fontId="21" fillId="2" borderId="39" xfId="0" applyFont="1" applyFill="1" applyBorder="1" applyAlignment="1" applyProtection="1">
      <alignment horizontal="center" vertical="center"/>
      <protection locked="0"/>
    </xf>
    <xf numFmtId="0" fontId="17" fillId="0" borderId="37" xfId="0" applyFont="1" applyBorder="1" applyAlignment="1" applyProtection="1">
      <alignment horizontal="left" vertical="center" indent="1"/>
    </xf>
    <xf numFmtId="0" fontId="12" fillId="0" borderId="9" xfId="0" applyFont="1" applyBorder="1" applyAlignment="1" applyProtection="1">
      <alignment horizontal="left" vertical="center" indent="1"/>
    </xf>
    <xf numFmtId="0" fontId="55" fillId="0" borderId="9" xfId="0" applyFont="1" applyBorder="1" applyAlignment="1" applyProtection="1">
      <alignment vertical="center"/>
    </xf>
    <xf numFmtId="0" fontId="55" fillId="0" borderId="0" xfId="0" applyFont="1" applyAlignment="1" applyProtection="1">
      <alignment vertical="center"/>
    </xf>
    <xf numFmtId="0" fontId="12" fillId="2" borderId="0" xfId="0" applyFont="1" applyFill="1" applyAlignment="1" applyProtection="1">
      <alignment horizontal="left" vertical="center"/>
      <protection locked="0"/>
    </xf>
    <xf numFmtId="0" fontId="26" fillId="2" borderId="0" xfId="0" applyFont="1" applyFill="1" applyAlignment="1" applyProtection="1">
      <alignment vertical="center"/>
      <protection locked="0"/>
    </xf>
    <xf numFmtId="0" fontId="26" fillId="2" borderId="0" xfId="0" applyFont="1" applyFill="1" applyAlignment="1" applyProtection="1">
      <alignment horizontal="left" vertical="center" indent="1"/>
      <protection locked="0"/>
    </xf>
    <xf numFmtId="0" fontId="56" fillId="2" borderId="0" xfId="0" applyFont="1" applyFill="1" applyAlignment="1" applyProtection="1">
      <alignment horizontal="left" vertical="center" indent="1"/>
      <protection locked="0"/>
    </xf>
    <xf numFmtId="0" fontId="26" fillId="2" borderId="39" xfId="0" applyFont="1" applyFill="1" applyBorder="1" applyAlignment="1" applyProtection="1">
      <alignment vertical="center"/>
    </xf>
    <xf numFmtId="0" fontId="47" fillId="2" borderId="39" xfId="0" applyFont="1" applyFill="1" applyBorder="1" applyAlignment="1" applyProtection="1">
      <alignment vertical="center"/>
    </xf>
    <xf numFmtId="0" fontId="26" fillId="2" borderId="36" xfId="0" applyFont="1" applyFill="1" applyBorder="1" applyAlignment="1" applyProtection="1">
      <alignment horizontal="left" vertical="center"/>
    </xf>
    <xf numFmtId="0" fontId="53" fillId="0" borderId="9" xfId="0" applyFont="1" applyBorder="1" applyAlignment="1" applyProtection="1">
      <alignment horizontal="left" vertical="center" indent="1"/>
    </xf>
    <xf numFmtId="0" fontId="53" fillId="0" borderId="9" xfId="0" applyFont="1" applyBorder="1" applyAlignment="1" applyProtection="1">
      <alignment horizontal="left" vertical="center" indent="1"/>
    </xf>
    <xf numFmtId="3" fontId="53" fillId="3" borderId="28" xfId="0" applyNumberFormat="1" applyFont="1" applyFill="1" applyBorder="1" applyAlignment="1" applyProtection="1">
      <alignment horizontal="center" vertical="center"/>
      <protection locked="0"/>
    </xf>
    <xf numFmtId="1" fontId="26" fillId="0" borderId="8" xfId="0" applyNumberFormat="1" applyFont="1" applyBorder="1" applyAlignment="1" applyProtection="1">
      <alignment horizontal="center" vertical="center"/>
    </xf>
    <xf numFmtId="1" fontId="26" fillId="0" borderId="65" xfId="0" applyNumberFormat="1" applyFont="1" applyBorder="1" applyAlignment="1" applyProtection="1">
      <alignment horizontal="center" vertical="center"/>
    </xf>
    <xf numFmtId="1" fontId="53" fillId="0" borderId="60" xfId="0" applyNumberFormat="1" applyFont="1" applyBorder="1" applyAlignment="1" applyProtection="1">
      <alignment horizontal="center" vertical="center"/>
      <protection locked="0"/>
    </xf>
    <xf numFmtId="0" fontId="26" fillId="0" borderId="14" xfId="0" applyFont="1" applyBorder="1" applyAlignment="1" applyProtection="1">
      <alignment vertical="center"/>
    </xf>
    <xf numFmtId="0" fontId="26" fillId="0" borderId="35" xfId="0" applyFont="1" applyBorder="1" applyAlignment="1" applyProtection="1">
      <alignment vertical="center"/>
    </xf>
    <xf numFmtId="0" fontId="26" fillId="0" borderId="19" xfId="0" applyFont="1" applyBorder="1" applyAlignment="1" applyProtection="1">
      <alignment vertical="center"/>
    </xf>
    <xf numFmtId="0" fontId="47" fillId="0" borderId="14" xfId="0" applyFont="1" applyBorder="1" applyAlignment="1" applyProtection="1">
      <alignment horizontal="center" vertical="center"/>
    </xf>
    <xf numFmtId="0" fontId="47" fillId="0" borderId="14" xfId="0" applyFont="1" applyBorder="1" applyAlignment="1" applyProtection="1">
      <alignment vertical="center"/>
    </xf>
    <xf numFmtId="164" fontId="17" fillId="2" borderId="0" xfId="0" applyNumberFormat="1" applyFont="1" applyFill="1" applyAlignment="1" applyProtection="1">
      <alignment horizontal="center"/>
    </xf>
    <xf numFmtId="0" fontId="4" fillId="0" borderId="33" xfId="0" applyFont="1" applyBorder="1" applyAlignment="1" applyProtection="1">
      <alignment horizontal="left" vertical="center" indent="1"/>
      <protection locked="0"/>
    </xf>
    <xf numFmtId="3" fontId="4" fillId="0" borderId="34" xfId="0" applyNumberFormat="1" applyFont="1" applyBorder="1" applyAlignment="1" applyProtection="1">
      <alignment horizontal="center" vertical="center"/>
      <protection locked="0"/>
    </xf>
    <xf numFmtId="3" fontId="4" fillId="0" borderId="33" xfId="0" applyNumberFormat="1" applyFont="1" applyBorder="1" applyAlignment="1" applyProtection="1">
      <alignment horizontal="center" vertical="center"/>
      <protection locked="0"/>
    </xf>
    <xf numFmtId="3" fontId="4" fillId="0" borderId="66" xfId="0" applyNumberFormat="1" applyFont="1" applyBorder="1" applyAlignment="1" applyProtection="1">
      <alignment horizontal="center" vertical="center"/>
      <protection locked="0"/>
    </xf>
    <xf numFmtId="165" fontId="4" fillId="0" borderId="34" xfId="0" applyNumberFormat="1" applyFont="1" applyBorder="1" applyAlignment="1" applyProtection="1">
      <alignment horizontal="center" vertical="center"/>
      <protection locked="0"/>
    </xf>
    <xf numFmtId="165" fontId="4" fillId="0" borderId="33" xfId="0" applyNumberFormat="1" applyFont="1" applyBorder="1" applyAlignment="1" applyProtection="1">
      <alignment horizontal="center" vertical="center"/>
      <protection locked="0"/>
    </xf>
    <xf numFmtId="165" fontId="4" fillId="0" borderId="66" xfId="0" applyNumberFormat="1" applyFont="1" applyBorder="1" applyAlignment="1" applyProtection="1">
      <alignment horizontal="center" vertical="center"/>
      <protection locked="0"/>
    </xf>
    <xf numFmtId="0" fontId="0" fillId="0" borderId="67" xfId="0" applyBorder="1" applyAlignment="1" applyProtection="1">
      <alignment horizontal="left" vertical="center" indent="1"/>
      <protection locked="0"/>
    </xf>
    <xf numFmtId="3" fontId="11" fillId="0" borderId="68" xfId="0" applyNumberFormat="1" applyFont="1" applyBorder="1" applyAlignment="1" applyProtection="1">
      <alignment horizontal="center" vertical="center"/>
      <protection locked="0"/>
    </xf>
    <xf numFmtId="3" fontId="11" fillId="0" borderId="67" xfId="0" applyNumberFormat="1" applyFont="1" applyBorder="1" applyAlignment="1" applyProtection="1">
      <alignment horizontal="center" vertical="center"/>
      <protection locked="0"/>
    </xf>
    <xf numFmtId="3" fontId="11" fillId="0" borderId="69" xfId="0" applyNumberFormat="1" applyFont="1" applyBorder="1" applyAlignment="1" applyProtection="1">
      <alignment horizontal="center" vertical="center"/>
      <protection locked="0"/>
    </xf>
    <xf numFmtId="165" fontId="11" fillId="0" borderId="68" xfId="0" applyNumberFormat="1" applyFont="1" applyBorder="1" applyAlignment="1" applyProtection="1">
      <alignment horizontal="center" vertical="center"/>
      <protection locked="0"/>
    </xf>
    <xf numFmtId="165" fontId="11" fillId="0" borderId="67" xfId="0" applyNumberFormat="1" applyFont="1" applyBorder="1" applyAlignment="1" applyProtection="1">
      <alignment horizontal="center" vertical="center"/>
      <protection locked="0"/>
    </xf>
    <xf numFmtId="165" fontId="11" fillId="0" borderId="69" xfId="0" applyNumberFormat="1" applyFont="1" applyBorder="1" applyAlignment="1" applyProtection="1">
      <alignment horizontal="center" vertical="center"/>
      <protection locked="0"/>
    </xf>
    <xf numFmtId="0" fontId="4" fillId="5" borderId="12" xfId="0" applyFont="1" applyFill="1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left" vertical="top"/>
      <protection locked="0"/>
    </xf>
    <xf numFmtId="0" fontId="17" fillId="0" borderId="70" xfId="0" applyFont="1" applyBorder="1" applyAlignment="1" applyProtection="1">
      <alignment horizontal="left" vertical="center" indent="1"/>
    </xf>
    <xf numFmtId="164" fontId="57" fillId="3" borderId="71" xfId="0" applyNumberFormat="1" applyFont="1" applyFill="1" applyBorder="1" applyAlignment="1" applyProtection="1">
      <alignment horizontal="center" vertical="center"/>
      <protection locked="0"/>
    </xf>
    <xf numFmtId="164" fontId="57" fillId="3" borderId="60" xfId="0" applyNumberFormat="1" applyFont="1" applyFill="1" applyBorder="1" applyAlignment="1" applyProtection="1">
      <alignment horizontal="center" vertical="center"/>
      <protection locked="0"/>
    </xf>
    <xf numFmtId="164" fontId="57" fillId="3" borderId="49" xfId="0" applyNumberFormat="1" applyFont="1" applyFill="1" applyBorder="1" applyAlignment="1" applyProtection="1">
      <alignment horizontal="center" vertical="center"/>
      <protection locked="0"/>
    </xf>
    <xf numFmtId="169" fontId="31" fillId="3" borderId="46" xfId="0" applyNumberFormat="1" applyFont="1" applyFill="1" applyBorder="1" applyAlignment="1" applyProtection="1">
      <alignment horizontal="center" vertical="center"/>
      <protection locked="0"/>
    </xf>
    <xf numFmtId="0" fontId="58" fillId="0" borderId="28" xfId="0" applyFont="1" applyBorder="1" applyAlignment="1" applyProtection="1">
      <alignment horizontal="center" vertical="center" wrapText="1"/>
    </xf>
    <xf numFmtId="0" fontId="58" fillId="0" borderId="28" xfId="0" applyFont="1" applyBorder="1" applyAlignment="1" applyProtection="1">
      <alignment horizontal="center" vertical="center"/>
    </xf>
    <xf numFmtId="0" fontId="58" fillId="0" borderId="0" xfId="0" applyFont="1" applyAlignment="1" applyProtection="1">
      <alignment horizontal="center" vertical="center"/>
    </xf>
    <xf numFmtId="0" fontId="58" fillId="0" borderId="53" xfId="0" applyFont="1" applyBorder="1" applyAlignment="1" applyProtection="1">
      <alignment horizontal="center" vertical="center"/>
    </xf>
    <xf numFmtId="0" fontId="58" fillId="3" borderId="28" xfId="0" applyFont="1" applyFill="1" applyBorder="1" applyAlignment="1" applyProtection="1">
      <alignment horizontal="center" vertical="center"/>
    </xf>
    <xf numFmtId="0" fontId="58" fillId="3" borderId="62" xfId="0" applyFont="1" applyFill="1" applyBorder="1" applyAlignment="1" applyProtection="1">
      <alignment horizontal="center" vertical="center"/>
    </xf>
    <xf numFmtId="0" fontId="31" fillId="0" borderId="27" xfId="0" applyFont="1" applyBorder="1" applyAlignment="1" applyProtection="1">
      <alignment horizontal="center" vertical="center" wrapText="1"/>
      <protection locked="0"/>
    </xf>
    <xf numFmtId="0" fontId="54" fillId="0" borderId="15" xfId="0" applyFont="1" applyBorder="1" applyAlignment="1" applyProtection="1">
      <alignment horizontal="left" vertical="center"/>
    </xf>
    <xf numFmtId="0" fontId="54" fillId="0" borderId="8" xfId="0" applyFont="1" applyBorder="1" applyAlignment="1" applyProtection="1">
      <alignment horizontal="left" vertical="center"/>
    </xf>
    <xf numFmtId="0" fontId="26" fillId="0" borderId="1" xfId="0" applyFont="1" applyBorder="1" applyAlignment="1" applyProtection="1">
      <alignment horizontal="center" vertical="center"/>
    </xf>
    <xf numFmtId="3" fontId="3" fillId="0" borderId="21" xfId="0" applyNumberFormat="1" applyFont="1" applyBorder="1" applyAlignment="1" applyProtection="1">
      <alignment horizontal="center" vertical="center"/>
      <protection locked="0"/>
    </xf>
    <xf numFmtId="0" fontId="47" fillId="0" borderId="19" xfId="0" applyFont="1" applyBorder="1" applyAlignment="1" applyProtection="1">
      <alignment horizontal="center" vertical="center"/>
    </xf>
    <xf numFmtId="0" fontId="2" fillId="0" borderId="20" xfId="0" applyFont="1" applyBorder="1" applyAlignment="1" applyProtection="1">
      <alignment horizontal="center" vertic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3" fontId="3" fillId="0" borderId="21" xfId="0" applyNumberFormat="1" applyFont="1" applyBorder="1" applyAlignment="1" applyProtection="1">
      <alignment vertical="center"/>
      <protection locked="0"/>
    </xf>
    <xf numFmtId="0" fontId="28" fillId="0" borderId="21" xfId="0" applyFont="1" applyBorder="1" applyAlignment="1" applyProtection="1">
      <alignment horizontal="center" vertical="center" wrapText="1"/>
      <protection locked="0"/>
    </xf>
    <xf numFmtId="0" fontId="28" fillId="0" borderId="21" xfId="0" applyFont="1" applyBorder="1" applyAlignment="1" applyProtection="1">
      <alignment vertical="center" wrapText="1"/>
      <protection locked="0"/>
    </xf>
    <xf numFmtId="0" fontId="2" fillId="0" borderId="21" xfId="0" applyFont="1" applyBorder="1" applyAlignment="1" applyProtection="1">
      <alignment vertical="center"/>
      <protection locked="0"/>
    </xf>
    <xf numFmtId="0" fontId="28" fillId="0" borderId="22" xfId="0" applyFont="1" applyBorder="1" applyAlignment="1" applyProtection="1">
      <alignment horizontal="center" vertical="center" wrapText="1"/>
      <protection locked="0"/>
    </xf>
    <xf numFmtId="10" fontId="47" fillId="6" borderId="0" xfId="0" applyNumberFormat="1" applyFont="1" applyFill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164" fontId="3" fillId="0" borderId="63" xfId="0" applyNumberFormat="1" applyFont="1" applyBorder="1" applyAlignment="1" applyProtection="1">
      <alignment horizontal="center" vertical="center" wrapText="1"/>
      <protection locked="0"/>
    </xf>
    <xf numFmtId="0" fontId="3" fillId="4" borderId="72" xfId="0" applyFont="1" applyFill="1" applyBorder="1" applyAlignment="1" applyProtection="1">
      <alignment horizontal="center" vertical="center"/>
      <protection locked="0"/>
    </xf>
    <xf numFmtId="0" fontId="3" fillId="4" borderId="73" xfId="0" applyFont="1" applyFill="1" applyBorder="1" applyAlignment="1" applyProtection="1">
      <alignment horizontal="center" vertical="center"/>
      <protection locked="0"/>
    </xf>
    <xf numFmtId="1" fontId="3" fillId="4" borderId="74" xfId="0" applyNumberFormat="1" applyFont="1" applyFill="1" applyBorder="1" applyAlignment="1" applyProtection="1">
      <alignment horizontal="center" vertical="center"/>
      <protection locked="0"/>
    </xf>
    <xf numFmtId="1" fontId="3" fillId="4" borderId="75" xfId="0" applyNumberFormat="1" applyFont="1" applyFill="1" applyBorder="1" applyAlignment="1" applyProtection="1">
      <alignment horizontal="center" vertical="center"/>
      <protection locked="0"/>
    </xf>
    <xf numFmtId="0" fontId="3" fillId="7" borderId="72" xfId="0" applyFont="1" applyFill="1" applyBorder="1" applyAlignment="1" applyProtection="1">
      <alignment horizontal="center" vertical="center"/>
      <protection locked="0"/>
    </xf>
    <xf numFmtId="0" fontId="3" fillId="7" borderId="73" xfId="0" applyFont="1" applyFill="1" applyBorder="1" applyAlignment="1" applyProtection="1">
      <alignment horizontal="center" vertical="center"/>
      <protection locked="0"/>
    </xf>
    <xf numFmtId="168" fontId="3" fillId="7" borderId="74" xfId="0" applyNumberFormat="1" applyFont="1" applyFill="1" applyBorder="1" applyAlignment="1" applyProtection="1">
      <alignment horizontal="center" vertical="center"/>
      <protection locked="0"/>
    </xf>
    <xf numFmtId="168" fontId="3" fillId="7" borderId="75" xfId="0" applyNumberFormat="1" applyFont="1" applyFill="1" applyBorder="1" applyAlignment="1" applyProtection="1">
      <alignment horizontal="center" vertical="center"/>
      <protection locked="0"/>
    </xf>
    <xf numFmtId="164" fontId="31" fillId="3" borderId="73" xfId="0" applyNumberFormat="1" applyFont="1" applyFill="1" applyBorder="1" applyAlignment="1" applyProtection="1">
      <alignment horizontal="center" vertical="center"/>
      <protection locked="0"/>
    </xf>
    <xf numFmtId="0" fontId="26" fillId="2" borderId="0" xfId="0" applyFont="1" applyFill="1" applyAlignment="1" applyProtection="1">
      <alignment horizontal="left" vertical="center"/>
      <protection locked="0"/>
    </xf>
    <xf numFmtId="169" fontId="53" fillId="0" borderId="60" xfId="0" applyNumberFormat="1" applyFont="1" applyBorder="1" applyAlignment="1" applyProtection="1">
      <alignment horizontal="center" vertical="center"/>
      <protection locked="0"/>
    </xf>
    <xf numFmtId="0" fontId="47" fillId="0" borderId="19" xfId="0" applyFont="1" applyBorder="1" applyAlignment="1" applyProtection="1">
      <alignment horizontal="center" vertical="center"/>
    </xf>
    <xf numFmtId="0" fontId="26" fillId="0" borderId="9" xfId="0" applyFont="1" applyBorder="1" applyAlignment="1" applyProtection="1">
      <alignment horizontal="left" vertical="center"/>
    </xf>
    <xf numFmtId="0" fontId="26" fillId="0" borderId="19" xfId="0" applyFont="1" applyBorder="1" applyAlignment="1" applyProtection="1">
      <alignment horizontal="left" vertical="center"/>
    </xf>
    <xf numFmtId="169" fontId="26" fillId="0" borderId="19" xfId="0" applyNumberFormat="1" applyFont="1" applyBorder="1" applyAlignment="1" applyProtection="1">
      <alignment horizontal="center" vertical="center"/>
      <protection locked="0"/>
    </xf>
    <xf numFmtId="2" fontId="53" fillId="0" borderId="60" xfId="0" applyNumberFormat="1" applyFont="1" applyBorder="1" applyAlignment="1" applyProtection="1">
      <alignment horizontal="center" vertical="center"/>
      <protection locked="0"/>
    </xf>
    <xf numFmtId="0" fontId="12" fillId="2" borderId="39" xfId="0" applyFont="1" applyFill="1" applyBorder="1" applyAlignment="1" applyProtection="1">
      <alignment horizontal="left" vertical="center"/>
    </xf>
    <xf numFmtId="0" fontId="26" fillId="0" borderId="70" xfId="0" applyFont="1" applyBorder="1" applyAlignment="1" applyProtection="1">
      <alignment horizontal="right" vertical="center" indent="2"/>
    </xf>
    <xf numFmtId="0" fontId="22" fillId="0" borderId="76" xfId="0" applyFont="1" applyBorder="1" applyAlignment="1" applyProtection="1">
      <alignment horizontal="center"/>
    </xf>
    <xf numFmtId="0" fontId="22" fillId="0" borderId="76" xfId="0" applyFont="1" applyBorder="1" applyAlignment="1" applyProtection="1">
      <alignment horizontal="center"/>
    </xf>
    <xf numFmtId="0" fontId="21" fillId="0" borderId="77" xfId="0" applyFont="1" applyBorder="1" applyProtection="1"/>
    <xf numFmtId="0" fontId="22" fillId="0" borderId="77" xfId="0" applyFont="1" applyBorder="1" applyAlignment="1" applyProtection="1">
      <alignment horizontal="center"/>
    </xf>
    <xf numFmtId="0" fontId="22" fillId="0" borderId="78" xfId="0" applyFont="1" applyBorder="1" applyAlignment="1" applyProtection="1">
      <alignment horizontal="center"/>
    </xf>
    <xf numFmtId="0" fontId="22" fillId="0" borderId="62" xfId="0" applyFont="1" applyBorder="1" applyAlignment="1" applyProtection="1">
      <alignment horizontal="center"/>
    </xf>
    <xf numFmtId="0" fontId="22" fillId="0" borderId="28" xfId="0" applyFont="1" applyBorder="1" applyAlignment="1" applyProtection="1">
      <alignment horizontal="center"/>
    </xf>
    <xf numFmtId="0" fontId="22" fillId="0" borderId="77" xfId="0" applyFont="1" applyBorder="1" applyAlignment="1" applyProtection="1">
      <alignment horizontal="center"/>
    </xf>
    <xf numFmtId="0" fontId="21" fillId="0" borderId="77" xfId="0" applyFont="1" applyBorder="1" applyProtection="1"/>
    <xf numFmtId="164" fontId="21" fillId="0" borderId="74" xfId="0" applyNumberFormat="1" applyFont="1" applyBorder="1" applyAlignment="1" applyProtection="1">
      <alignment horizontal="center" vertical="center"/>
      <protection locked="0"/>
    </xf>
    <xf numFmtId="164" fontId="21" fillId="0" borderId="79" xfId="0" applyNumberFormat="1" applyFont="1" applyBorder="1" applyAlignment="1" applyProtection="1">
      <alignment horizontal="center" vertical="center"/>
      <protection locked="0"/>
    </xf>
    <xf numFmtId="0" fontId="21" fillId="0" borderId="79" xfId="0" applyFont="1" applyBorder="1" applyAlignment="1" applyProtection="1">
      <alignment horizontal="center" vertical="center"/>
      <protection locked="0"/>
    </xf>
    <xf numFmtId="168" fontId="21" fillId="0" borderId="79" xfId="0" applyNumberFormat="1" applyFont="1" applyBorder="1" applyAlignment="1" applyProtection="1">
      <alignment horizontal="center" vertical="center"/>
      <protection locked="0"/>
    </xf>
    <xf numFmtId="2" fontId="21" fillId="0" borderId="79" xfId="0" applyNumberFormat="1" applyFont="1" applyBorder="1" applyAlignment="1" applyProtection="1">
      <alignment horizontal="center" vertical="center"/>
      <protection locked="0"/>
    </xf>
    <xf numFmtId="164" fontId="60" fillId="0" borderId="75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164" fontId="46" fillId="8" borderId="63" xfId="0" applyNumberFormat="1" applyFont="1" applyFill="1" applyBorder="1" applyAlignment="1" applyProtection="1">
      <alignment vertical="center"/>
      <protection locked="0"/>
    </xf>
    <xf numFmtId="49" fontId="3" fillId="0" borderId="14" xfId="0" applyNumberFormat="1" applyFont="1" applyBorder="1" applyAlignment="1" applyProtection="1">
      <alignment horizontal="center" vertical="center"/>
      <protection locked="0"/>
    </xf>
    <xf numFmtId="0" fontId="26" fillId="2" borderId="0" xfId="0" applyFont="1" applyFill="1" applyAlignment="1" applyProtection="1">
      <alignment horizontal="left" vertical="center"/>
      <protection locked="0"/>
    </xf>
    <xf numFmtId="49" fontId="26" fillId="0" borderId="20" xfId="0" applyNumberFormat="1" applyFont="1" applyBorder="1" applyAlignment="1" applyProtection="1">
      <alignment horizontal="left" vertical="center" wrapText="1" indent="1"/>
      <protection locked="0"/>
    </xf>
    <xf numFmtId="49" fontId="26" fillId="0" borderId="21" xfId="0" applyNumberFormat="1" applyFont="1" applyBorder="1" applyAlignment="1" applyProtection="1">
      <alignment horizontal="left" vertical="center" wrapText="1" indent="1"/>
      <protection locked="0"/>
    </xf>
    <xf numFmtId="49" fontId="26" fillId="0" borderId="22" xfId="0" applyNumberFormat="1" applyFont="1" applyBorder="1" applyAlignment="1" applyProtection="1">
      <alignment horizontal="left" vertical="center" wrapText="1" indent="1"/>
      <protection locked="0"/>
    </xf>
    <xf numFmtId="0" fontId="47" fillId="0" borderId="42" xfId="0" applyFont="1" applyBorder="1" applyAlignment="1" applyProtection="1">
      <alignment horizontal="left" vertical="center" indent="1"/>
      <protection locked="0"/>
    </xf>
    <xf numFmtId="0" fontId="47" fillId="0" borderId="36" xfId="0" applyFont="1" applyBorder="1" applyAlignment="1" applyProtection="1">
      <alignment horizontal="left" vertical="center" indent="1"/>
      <protection locked="0"/>
    </xf>
    <xf numFmtId="0" fontId="47" fillId="0" borderId="44" xfId="0" applyFont="1" applyBorder="1" applyAlignment="1" applyProtection="1">
      <alignment horizontal="left" vertical="center" indent="1"/>
      <protection locked="0"/>
    </xf>
    <xf numFmtId="0" fontId="26" fillId="0" borderId="36" xfId="0" applyFont="1" applyBorder="1" applyAlignment="1" applyProtection="1">
      <alignment horizontal="left" vertical="center" indent="1"/>
      <protection locked="0"/>
    </xf>
    <xf numFmtId="49" fontId="26" fillId="0" borderId="36" xfId="0" applyNumberFormat="1" applyFont="1" applyBorder="1" applyAlignment="1" applyProtection="1">
      <alignment horizontal="left" vertical="center" indent="1"/>
      <protection locked="0"/>
    </xf>
    <xf numFmtId="49" fontId="26" fillId="0" borderId="44" xfId="0" applyNumberFormat="1" applyFont="1" applyBorder="1" applyAlignment="1" applyProtection="1">
      <alignment horizontal="left" vertical="center" indent="1"/>
      <protection locked="0"/>
    </xf>
    <xf numFmtId="49" fontId="61" fillId="0" borderId="42" xfId="0" applyNumberFormat="1" applyFont="1" applyBorder="1" applyAlignment="1" applyProtection="1">
      <alignment horizontal="left" vertical="center" indent="1"/>
      <protection locked="0"/>
    </xf>
    <xf numFmtId="49" fontId="61" fillId="0" borderId="36" xfId="0" applyNumberFormat="1" applyFont="1" applyBorder="1" applyAlignment="1" applyProtection="1">
      <alignment horizontal="left" vertical="center" indent="1"/>
      <protection locked="0"/>
    </xf>
    <xf numFmtId="49" fontId="61" fillId="0" borderId="44" xfId="0" applyNumberFormat="1" applyFont="1" applyBorder="1" applyAlignment="1" applyProtection="1">
      <alignment horizontal="left" vertical="center" indent="1"/>
      <protection locked="0"/>
    </xf>
    <xf numFmtId="0" fontId="26" fillId="0" borderId="36" xfId="0" applyFont="1" applyBorder="1" applyAlignment="1" applyProtection="1">
      <alignment horizontal="left" vertical="center" indent="1"/>
      <protection locked="0"/>
    </xf>
    <xf numFmtId="0" fontId="62" fillId="0" borderId="36" xfId="0" applyFont="1" applyBorder="1" applyProtection="1"/>
    <xf numFmtId="0" fontId="26" fillId="0" borderId="36" xfId="0" applyFont="1" applyBorder="1" applyAlignment="1" applyProtection="1">
      <alignment horizontal="left" vertical="center" indent="1"/>
      <protection locked="0"/>
    </xf>
    <xf numFmtId="0" fontId="26" fillId="0" borderId="44" xfId="0" applyFont="1" applyBorder="1" applyAlignment="1" applyProtection="1">
      <alignment horizontal="left" vertical="center" indent="1"/>
      <protection locked="0"/>
    </xf>
    <xf numFmtId="49" fontId="47" fillId="0" borderId="36" xfId="0" applyNumberFormat="1" applyFont="1" applyBorder="1" applyAlignment="1" applyProtection="1">
      <alignment horizontal="left" vertical="center" indent="1"/>
      <protection locked="0"/>
    </xf>
    <xf numFmtId="0" fontId="26" fillId="0" borderId="42" xfId="0" applyFont="1" applyBorder="1" applyAlignment="1" applyProtection="1">
      <alignment horizontal="left" vertical="center" indent="1"/>
      <protection locked="0"/>
    </xf>
    <xf numFmtId="0" fontId="47" fillId="4" borderId="28" xfId="0" applyFont="1" applyFill="1" applyBorder="1" applyAlignment="1" applyProtection="1">
      <alignment horizontal="center" vertical="center" wrapText="1"/>
    </xf>
    <xf numFmtId="0" fontId="12" fillId="2" borderId="36" xfId="0" applyFont="1" applyFill="1" applyBorder="1" applyAlignment="1" applyProtection="1">
      <alignment horizontal="left" vertical="center"/>
    </xf>
    <xf numFmtId="0" fontId="17" fillId="2" borderId="42" xfId="0" applyFont="1" applyFill="1" applyBorder="1" applyAlignment="1" applyProtection="1">
      <alignment horizontal="left" vertical="center"/>
    </xf>
    <xf numFmtId="0" fontId="53" fillId="2" borderId="39" xfId="0" applyFont="1" applyFill="1" applyBorder="1" applyAlignment="1" applyProtection="1">
      <alignment horizontal="left" vertical="center"/>
    </xf>
    <xf numFmtId="0" fontId="27" fillId="4" borderId="28" xfId="0" applyFont="1" applyFill="1" applyBorder="1" applyAlignment="1" applyProtection="1">
      <alignment horizontal="center" vertical="center" wrapText="1"/>
    </xf>
    <xf numFmtId="0" fontId="26" fillId="0" borderId="55" xfId="0" applyFont="1" applyBorder="1" applyAlignment="1" applyProtection="1">
      <alignment horizontal="left" vertical="center"/>
    </xf>
    <xf numFmtId="169" fontId="16" fillId="0" borderId="0" xfId="0" applyNumberFormat="1" applyFont="1" applyAlignment="1" applyProtection="1">
      <alignment vertical="center"/>
      <protection locked="0"/>
    </xf>
    <xf numFmtId="0" fontId="63" fillId="0" borderId="37" xfId="0" applyFont="1" applyBorder="1" applyAlignment="1" applyProtection="1">
      <alignment horizontal="left" vertical="center"/>
    </xf>
    <xf numFmtId="0" fontId="64" fillId="2" borderId="45" xfId="0" applyFont="1" applyFill="1" applyBorder="1" applyAlignment="1" applyProtection="1">
      <alignment horizontal="left" vertical="center" indent="1"/>
      <protection locked="0"/>
    </xf>
    <xf numFmtId="0" fontId="26" fillId="0" borderId="45" xfId="0" applyFont="1" applyBorder="1" applyAlignment="1" applyProtection="1">
      <alignment horizontal="left" vertical="center" indent="1"/>
    </xf>
    <xf numFmtId="0" fontId="26" fillId="0" borderId="8" xfId="0" applyFont="1" applyBorder="1" applyAlignment="1" applyProtection="1">
      <alignment horizontal="left" vertical="center" indent="1"/>
    </xf>
    <xf numFmtId="0" fontId="26" fillId="0" borderId="27" xfId="0" applyFont="1" applyBorder="1" applyAlignment="1" applyProtection="1">
      <alignment horizontal="left" vertical="center" indent="1"/>
    </xf>
    <xf numFmtId="0" fontId="17" fillId="0" borderId="80" xfId="0" applyFont="1" applyBorder="1" applyAlignment="1" applyProtection="1">
      <alignment horizontal="left" vertical="center"/>
    </xf>
    <xf numFmtId="169" fontId="65" fillId="0" borderId="0" xfId="0" applyNumberFormat="1" applyFont="1" applyAlignment="1" applyProtection="1">
      <alignment horizontal="center" vertical="center"/>
      <protection locked="0"/>
    </xf>
    <xf numFmtId="0" fontId="45" fillId="0" borderId="8" xfId="0" applyFont="1" applyBorder="1" applyAlignment="1" applyProtection="1">
      <alignment horizontal="left" vertical="center" indent="2"/>
      <protection locked="0"/>
    </xf>
    <xf numFmtId="0" fontId="47" fillId="0" borderId="19" xfId="0" applyFont="1" applyBorder="1" applyAlignment="1" applyProtection="1">
      <alignment horizontal="left" vertical="center"/>
    </xf>
    <xf numFmtId="169" fontId="16" fillId="0" borderId="53" xfId="0" applyNumberFormat="1" applyFont="1" applyBorder="1" applyAlignment="1" applyProtection="1">
      <alignment vertical="center"/>
    </xf>
    <xf numFmtId="0" fontId="58" fillId="0" borderId="46" xfId="0" applyFont="1" applyBorder="1" applyAlignment="1" applyProtection="1">
      <alignment horizontal="center" vertical="center"/>
    </xf>
    <xf numFmtId="0" fontId="47" fillId="2" borderId="36" xfId="0" applyFont="1" applyFill="1" applyBorder="1" applyAlignment="1" applyProtection="1">
      <alignment horizontal="left" vertical="center"/>
    </xf>
    <xf numFmtId="49" fontId="26" fillId="0" borderId="38" xfId="0" applyNumberFormat="1" applyFont="1" applyBorder="1" applyAlignment="1" applyProtection="1">
      <alignment horizontal="left" vertical="center" indent="1"/>
      <protection locked="0"/>
    </xf>
    <xf numFmtId="0" fontId="27" fillId="5" borderId="28" xfId="0" applyFont="1" applyFill="1" applyBorder="1" applyAlignment="1" applyProtection="1">
      <alignment horizontal="center" vertical="center" wrapText="1"/>
    </xf>
    <xf numFmtId="0" fontId="47" fillId="4" borderId="28" xfId="0" applyFont="1" applyFill="1" applyBorder="1" applyAlignment="1" applyProtection="1">
      <alignment horizontal="center" vertical="center"/>
    </xf>
    <xf numFmtId="2" fontId="17" fillId="0" borderId="55" xfId="0" applyNumberFormat="1" applyFont="1" applyBorder="1" applyAlignment="1" applyProtection="1">
      <alignment horizontal="left" vertical="center"/>
      <protection locked="0"/>
    </xf>
    <xf numFmtId="2" fontId="17" fillId="0" borderId="71" xfId="0" applyNumberFormat="1" applyFont="1" applyBorder="1" applyAlignment="1" applyProtection="1">
      <alignment horizontal="left" vertical="center"/>
      <protection locked="0"/>
    </xf>
    <xf numFmtId="0" fontId="47" fillId="0" borderId="36" xfId="0" applyFont="1" applyBorder="1" applyAlignment="1" applyProtection="1">
      <alignment horizontal="center" vertical="center"/>
      <protection locked="0"/>
    </xf>
    <xf numFmtId="10" fontId="47" fillId="0" borderId="0" xfId="0" applyNumberFormat="1" applyFont="1" applyAlignment="1" applyProtection="1">
      <alignment horizontal="center" vertical="center"/>
      <protection locked="0"/>
    </xf>
    <xf numFmtId="3" fontId="4" fillId="0" borderId="0" xfId="0" applyNumberFormat="1" applyFont="1" applyAlignment="1" applyProtection="1">
      <alignment vertical="center"/>
      <protection locked="0"/>
    </xf>
    <xf numFmtId="3" fontId="47" fillId="4" borderId="63" xfId="0" applyNumberFormat="1" applyFont="1" applyFill="1" applyBorder="1" applyAlignment="1" applyProtection="1">
      <alignment horizontal="center" vertical="center"/>
      <protection locked="0"/>
    </xf>
    <xf numFmtId="0" fontId="45" fillId="0" borderId="45" xfId="0" applyFont="1" applyBorder="1" applyAlignment="1" applyProtection="1">
      <alignment horizontal="left" vertical="center" indent="2"/>
      <protection locked="0"/>
    </xf>
    <xf numFmtId="0" fontId="57" fillId="0" borderId="0" xfId="0" applyFont="1" applyAlignment="1" applyProtection="1">
      <alignment vertical="center" wrapText="1"/>
      <protection locked="0"/>
    </xf>
    <xf numFmtId="0" fontId="54" fillId="2" borderId="0" xfId="0" applyFont="1" applyFill="1" applyAlignment="1" applyProtection="1">
      <alignment horizontal="left" vertical="center"/>
      <protection locked="0"/>
    </xf>
    <xf numFmtId="170" fontId="12" fillId="0" borderId="36" xfId="0" applyNumberFormat="1" applyFont="1" applyBorder="1" applyAlignment="1" applyProtection="1">
      <alignment horizontal="left" vertical="center" indent="1"/>
      <protection locked="0"/>
    </xf>
    <xf numFmtId="49" fontId="47" fillId="0" borderId="36" xfId="0" applyNumberFormat="1" applyFont="1" applyBorder="1" applyAlignment="1" applyProtection="1">
      <alignment horizontal="left" vertical="center"/>
      <protection locked="0"/>
    </xf>
    <xf numFmtId="49" fontId="47" fillId="0" borderId="36" xfId="0" applyNumberFormat="1" applyFont="1" applyBorder="1" applyAlignment="1" applyProtection="1">
      <alignment vertical="center"/>
      <protection locked="0"/>
    </xf>
    <xf numFmtId="170" fontId="12" fillId="0" borderId="36" xfId="0" applyNumberFormat="1" applyFont="1" applyBorder="1" applyAlignment="1" applyProtection="1">
      <alignment horizontal="left" vertical="center"/>
      <protection locked="0"/>
    </xf>
    <xf numFmtId="2" fontId="53" fillId="0" borderId="81" xfId="0" applyNumberFormat="1" applyFont="1" applyBorder="1" applyAlignment="1" applyProtection="1">
      <alignment horizontal="center" vertical="center"/>
      <protection locked="0"/>
    </xf>
    <xf numFmtId="2" fontId="17" fillId="0" borderId="82" xfId="0" applyNumberFormat="1" applyFont="1" applyBorder="1" applyAlignment="1" applyProtection="1">
      <alignment horizontal="left" vertical="center"/>
      <protection locked="0"/>
    </xf>
    <xf numFmtId="2" fontId="17" fillId="0" borderId="55" xfId="0" applyNumberFormat="1" applyFont="1" applyBorder="1" applyAlignment="1" applyProtection="1">
      <alignment horizontal="left" vertical="center"/>
      <protection locked="0"/>
    </xf>
    <xf numFmtId="2" fontId="17" fillId="0" borderId="71" xfId="0" applyNumberFormat="1" applyFont="1" applyBorder="1" applyAlignment="1" applyProtection="1">
      <alignment horizontal="left" vertical="center"/>
      <protection locked="0"/>
    </xf>
    <xf numFmtId="2" fontId="52" fillId="0" borderId="83" xfId="0" applyNumberFormat="1" applyFont="1" applyBorder="1" applyAlignment="1" applyProtection="1">
      <alignment horizontal="center" vertical="center"/>
      <protection locked="0"/>
    </xf>
    <xf numFmtId="0" fontId="50" fillId="0" borderId="0" xfId="0" applyFont="1" applyAlignment="1" applyProtection="1">
      <alignment vertical="center"/>
    </xf>
    <xf numFmtId="0" fontId="47" fillId="0" borderId="42" xfId="0" applyFont="1" applyBorder="1" applyAlignment="1" applyProtection="1">
      <alignment horizontal="left" vertical="center" indent="1"/>
      <protection locked="0"/>
    </xf>
    <xf numFmtId="49" fontId="66" fillId="0" borderId="36" xfId="0" applyNumberFormat="1" applyFont="1" applyBorder="1" applyAlignment="1" applyProtection="1">
      <alignment horizontal="left" vertical="center"/>
      <protection locked="0"/>
    </xf>
    <xf numFmtId="170" fontId="47" fillId="0" borderId="36" xfId="0" applyNumberFormat="1" applyFont="1" applyBorder="1" applyAlignment="1" applyProtection="1">
      <alignment horizontal="left" vertical="center"/>
      <protection locked="0"/>
    </xf>
    <xf numFmtId="0" fontId="17" fillId="9" borderId="78" xfId="0" applyFont="1" applyFill="1" applyBorder="1" applyAlignment="1" applyProtection="1">
      <alignment horizontal="center" vertical="center"/>
    </xf>
    <xf numFmtId="0" fontId="67" fillId="8" borderId="84" xfId="0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fill" vertical="center"/>
      <protection locked="0"/>
    </xf>
    <xf numFmtId="0" fontId="54" fillId="5" borderId="28" xfId="0" applyFont="1" applyFill="1" applyBorder="1" applyAlignment="1" applyProtection="1">
      <alignment horizontal="center" vertical="center"/>
    </xf>
    <xf numFmtId="0" fontId="45" fillId="0" borderId="8" xfId="0" applyFont="1" applyBorder="1" applyAlignment="1" applyProtection="1">
      <alignment horizontal="left" vertical="center"/>
      <protection locked="0"/>
    </xf>
    <xf numFmtId="2" fontId="48" fillId="3" borderId="82" xfId="0" applyNumberFormat="1" applyFont="1" applyFill="1" applyBorder="1" applyAlignment="1" applyProtection="1">
      <alignment horizontal="center" vertical="center" wrapText="1"/>
      <protection locked="0"/>
    </xf>
    <xf numFmtId="0" fontId="49" fillId="0" borderId="14" xfId="0" applyFont="1" applyBorder="1" applyAlignment="1" applyProtection="1">
      <alignment horizontal="center" vertical="center"/>
      <protection locked="0"/>
    </xf>
    <xf numFmtId="10" fontId="49" fillId="0" borderId="14" xfId="0" applyNumberFormat="1" applyFont="1" applyBorder="1" applyAlignment="1" applyProtection="1">
      <alignment horizontal="left" vertical="center"/>
      <protection locked="0"/>
    </xf>
    <xf numFmtId="49" fontId="57" fillId="5" borderId="14" xfId="0" applyNumberFormat="1" applyFont="1" applyFill="1" applyBorder="1" applyAlignment="1" applyProtection="1">
      <alignment vertical="center"/>
    </xf>
    <xf numFmtId="49" fontId="54" fillId="5" borderId="14" xfId="0" applyNumberFormat="1" applyFont="1" applyFill="1" applyBorder="1" applyAlignment="1" applyProtection="1">
      <alignment horizontal="left" vertical="center"/>
    </xf>
    <xf numFmtId="0" fontId="54" fillId="5" borderId="14" xfId="0" applyFont="1" applyFill="1" applyBorder="1" applyAlignment="1" applyProtection="1">
      <alignment horizontal="left" vertical="center"/>
    </xf>
    <xf numFmtId="49" fontId="57" fillId="5" borderId="14" xfId="0" applyNumberFormat="1" applyFont="1" applyFill="1" applyBorder="1" applyAlignment="1" applyProtection="1">
      <alignment vertical="center"/>
      <protection locked="0"/>
    </xf>
    <xf numFmtId="0" fontId="54" fillId="5" borderId="14" xfId="0" applyFont="1" applyFill="1" applyBorder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center" vertical="center"/>
    </xf>
    <xf numFmtId="0" fontId="17" fillId="0" borderId="9" xfId="0" applyFont="1" applyBorder="1" applyAlignment="1" applyProtection="1">
      <alignment horizontal="left" vertical="center"/>
    </xf>
    <xf numFmtId="3" fontId="0" fillId="0" borderId="0" xfId="0" applyNumberFormat="1" applyAlignment="1" applyProtection="1">
      <alignment vertical="center"/>
      <protection locked="0"/>
    </xf>
    <xf numFmtId="0" fontId="31" fillId="0" borderId="45" xfId="0" applyFont="1" applyBorder="1" applyAlignment="1" applyProtection="1">
      <alignment horizontal="center" vertical="center"/>
      <protection locked="0"/>
    </xf>
    <xf numFmtId="0" fontId="31" fillId="4" borderId="8" xfId="0" applyFont="1" applyFill="1" applyBorder="1" applyAlignment="1" applyProtection="1">
      <alignment horizontal="center" vertical="center"/>
      <protection locked="0"/>
    </xf>
    <xf numFmtId="0" fontId="66" fillId="0" borderId="36" xfId="0" applyFont="1" applyBorder="1" applyAlignment="1" applyProtection="1">
      <alignment horizontal="left" vertical="center"/>
      <protection locked="0"/>
    </xf>
    <xf numFmtId="49" fontId="26" fillId="0" borderId="42" xfId="0" applyNumberFormat="1" applyFont="1" applyBorder="1" applyAlignment="1" applyProtection="1">
      <alignment horizontal="left" vertical="center" indent="1"/>
      <protection locked="0"/>
    </xf>
    <xf numFmtId="0" fontId="12" fillId="0" borderId="27" xfId="0" applyFont="1" applyBorder="1" applyAlignment="1" applyProtection="1">
      <alignment horizontal="center" vertical="center"/>
    </xf>
    <xf numFmtId="0" fontId="12" fillId="0" borderId="8" xfId="0" applyFont="1" applyBorder="1" applyAlignment="1" applyProtection="1">
      <alignment horizontal="center" vertical="center"/>
    </xf>
    <xf numFmtId="0" fontId="12" fillId="0" borderId="45" xfId="0" applyFont="1" applyBorder="1" applyAlignment="1" applyProtection="1">
      <alignment horizontal="center" vertical="center"/>
      <protection locked="0"/>
    </xf>
    <xf numFmtId="0" fontId="12" fillId="0" borderId="8" xfId="0" applyFont="1" applyBorder="1" applyAlignment="1" applyProtection="1">
      <alignment horizontal="center" vertical="center"/>
      <protection locked="0"/>
    </xf>
    <xf numFmtId="0" fontId="12" fillId="0" borderId="27" xfId="0" applyFont="1" applyBorder="1" applyAlignment="1" applyProtection="1">
      <alignment horizontal="center" vertical="center"/>
      <protection locked="0"/>
    </xf>
    <xf numFmtId="0" fontId="47" fillId="0" borderId="36" xfId="0" applyFont="1" applyBorder="1" applyAlignment="1" applyProtection="1">
      <alignment horizontal="left" vertical="center"/>
      <protection locked="0"/>
    </xf>
    <xf numFmtId="2" fontId="16" fillId="0" borderId="85" xfId="0" applyNumberFormat="1" applyFont="1" applyBorder="1" applyAlignment="1" applyProtection="1">
      <alignment horizontal="center" vertical="center"/>
      <protection locked="0"/>
    </xf>
    <xf numFmtId="2" fontId="52" fillId="0" borderId="83" xfId="0" applyNumberFormat="1" applyFont="1" applyBorder="1" applyAlignment="1" applyProtection="1">
      <alignment horizontal="center" vertical="center"/>
      <protection locked="0"/>
    </xf>
    <xf numFmtId="49" fontId="47" fillId="0" borderId="36" xfId="0" applyNumberFormat="1" applyFont="1" applyBorder="1" applyAlignment="1" applyProtection="1">
      <alignment horizontal="left" vertical="center" indent="1"/>
      <protection locked="0"/>
    </xf>
    <xf numFmtId="0" fontId="47" fillId="0" borderId="36" xfId="0" applyFont="1" applyBorder="1" applyAlignment="1" applyProtection="1">
      <alignment horizontal="left" vertical="center" indent="1"/>
      <protection locked="0"/>
    </xf>
    <xf numFmtId="0" fontId="17" fillId="2" borderId="28" xfId="0" applyFont="1" applyFill="1" applyBorder="1" applyAlignment="1" applyProtection="1">
      <alignment horizontal="center" vertical="center" wrapText="1"/>
    </xf>
    <xf numFmtId="0" fontId="47" fillId="2" borderId="28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vertical="center"/>
      <protection locked="0"/>
    </xf>
    <xf numFmtId="15" fontId="14" fillId="0" borderId="13" xfId="0" applyNumberFormat="1" applyFont="1" applyBorder="1" applyAlignment="1" applyProtection="1">
      <alignment vertical="center"/>
      <protection locked="0"/>
    </xf>
    <xf numFmtId="3" fontId="47" fillId="4" borderId="0" xfId="0" applyNumberFormat="1" applyFont="1" applyFill="1" applyAlignment="1" applyProtection="1">
      <alignment horizontal="center" vertical="center"/>
      <protection locked="0"/>
    </xf>
    <xf numFmtId="0" fontId="26" fillId="2" borderId="39" xfId="0" applyFont="1" applyFill="1" applyBorder="1" applyAlignment="1" applyProtection="1">
      <alignment horizontal="left" vertical="center"/>
    </xf>
    <xf numFmtId="1" fontId="26" fillId="0" borderId="16" xfId="0" applyNumberFormat="1" applyFont="1" applyBorder="1" applyAlignment="1" applyProtection="1">
      <alignment horizontal="center" vertical="center"/>
    </xf>
    <xf numFmtId="1" fontId="26" fillId="0" borderId="46" xfId="0" applyNumberFormat="1" applyFont="1" applyBorder="1" applyAlignment="1" applyProtection="1">
      <alignment horizontal="center" vertical="center"/>
    </xf>
    <xf numFmtId="2" fontId="53" fillId="0" borderId="45" xfId="0" applyNumberFormat="1" applyFont="1" applyBorder="1" applyAlignment="1" applyProtection="1">
      <alignment horizontal="center" vertical="center"/>
    </xf>
    <xf numFmtId="0" fontId="68" fillId="2" borderId="52" xfId="0" applyFont="1" applyFill="1" applyBorder="1" applyAlignment="1" applyProtection="1">
      <alignment horizontal="center" vertical="center"/>
      <protection locked="0"/>
    </xf>
    <xf numFmtId="0" fontId="54" fillId="0" borderId="15" xfId="0" applyFont="1" applyBorder="1" applyAlignment="1" applyProtection="1">
      <alignment horizontal="center" vertical="center"/>
    </xf>
    <xf numFmtId="0" fontId="54" fillId="0" borderId="8" xfId="0" applyFont="1" applyBorder="1" applyAlignment="1" applyProtection="1">
      <alignment horizontal="center" vertical="center"/>
    </xf>
    <xf numFmtId="1" fontId="26" fillId="0" borderId="9" xfId="0" applyNumberFormat="1" applyFont="1" applyBorder="1" applyAlignment="1" applyProtection="1">
      <alignment horizontal="center" vertical="center"/>
    </xf>
    <xf numFmtId="0" fontId="17" fillId="2" borderId="86" xfId="0" applyFont="1" applyFill="1" applyBorder="1" applyAlignment="1" applyProtection="1">
      <alignment horizontal="left" vertical="center"/>
    </xf>
    <xf numFmtId="0" fontId="26" fillId="2" borderId="39" xfId="0" applyFont="1" applyFill="1" applyBorder="1" applyAlignment="1" applyProtection="1">
      <alignment horizontal="left" vertical="center"/>
    </xf>
    <xf numFmtId="0" fontId="12" fillId="2" borderId="0" xfId="0" applyFont="1" applyFill="1" applyAlignment="1" applyProtection="1">
      <alignment horizontal="left" vertical="center"/>
    </xf>
    <xf numFmtId="0" fontId="12" fillId="2" borderId="13" xfId="0" applyFont="1" applyFill="1" applyBorder="1" applyAlignment="1" applyProtection="1">
      <alignment horizontal="left" vertical="center"/>
    </xf>
    <xf numFmtId="0" fontId="55" fillId="0" borderId="35" xfId="0" applyFont="1" applyBorder="1" applyAlignment="1" applyProtection="1">
      <alignment horizontal="center" vertical="center"/>
    </xf>
    <xf numFmtId="0" fontId="55" fillId="0" borderId="19" xfId="0" applyFont="1" applyBorder="1" applyAlignment="1" applyProtection="1">
      <alignment horizontal="center" vertical="center"/>
    </xf>
    <xf numFmtId="0" fontId="55" fillId="0" borderId="31" xfId="0" applyFont="1" applyBorder="1" applyAlignment="1" applyProtection="1">
      <alignment horizontal="center" vertical="center"/>
    </xf>
    <xf numFmtId="49" fontId="66" fillId="0" borderId="36" xfId="0" applyNumberFormat="1" applyFont="1" applyBorder="1" applyAlignment="1" applyProtection="1">
      <alignment horizontal="left" vertical="center"/>
      <protection locked="0"/>
    </xf>
    <xf numFmtId="2" fontId="16" fillId="0" borderId="0" xfId="0" applyNumberFormat="1" applyFont="1" applyAlignment="1" applyProtection="1">
      <alignment vertical="center"/>
      <protection locked="0"/>
    </xf>
    <xf numFmtId="49" fontId="26" fillId="0" borderId="36" xfId="0" applyNumberFormat="1" applyFont="1" applyBorder="1" applyAlignment="1" applyProtection="1">
      <alignment horizontal="left" vertical="center" indent="1"/>
      <protection locked="0"/>
    </xf>
    <xf numFmtId="0" fontId="66" fillId="0" borderId="36" xfId="0" applyFont="1" applyBorder="1" applyAlignment="1" applyProtection="1">
      <alignment horizontal="left" vertical="center"/>
      <protection locked="0"/>
    </xf>
    <xf numFmtId="0" fontId="47" fillId="0" borderId="0" xfId="0" applyFont="1" applyAlignment="1" applyProtection="1">
      <alignment horizontal="left" vertical="center"/>
      <protection locked="0"/>
    </xf>
    <xf numFmtId="10" fontId="42" fillId="0" borderId="0" xfId="0" applyNumberFormat="1" applyFont="1" applyAlignment="1" applyProtection="1">
      <alignment vertical="center"/>
    </xf>
    <xf numFmtId="49" fontId="69" fillId="0" borderId="36" xfId="0" applyNumberFormat="1" applyFont="1" applyBorder="1" applyAlignment="1" applyProtection="1">
      <alignment horizontal="left" vertical="center" indent="1"/>
      <protection locked="0"/>
    </xf>
    <xf numFmtId="49" fontId="69" fillId="0" borderId="36" xfId="0" applyNumberFormat="1" applyFont="1" applyBorder="1" applyAlignment="1" applyProtection="1">
      <alignment horizontal="left" vertical="center" indent="1"/>
      <protection locked="0"/>
    </xf>
    <xf numFmtId="2" fontId="57" fillId="0" borderId="45" xfId="0" applyNumberFormat="1" applyFont="1" applyBorder="1" applyAlignment="1" applyProtection="1">
      <alignment horizontal="center" vertical="center" wrapText="1"/>
      <protection locked="0"/>
    </xf>
    <xf numFmtId="49" fontId="26" fillId="0" borderId="42" xfId="0" applyNumberFormat="1" applyFont="1" applyBorder="1" applyAlignment="1" applyProtection="1">
      <alignment horizontal="left" vertical="center" indent="1"/>
      <protection locked="0"/>
    </xf>
    <xf numFmtId="0" fontId="47" fillId="4" borderId="62" xfId="0" applyFont="1" applyFill="1" applyBorder="1" applyAlignment="1" applyProtection="1">
      <alignment horizontal="center" vertical="center" wrapText="1"/>
    </xf>
    <xf numFmtId="170" fontId="66" fillId="0" borderId="36" xfId="0" applyNumberFormat="1" applyFont="1" applyBorder="1" applyAlignment="1" applyProtection="1">
      <alignment horizontal="center" vertical="center"/>
      <protection locked="0"/>
    </xf>
    <xf numFmtId="170" fontId="70" fillId="0" borderId="36" xfId="0" applyNumberFormat="1" applyFont="1" applyBorder="1" applyAlignment="1" applyProtection="1">
      <alignment horizontal="left" vertical="center"/>
      <protection locked="0"/>
    </xf>
    <xf numFmtId="0" fontId="47" fillId="0" borderId="36" xfId="0" applyFont="1" applyBorder="1" applyAlignment="1" applyProtection="1">
      <alignment horizontal="left" vertical="center"/>
      <protection locked="0"/>
    </xf>
    <xf numFmtId="0" fontId="47" fillId="0" borderId="38" xfId="0" applyFont="1" applyBorder="1" applyAlignment="1" applyProtection="1">
      <alignment horizontal="left" vertical="center" indent="1"/>
      <protection locked="0"/>
    </xf>
    <xf numFmtId="49" fontId="47" fillId="0" borderId="36" xfId="0" applyNumberFormat="1" applyFont="1" applyBorder="1" applyAlignment="1" applyProtection="1">
      <alignment horizontal="left" vertical="center"/>
      <protection locked="0"/>
    </xf>
    <xf numFmtId="170" fontId="66" fillId="0" borderId="36" xfId="0" applyNumberFormat="1" applyFont="1" applyBorder="1" applyAlignment="1" applyProtection="1">
      <alignment horizontal="left" vertical="center"/>
      <protection locked="0"/>
    </xf>
    <xf numFmtId="0" fontId="63" fillId="0" borderId="35" xfId="0" applyFont="1" applyBorder="1" applyAlignment="1" applyProtection="1">
      <alignment horizontal="left" vertical="center"/>
    </xf>
    <xf numFmtId="49" fontId="47" fillId="0" borderId="36" xfId="0" applyNumberFormat="1" applyFont="1" applyBorder="1" applyAlignment="1" applyProtection="1">
      <alignment horizontal="left" vertical="center" indent="1"/>
      <protection locked="0"/>
    </xf>
    <xf numFmtId="170" fontId="70" fillId="0" borderId="36" xfId="0" applyNumberFormat="1" applyFont="1" applyBorder="1" applyAlignment="1" applyProtection="1">
      <alignment horizontal="left" vertical="center"/>
      <protection locked="0"/>
    </xf>
    <xf numFmtId="49" fontId="47" fillId="0" borderId="42" xfId="0" applyNumberFormat="1" applyFont="1" applyBorder="1" applyAlignment="1" applyProtection="1">
      <alignment horizontal="left" vertical="center" indent="1"/>
      <protection locked="0"/>
    </xf>
    <xf numFmtId="0" fontId="71" fillId="0" borderId="0" xfId="0" applyFont="1" applyAlignment="1" applyProtection="1">
      <alignment vertical="center"/>
      <protection locked="0"/>
    </xf>
    <xf numFmtId="0" fontId="58" fillId="2" borderId="54" xfId="0" applyFont="1" applyFill="1" applyBorder="1" applyAlignment="1" applyProtection="1">
      <alignment horizontal="center" vertical="center"/>
    </xf>
    <xf numFmtId="0" fontId="58" fillId="2" borderId="49" xfId="0" applyFont="1" applyFill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left" vertical="center"/>
    </xf>
    <xf numFmtId="1" fontId="26" fillId="0" borderId="45" xfId="0" applyNumberFormat="1" applyFont="1" applyBorder="1" applyAlignment="1" applyProtection="1">
      <alignment horizontal="center" vertical="center"/>
    </xf>
    <xf numFmtId="2" fontId="26" fillId="0" borderId="45" xfId="0" applyNumberFormat="1" applyFont="1" applyBorder="1" applyAlignment="1" applyProtection="1">
      <alignment horizontal="center" vertical="center"/>
    </xf>
    <xf numFmtId="0" fontId="17" fillId="2" borderId="0" xfId="0" applyFont="1" applyFill="1" applyAlignment="1" applyProtection="1">
      <alignment horizontal="center" vertical="center"/>
      <protection locked="0"/>
    </xf>
    <xf numFmtId="0" fontId="72" fillId="0" borderId="28" xfId="0" applyFont="1" applyBorder="1" applyAlignment="1" applyProtection="1">
      <alignment horizontal="center" vertical="center" wrapText="1"/>
    </xf>
    <xf numFmtId="0" fontId="52" fillId="0" borderId="10" xfId="0" applyFont="1" applyBorder="1" applyAlignment="1" applyProtection="1">
      <alignment vertical="center"/>
    </xf>
    <xf numFmtId="0" fontId="52" fillId="0" borderId="11" xfId="0" applyFont="1" applyBorder="1" applyAlignment="1" applyProtection="1">
      <alignment vertical="center"/>
    </xf>
    <xf numFmtId="0" fontId="52" fillId="0" borderId="12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45" xfId="0" applyFont="1" applyBorder="1" applyAlignment="1" applyProtection="1">
      <alignment horizontal="center" vertical="center"/>
    </xf>
    <xf numFmtId="0" fontId="47" fillId="0" borderId="8" xfId="0" applyFont="1" applyBorder="1" applyAlignment="1" applyProtection="1">
      <alignment horizontal="center" vertical="center"/>
    </xf>
    <xf numFmtId="164" fontId="57" fillId="0" borderId="60" xfId="0" applyNumberFormat="1" applyFont="1" applyBorder="1" applyAlignment="1" applyProtection="1">
      <alignment horizontal="center" vertical="center"/>
      <protection locked="0"/>
    </xf>
    <xf numFmtId="0" fontId="58" fillId="0" borderId="87" xfId="0" applyFont="1" applyBorder="1" applyAlignment="1" applyProtection="1">
      <alignment horizontal="center" vertical="center"/>
      <protection locked="0"/>
    </xf>
    <xf numFmtId="164" fontId="57" fillId="3" borderId="88" xfId="0" applyNumberFormat="1" applyFont="1" applyFill="1" applyBorder="1" applyAlignment="1" applyProtection="1">
      <alignment horizontal="center" vertical="center"/>
      <protection locked="0"/>
    </xf>
    <xf numFmtId="164" fontId="57" fillId="3" borderId="89" xfId="0" applyNumberFormat="1" applyFont="1" applyFill="1" applyBorder="1" applyAlignment="1" applyProtection="1">
      <alignment horizontal="center" vertical="center"/>
      <protection locked="0"/>
    </xf>
    <xf numFmtId="2" fontId="48" fillId="0" borderId="90" xfId="0" applyNumberFormat="1" applyFont="1" applyBorder="1" applyAlignment="1" applyProtection="1">
      <alignment horizontal="center" vertical="center" wrapText="1"/>
      <protection locked="0"/>
    </xf>
    <xf numFmtId="3" fontId="12" fillId="0" borderId="0" xfId="0" applyNumberFormat="1" applyFont="1" applyAlignment="1" applyProtection="1">
      <alignment vertical="center"/>
      <protection locked="0"/>
    </xf>
    <xf numFmtId="2" fontId="47" fillId="0" borderId="28" xfId="0" applyNumberFormat="1" applyFont="1" applyBorder="1" applyAlignment="1" applyProtection="1">
      <alignment horizontal="center" vertical="center"/>
    </xf>
    <xf numFmtId="0" fontId="73" fillId="0" borderId="91" xfId="0" applyFont="1" applyBorder="1" applyAlignment="1" applyProtection="1">
      <alignment horizontal="center" vertical="center" textRotation="90" wrapText="1"/>
      <protection locked="0"/>
    </xf>
    <xf numFmtId="0" fontId="74" fillId="0" borderId="28" xfId="0" applyFont="1" applyBorder="1" applyAlignment="1" applyProtection="1">
      <alignment horizontal="center" vertical="center"/>
      <protection locked="0"/>
    </xf>
    <xf numFmtId="164" fontId="31" fillId="3" borderId="92" xfId="0" applyNumberFormat="1" applyFont="1" applyFill="1" applyBorder="1" applyAlignment="1" applyProtection="1">
      <alignment horizontal="center" vertical="center"/>
      <protection locked="0"/>
    </xf>
    <xf numFmtId="1" fontId="5" fillId="0" borderId="0" xfId="0" applyNumberFormat="1" applyFont="1" applyAlignment="1" applyProtection="1">
      <alignment vertical="center"/>
      <protection locked="0"/>
    </xf>
    <xf numFmtId="2" fontId="57" fillId="3" borderId="45" xfId="0" applyNumberFormat="1" applyFont="1" applyFill="1" applyBorder="1" applyAlignment="1" applyProtection="1">
      <alignment horizontal="center" vertical="center" wrapText="1"/>
      <protection locked="0"/>
    </xf>
    <xf numFmtId="171" fontId="26" fillId="0" borderId="25" xfId="0" applyNumberFormat="1" applyFont="1" applyBorder="1" applyAlignment="1" applyProtection="1">
      <alignment horizontal="center" vertical="center" wrapText="1"/>
    </xf>
    <xf numFmtId="169" fontId="53" fillId="0" borderId="88" xfId="0" applyNumberFormat="1" applyFont="1" applyBorder="1" applyAlignment="1" applyProtection="1">
      <alignment horizontal="center" vertical="center"/>
      <protection locked="0"/>
    </xf>
    <xf numFmtId="2" fontId="53" fillId="0" borderId="93" xfId="0" applyNumberFormat="1" applyFont="1" applyBorder="1" applyAlignment="1" applyProtection="1">
      <alignment horizontal="center" vertical="center"/>
      <protection locked="0"/>
    </xf>
    <xf numFmtId="2" fontId="53" fillId="0" borderId="94" xfId="0" applyNumberFormat="1" applyFont="1" applyBorder="1" applyAlignment="1" applyProtection="1">
      <alignment horizontal="center" vertical="center"/>
      <protection locked="0"/>
    </xf>
    <xf numFmtId="164" fontId="15" fillId="0" borderId="79" xfId="0" applyNumberFormat="1" applyFont="1" applyBorder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6" fillId="0" borderId="28" xfId="0" applyFont="1" applyBorder="1" applyAlignment="1" applyProtection="1">
      <alignment horizontal="center" vertical="center"/>
    </xf>
    <xf numFmtId="0" fontId="75" fillId="2" borderId="52" xfId="0" applyFont="1" applyFill="1" applyBorder="1" applyAlignment="1" applyProtection="1">
      <alignment horizontal="center" vertical="center"/>
      <protection locked="0"/>
    </xf>
    <xf numFmtId="0" fontId="75" fillId="8" borderId="52" xfId="0" applyFont="1" applyFill="1" applyBorder="1" applyAlignment="1" applyProtection="1">
      <alignment horizontal="center" vertical="center"/>
      <protection locked="0"/>
    </xf>
    <xf numFmtId="0" fontId="21" fillId="2" borderId="95" xfId="0" applyFont="1" applyFill="1" applyBorder="1" applyAlignment="1" applyProtection="1">
      <alignment horizontal="center" vertical="center"/>
      <protection locked="0"/>
    </xf>
    <xf numFmtId="0" fontId="21" fillId="2" borderId="0" xfId="0" applyFont="1" applyFill="1" applyAlignment="1" applyProtection="1">
      <alignment horizontal="center" vertical="center"/>
      <protection locked="0"/>
    </xf>
    <xf numFmtId="0" fontId="21" fillId="2" borderId="96" xfId="0" applyFont="1" applyFill="1" applyBorder="1" applyAlignment="1" applyProtection="1">
      <alignment horizontal="center" vertical="center"/>
      <protection locked="0"/>
    </xf>
    <xf numFmtId="0" fontId="21" fillId="2" borderId="95" xfId="0" applyFont="1" applyFill="1" applyBorder="1" applyAlignment="1" applyProtection="1">
      <alignment vertical="center"/>
      <protection locked="0"/>
    </xf>
    <xf numFmtId="0" fontId="21" fillId="2" borderId="0" xfId="0" applyFont="1" applyFill="1" applyAlignment="1" applyProtection="1">
      <alignment vertical="center"/>
      <protection locked="0"/>
    </xf>
    <xf numFmtId="0" fontId="21" fillId="2" borderId="96" xfId="0" applyFont="1" applyFill="1" applyBorder="1" applyAlignment="1" applyProtection="1">
      <alignment vertical="center"/>
      <protection locked="0"/>
    </xf>
    <xf numFmtId="0" fontId="75" fillId="2" borderId="95" xfId="0" applyFont="1" applyFill="1" applyBorder="1" applyAlignment="1" applyProtection="1">
      <alignment vertical="center"/>
      <protection locked="0"/>
    </xf>
    <xf numFmtId="0" fontId="75" fillId="2" borderId="0" xfId="0" applyFont="1" applyFill="1" applyAlignment="1" applyProtection="1">
      <alignment vertical="center"/>
      <protection locked="0"/>
    </xf>
    <xf numFmtId="0" fontId="75" fillId="2" borderId="96" xfId="0" applyFont="1" applyFill="1" applyBorder="1" applyAlignment="1" applyProtection="1">
      <alignment vertical="center"/>
      <protection locked="0"/>
    </xf>
    <xf numFmtId="0" fontId="75" fillId="2" borderId="39" xfId="0" applyFont="1" applyFill="1" applyBorder="1" applyAlignment="1" applyProtection="1">
      <alignment horizontal="center" vertical="center"/>
      <protection locked="0"/>
    </xf>
    <xf numFmtId="0" fontId="75" fillId="2" borderId="38" xfId="0" applyFont="1" applyFill="1" applyBorder="1" applyAlignment="1" applyProtection="1">
      <alignment horizontal="center" vertical="center"/>
      <protection locked="0"/>
    </xf>
    <xf numFmtId="0" fontId="17" fillId="0" borderId="28" xfId="0" applyFont="1" applyBorder="1" applyAlignment="1" applyProtection="1">
      <alignment horizontal="center" vertical="center"/>
    </xf>
    <xf numFmtId="49" fontId="54" fillId="5" borderId="14" xfId="0" applyNumberFormat="1" applyFont="1" applyFill="1" applyBorder="1" applyAlignment="1" applyProtection="1">
      <alignment vertical="center"/>
    </xf>
    <xf numFmtId="0" fontId="47" fillId="0" borderId="0" xfId="0" applyFont="1" applyAlignment="1" applyProtection="1">
      <alignment horizontal="left" vertical="center"/>
    </xf>
    <xf numFmtId="49" fontId="17" fillId="0" borderId="14" xfId="0" applyNumberFormat="1" applyFont="1" applyBorder="1" applyAlignment="1" applyProtection="1">
      <alignment vertical="center"/>
    </xf>
    <xf numFmtId="0" fontId="12" fillId="0" borderId="13" xfId="0" applyFont="1" applyBorder="1" applyProtection="1"/>
    <xf numFmtId="20" fontId="17" fillId="0" borderId="28" xfId="0" applyNumberFormat="1" applyFont="1" applyBorder="1" applyAlignment="1" applyProtection="1">
      <alignment horizontal="center" vertical="center"/>
    </xf>
    <xf numFmtId="20" fontId="26" fillId="0" borderId="28" xfId="0" applyNumberFormat="1" applyFont="1" applyBorder="1" applyAlignment="1" applyProtection="1">
      <alignment horizontal="center" vertical="center"/>
    </xf>
    <xf numFmtId="49" fontId="27" fillId="0" borderId="14" xfId="0" applyNumberFormat="1" applyFont="1" applyBorder="1" applyAlignment="1" applyProtection="1">
      <alignment vertical="center"/>
    </xf>
    <xf numFmtId="0" fontId="27" fillId="0" borderId="0" xfId="0" applyFont="1" applyAlignment="1" applyProtection="1">
      <alignment horizontal="left" vertical="center"/>
    </xf>
    <xf numFmtId="0" fontId="0" fillId="0" borderId="0" xfId="0" applyAlignment="1" applyProtection="1">
      <alignment vertical="center"/>
    </xf>
    <xf numFmtId="0" fontId="0" fillId="0" borderId="13" xfId="0" applyBorder="1" applyAlignment="1" applyProtection="1">
      <alignment vertical="center"/>
    </xf>
    <xf numFmtId="0" fontId="0" fillId="0" borderId="14" xfId="0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169" fontId="0" fillId="0" borderId="0" xfId="0" applyNumberFormat="1" applyAlignment="1" applyProtection="1">
      <alignment horizontal="center" vertical="center"/>
    </xf>
    <xf numFmtId="1" fontId="6" fillId="0" borderId="0" xfId="0" applyNumberFormat="1" applyFont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2" fontId="0" fillId="0" borderId="0" xfId="0" applyNumberForma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0" fillId="0" borderId="13" xfId="0" applyBorder="1" applyAlignment="1" applyProtection="1">
      <alignment horizontal="center" vertical="center" wrapText="1"/>
    </xf>
    <xf numFmtId="164" fontId="57" fillId="0" borderId="0" xfId="0" applyNumberFormat="1" applyFont="1" applyAlignment="1" applyProtection="1">
      <alignment horizontal="center" vertical="center"/>
      <protection locked="0"/>
    </xf>
    <xf numFmtId="164" fontId="57" fillId="3" borderId="81" xfId="0" applyNumberFormat="1" applyFont="1" applyFill="1" applyBorder="1" applyAlignment="1" applyProtection="1">
      <alignment horizontal="center" vertical="center"/>
      <protection locked="0"/>
    </xf>
    <xf numFmtId="2" fontId="48" fillId="3" borderId="97" xfId="0" applyNumberFormat="1" applyFont="1" applyFill="1" applyBorder="1" applyAlignment="1" applyProtection="1">
      <alignment horizontal="center" vertical="center" wrapText="1"/>
      <protection locked="0"/>
    </xf>
    <xf numFmtId="169" fontId="31" fillId="3" borderId="81" xfId="0" applyNumberFormat="1" applyFont="1" applyFill="1" applyBorder="1" applyAlignment="1" applyProtection="1">
      <alignment horizontal="center" vertical="center"/>
      <protection locked="0"/>
    </xf>
    <xf numFmtId="0" fontId="58" fillId="0" borderId="98" xfId="0" applyFont="1" applyBorder="1" applyAlignment="1" applyProtection="1">
      <alignment horizontal="center" vertical="center"/>
      <protection locked="0"/>
    </xf>
    <xf numFmtId="49" fontId="27" fillId="0" borderId="14" xfId="0" applyNumberFormat="1" applyFont="1" applyBorder="1" applyAlignment="1" applyProtection="1">
      <alignment vertical="center"/>
    </xf>
    <xf numFmtId="0" fontId="27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27" fillId="0" borderId="14" xfId="0" applyFont="1" applyBorder="1" applyAlignment="1" applyProtection="1">
      <alignment vertical="center"/>
    </xf>
    <xf numFmtId="0" fontId="4" fillId="0" borderId="13" xfId="0" applyFont="1" applyBorder="1" applyAlignment="1" applyProtection="1">
      <alignment vertical="center"/>
    </xf>
    <xf numFmtId="15" fontId="53" fillId="2" borderId="5" xfId="0" applyNumberFormat="1" applyFont="1" applyFill="1" applyBorder="1" applyAlignment="1" applyProtection="1">
      <alignment horizontal="center" vertical="center"/>
    </xf>
    <xf numFmtId="15" fontId="53" fillId="2" borderId="36" xfId="0" applyNumberFormat="1" applyFont="1" applyFill="1" applyBorder="1" applyAlignment="1" applyProtection="1">
      <alignment horizontal="center" vertical="center"/>
    </xf>
    <xf numFmtId="15" fontId="53" fillId="2" borderId="44" xfId="0" applyNumberFormat="1" applyFont="1" applyFill="1" applyBorder="1" applyAlignment="1" applyProtection="1">
      <alignment horizontal="center" vertical="center"/>
    </xf>
    <xf numFmtId="169" fontId="53" fillId="0" borderId="94" xfId="0" applyNumberFormat="1" applyFont="1" applyBorder="1" applyAlignment="1" applyProtection="1">
      <alignment horizontal="center" vertical="center"/>
      <protection locked="0"/>
    </xf>
    <xf numFmtId="0" fontId="26" fillId="2" borderId="36" xfId="0" applyFont="1" applyFill="1" applyBorder="1" applyAlignment="1" applyProtection="1">
      <alignment vertical="center"/>
    </xf>
    <xf numFmtId="164" fontId="57" fillId="0" borderId="46" xfId="0" applyNumberFormat="1" applyFont="1" applyBorder="1" applyAlignment="1" applyProtection="1">
      <alignment horizontal="center" vertical="center"/>
      <protection locked="0"/>
    </xf>
    <xf numFmtId="1" fontId="48" fillId="0" borderId="60" xfId="0" applyNumberFormat="1" applyFont="1" applyBorder="1" applyAlignment="1" applyProtection="1">
      <alignment horizontal="center" vertical="center" wrapText="1"/>
      <protection locked="0"/>
    </xf>
    <xf numFmtId="1" fontId="53" fillId="0" borderId="87" xfId="0" applyNumberFormat="1" applyFont="1" applyBorder="1" applyAlignment="1" applyProtection="1">
      <alignment horizontal="center" vertical="center"/>
    </xf>
    <xf numFmtId="0" fontId="72" fillId="0" borderId="28" xfId="0" applyFont="1" applyBorder="1" applyAlignment="1" applyProtection="1">
      <alignment horizontal="center" vertical="center"/>
    </xf>
    <xf numFmtId="0" fontId="72" fillId="0" borderId="62" xfId="0" applyFont="1" applyBorder="1" applyAlignment="1" applyProtection="1">
      <alignment horizontal="center" vertical="center"/>
    </xf>
    <xf numFmtId="1" fontId="53" fillId="0" borderId="88" xfId="0" applyNumberFormat="1" applyFont="1" applyBorder="1" applyAlignment="1" applyProtection="1">
      <alignment horizontal="center" vertical="center"/>
      <protection locked="0"/>
    </xf>
    <xf numFmtId="0" fontId="53" fillId="0" borderId="99" xfId="0" applyFont="1" applyBorder="1" applyAlignment="1" applyProtection="1">
      <alignment horizontal="center" vertical="center"/>
    </xf>
    <xf numFmtId="169" fontId="26" fillId="0" borderId="100" xfId="0" applyNumberFormat="1" applyFont="1" applyBorder="1" applyAlignment="1" applyProtection="1">
      <alignment horizontal="center" vertical="center"/>
      <protection locked="0"/>
    </xf>
    <xf numFmtId="16" fontId="12" fillId="0" borderId="0" xfId="0" applyNumberFormat="1" applyFont="1" applyAlignment="1" applyProtection="1">
      <alignment horizontal="center" vertical="center"/>
    </xf>
    <xf numFmtId="167" fontId="12" fillId="0" borderId="0" xfId="0" applyNumberFormat="1" applyFont="1" applyAlignment="1" applyProtection="1">
      <alignment horizontal="center" vertical="center"/>
    </xf>
    <xf numFmtId="169" fontId="12" fillId="0" borderId="0" xfId="0" applyNumberFormat="1" applyFont="1" applyAlignment="1" applyProtection="1">
      <alignment horizontal="center" vertical="center"/>
    </xf>
    <xf numFmtId="169" fontId="12" fillId="0" borderId="13" xfId="0" applyNumberFormat="1" applyFont="1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vertical="center"/>
    </xf>
    <xf numFmtId="0" fontId="17" fillId="0" borderId="14" xfId="0" applyFont="1" applyBorder="1" applyAlignment="1" applyProtection="1">
      <alignment horizontal="center" vertical="center"/>
    </xf>
    <xf numFmtId="0" fontId="17" fillId="0" borderId="0" xfId="0" applyFont="1" applyAlignment="1" applyProtection="1">
      <alignment horizontal="left" vertical="center"/>
    </xf>
    <xf numFmtId="0" fontId="17" fillId="0" borderId="0" xfId="0" applyFont="1" applyAlignment="1" applyProtection="1">
      <alignment vertical="center"/>
    </xf>
    <xf numFmtId="0" fontId="12" fillId="0" borderId="13" xfId="0" applyFont="1" applyBorder="1" applyAlignment="1" applyProtection="1">
      <alignment horizontal="center"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center" vertical="center"/>
    </xf>
    <xf numFmtId="0" fontId="12" fillId="0" borderId="13" xfId="0" applyFont="1" applyBorder="1" applyAlignment="1" applyProtection="1">
      <alignment vertical="center"/>
      <protection locked="0"/>
    </xf>
    <xf numFmtId="0" fontId="27" fillId="0" borderId="0" xfId="0" applyFont="1" applyAlignment="1" applyProtection="1">
      <alignment vertical="center" wrapText="1"/>
    </xf>
    <xf numFmtId="15" fontId="27" fillId="0" borderId="0" xfId="0" applyNumberFormat="1" applyFont="1" applyAlignment="1" applyProtection="1">
      <alignment vertical="center" wrapText="1"/>
    </xf>
    <xf numFmtId="0" fontId="17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vertical="center" wrapText="1"/>
    </xf>
    <xf numFmtId="15" fontId="4" fillId="0" borderId="0" xfId="0" applyNumberFormat="1" applyFont="1" applyAlignment="1" applyProtection="1">
      <alignment vertical="center" wrapText="1"/>
    </xf>
    <xf numFmtId="0" fontId="12" fillId="0" borderId="0" xfId="0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3" fontId="0" fillId="0" borderId="13" xfId="0" applyNumberFormat="1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vertical="center"/>
      <protection locked="0"/>
    </xf>
    <xf numFmtId="0" fontId="12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0" fontId="26" fillId="0" borderId="30" xfId="0" applyFont="1" applyBorder="1" applyAlignment="1" applyProtection="1">
      <alignment horizontal="center" vertical="center"/>
      <protection locked="0"/>
    </xf>
    <xf numFmtId="0" fontId="26" fillId="0" borderId="30" xfId="0" applyFont="1" applyBorder="1" applyAlignment="1" applyProtection="1">
      <alignment horizontal="center" vertical="center" wrapText="1"/>
      <protection locked="0"/>
    </xf>
    <xf numFmtId="1" fontId="26" fillId="0" borderId="30" xfId="0" applyNumberFormat="1" applyFont="1" applyBorder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/>
    </xf>
    <xf numFmtId="0" fontId="58" fillId="0" borderId="27" xfId="0" applyFont="1" applyBorder="1" applyAlignment="1" applyProtection="1">
      <alignment horizontal="center" vertical="center"/>
      <protection locked="0"/>
    </xf>
    <xf numFmtId="0" fontId="53" fillId="0" borderId="60" xfId="0" applyFont="1" applyBorder="1" applyAlignment="1" applyProtection="1">
      <alignment horizontal="center" vertical="center"/>
      <protection locked="0"/>
    </xf>
    <xf numFmtId="1" fontId="26" fillId="0" borderId="45" xfId="0" applyNumberFormat="1" applyFont="1" applyBorder="1" applyAlignment="1" applyProtection="1">
      <alignment horizontal="center" vertical="center"/>
      <protection locked="0"/>
    </xf>
    <xf numFmtId="1" fontId="26" fillId="0" borderId="27" xfId="0" applyNumberFormat="1" applyFont="1" applyBorder="1" applyAlignment="1" applyProtection="1">
      <alignment horizontal="center" vertical="center"/>
      <protection locked="0"/>
    </xf>
    <xf numFmtId="1" fontId="26" fillId="6" borderId="45" xfId="0" applyNumberFormat="1" applyFont="1" applyFill="1" applyBorder="1" applyAlignment="1" applyProtection="1">
      <alignment horizontal="center" vertical="center"/>
      <protection locked="0"/>
    </xf>
    <xf numFmtId="1" fontId="26" fillId="6" borderId="8" xfId="0" applyNumberFormat="1" applyFont="1" applyFill="1" applyBorder="1" applyAlignment="1" applyProtection="1">
      <alignment horizontal="center" vertical="center"/>
      <protection locked="0"/>
    </xf>
    <xf numFmtId="1" fontId="26" fillId="6" borderId="27" xfId="0" applyNumberFormat="1" applyFont="1" applyFill="1" applyBorder="1" applyAlignment="1" applyProtection="1">
      <alignment horizontal="center" vertical="center"/>
      <protection locked="0"/>
    </xf>
    <xf numFmtId="1" fontId="53" fillId="0" borderId="81" xfId="0" applyNumberFormat="1" applyFont="1" applyBorder="1" applyAlignment="1" applyProtection="1">
      <alignment horizontal="center" vertical="center"/>
      <protection locked="0"/>
    </xf>
    <xf numFmtId="0" fontId="53" fillId="0" borderId="87" xfId="0" applyFont="1" applyBorder="1" applyAlignment="1" applyProtection="1">
      <alignment horizontal="center" vertical="center"/>
    </xf>
    <xf numFmtId="0" fontId="48" fillId="0" borderId="81" xfId="0" applyFont="1" applyBorder="1" applyAlignment="1" applyProtection="1">
      <alignment horizontal="center" vertical="center" wrapText="1"/>
      <protection locked="0"/>
    </xf>
    <xf numFmtId="0" fontId="48" fillId="0" borderId="60" xfId="0" applyFont="1" applyBorder="1" applyAlignment="1" applyProtection="1">
      <alignment horizontal="center" vertical="center" wrapText="1"/>
      <protection locked="0"/>
    </xf>
    <xf numFmtId="0" fontId="48" fillId="0" borderId="28" xfId="0" applyFont="1" applyBorder="1" applyAlignment="1" applyProtection="1">
      <alignment horizontal="center" vertical="center"/>
      <protection locked="0"/>
    </xf>
    <xf numFmtId="1" fontId="48" fillId="0" borderId="46" xfId="0" applyNumberFormat="1" applyFont="1" applyBorder="1" applyAlignment="1" applyProtection="1">
      <alignment horizontal="center" vertical="center" wrapText="1"/>
      <protection locked="0"/>
    </xf>
    <xf numFmtId="1" fontId="48" fillId="0" borderId="88" xfId="0" applyNumberFormat="1" applyFont="1" applyBorder="1" applyAlignment="1" applyProtection="1">
      <alignment horizontal="center" vertical="center" wrapText="1"/>
      <protection locked="0"/>
    </xf>
    <xf numFmtId="3" fontId="48" fillId="0" borderId="28" xfId="0" applyNumberFormat="1" applyFont="1" applyBorder="1" applyAlignment="1" applyProtection="1">
      <alignment horizontal="center" vertical="center"/>
      <protection locked="0"/>
    </xf>
    <xf numFmtId="2" fontId="26" fillId="4" borderId="8" xfId="0" applyNumberFormat="1" applyFont="1" applyFill="1" applyBorder="1" applyAlignment="1" applyProtection="1">
      <alignment horizontal="center" vertical="center"/>
      <protection locked="0"/>
    </xf>
    <xf numFmtId="3" fontId="53" fillId="0" borderId="60" xfId="0" applyNumberFormat="1" applyFont="1" applyBorder="1" applyAlignment="1" applyProtection="1">
      <alignment horizontal="center" vertical="center"/>
      <protection locked="0"/>
    </xf>
    <xf numFmtId="3" fontId="53" fillId="0" borderId="101" xfId="0" applyNumberFormat="1" applyFont="1" applyBorder="1" applyAlignment="1" applyProtection="1">
      <alignment horizontal="center" vertical="center"/>
    </xf>
    <xf numFmtId="3" fontId="53" fillId="0" borderId="87" xfId="0" applyNumberFormat="1" applyFont="1" applyBorder="1" applyAlignment="1" applyProtection="1">
      <alignment horizontal="center" vertical="center"/>
    </xf>
    <xf numFmtId="1" fontId="53" fillId="0" borderId="98" xfId="0" applyNumberFormat="1" applyFont="1" applyBorder="1" applyAlignment="1" applyProtection="1">
      <alignment horizontal="center" vertical="center"/>
    </xf>
    <xf numFmtId="1" fontId="48" fillId="0" borderId="85" xfId="0" applyNumberFormat="1" applyFont="1" applyBorder="1" applyAlignment="1" applyProtection="1">
      <alignment horizontal="center" vertical="center" wrapText="1"/>
      <protection locked="0"/>
    </xf>
    <xf numFmtId="1" fontId="26" fillId="0" borderId="60" xfId="0" applyNumberFormat="1" applyFont="1" applyBorder="1" applyAlignment="1" applyProtection="1">
      <alignment horizontal="center" vertical="center"/>
      <protection locked="0"/>
    </xf>
    <xf numFmtId="2" fontId="26" fillId="0" borderId="60" xfId="0" applyNumberFormat="1" applyFont="1" applyBorder="1" applyAlignment="1" applyProtection="1">
      <alignment horizontal="center" vertical="center" wrapText="1"/>
      <protection locked="0"/>
    </xf>
    <xf numFmtId="1" fontId="26" fillId="0" borderId="60" xfId="0" applyNumberFormat="1" applyFont="1" applyBorder="1" applyAlignment="1" applyProtection="1">
      <alignment horizontal="center" vertical="center" wrapText="1"/>
    </xf>
    <xf numFmtId="3" fontId="53" fillId="0" borderId="94" xfId="0" applyNumberFormat="1" applyFont="1" applyBorder="1" applyAlignment="1" applyProtection="1">
      <alignment horizontal="center" vertical="center"/>
      <protection locked="0"/>
    </xf>
    <xf numFmtId="1" fontId="48" fillId="2" borderId="46" xfId="0" applyNumberFormat="1" applyFont="1" applyFill="1" applyBorder="1" applyAlignment="1" applyProtection="1">
      <alignment horizontal="center" vertical="center" wrapText="1"/>
      <protection locked="0"/>
    </xf>
    <xf numFmtId="1" fontId="48" fillId="2" borderId="88" xfId="0" applyNumberFormat="1" applyFont="1" applyFill="1" applyBorder="1" applyAlignment="1" applyProtection="1">
      <alignment horizontal="center" vertical="center" wrapText="1"/>
      <protection locked="0"/>
    </xf>
    <xf numFmtId="0" fontId="48" fillId="2" borderId="60" xfId="0" applyFont="1" applyFill="1" applyBorder="1" applyAlignment="1" applyProtection="1">
      <alignment horizontal="center" vertical="center" wrapText="1"/>
      <protection locked="0"/>
    </xf>
    <xf numFmtId="3" fontId="48" fillId="2" borderId="28" xfId="0" applyNumberFormat="1" applyFont="1" applyFill="1" applyBorder="1" applyAlignment="1" applyProtection="1">
      <alignment horizontal="center" vertical="center"/>
      <protection locked="0"/>
    </xf>
    <xf numFmtId="167" fontId="26" fillId="3" borderId="102" xfId="0" applyNumberFormat="1" applyFont="1" applyFill="1" applyBorder="1" applyAlignment="1" applyProtection="1">
      <alignment horizontal="center" vertical="center"/>
      <protection locked="0"/>
    </xf>
    <xf numFmtId="167" fontId="26" fillId="3" borderId="77" xfId="0" applyNumberFormat="1" applyFont="1" applyFill="1" applyBorder="1" applyAlignment="1" applyProtection="1">
      <alignment horizontal="center" vertical="center"/>
      <protection locked="0"/>
    </xf>
    <xf numFmtId="167" fontId="26" fillId="3" borderId="103" xfId="0" applyNumberFormat="1" applyFont="1" applyFill="1" applyBorder="1" applyAlignment="1" applyProtection="1">
      <alignment horizontal="center" vertical="center"/>
      <protection locked="0"/>
    </xf>
    <xf numFmtId="169" fontId="26" fillId="0" borderId="23" xfId="0" applyNumberFormat="1" applyFont="1" applyBorder="1" applyAlignment="1" applyProtection="1">
      <alignment horizontal="center" vertical="center"/>
      <protection locked="0"/>
    </xf>
    <xf numFmtId="169" fontId="26" fillId="0" borderId="94" xfId="0" applyNumberFormat="1" applyFont="1" applyBorder="1" applyAlignment="1" applyProtection="1">
      <alignment horizontal="center" vertical="center"/>
      <protection locked="0"/>
    </xf>
    <xf numFmtId="0" fontId="26" fillId="0" borderId="55" xfId="0" applyFont="1" applyBorder="1" applyAlignment="1" applyProtection="1">
      <alignment horizontal="center" vertical="center"/>
      <protection locked="0"/>
    </xf>
    <xf numFmtId="0" fontId="26" fillId="0" borderId="60" xfId="0" applyFont="1" applyBorder="1" applyAlignment="1" applyProtection="1">
      <alignment horizontal="center" vertical="center"/>
      <protection locked="0"/>
    </xf>
    <xf numFmtId="0" fontId="26" fillId="0" borderId="58" xfId="0" applyFont="1" applyBorder="1" applyAlignment="1" applyProtection="1">
      <alignment horizontal="center" vertical="center"/>
      <protection locked="0"/>
    </xf>
    <xf numFmtId="0" fontId="26" fillId="0" borderId="81" xfId="0" applyFont="1" applyBorder="1" applyAlignment="1" applyProtection="1">
      <alignment horizontal="center" vertical="center"/>
      <protection locked="0"/>
    </xf>
    <xf numFmtId="0" fontId="26" fillId="0" borderId="45" xfId="0" applyFont="1" applyBorder="1" applyAlignment="1" applyProtection="1">
      <alignment horizontal="center" vertical="center"/>
    </xf>
    <xf numFmtId="0" fontId="26" fillId="0" borderId="27" xfId="0" applyFont="1" applyBorder="1" applyAlignment="1" applyProtection="1">
      <alignment horizontal="center" vertical="center"/>
    </xf>
    <xf numFmtId="0" fontId="26" fillId="0" borderId="35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13" xfId="0" applyFont="1" applyBorder="1" applyAlignment="1" applyProtection="1">
      <alignment vertical="center"/>
    </xf>
    <xf numFmtId="0" fontId="47" fillId="0" borderId="15" xfId="0" applyFont="1" applyBorder="1" applyAlignment="1" applyProtection="1">
      <alignment horizontal="center" vertical="center"/>
    </xf>
    <xf numFmtId="0" fontId="47" fillId="0" borderId="8" xfId="0" applyFont="1" applyBorder="1" applyAlignment="1" applyProtection="1">
      <alignment horizontal="center" vertical="center"/>
    </xf>
    <xf numFmtId="0" fontId="47" fillId="0" borderId="0" xfId="0" applyFont="1" applyAlignment="1" applyProtection="1">
      <alignment vertical="center"/>
    </xf>
    <xf numFmtId="0" fontId="26" fillId="0" borderId="15" xfId="0" applyFont="1" applyBorder="1" applyAlignment="1" applyProtection="1">
      <alignment horizontal="center" vertical="center"/>
    </xf>
    <xf numFmtId="0" fontId="26" fillId="0" borderId="8" xfId="0" applyFont="1" applyBorder="1" applyAlignment="1" applyProtection="1">
      <alignment horizontal="center" vertical="center"/>
    </xf>
    <xf numFmtId="0" fontId="26" fillId="0" borderId="104" xfId="0" applyFont="1" applyBorder="1" applyAlignment="1" applyProtection="1">
      <alignment horizontal="left" vertical="center" indent="1"/>
    </xf>
    <xf numFmtId="0" fontId="26" fillId="0" borderId="105" xfId="0" applyFont="1" applyBorder="1" applyAlignment="1" applyProtection="1">
      <alignment horizontal="left" vertical="center" indent="1"/>
    </xf>
    <xf numFmtId="0" fontId="26" fillId="0" borderId="106" xfId="0" applyFont="1" applyBorder="1" applyAlignment="1" applyProtection="1">
      <alignment horizontal="left" vertical="center" indent="1"/>
    </xf>
    <xf numFmtId="0" fontId="26" fillId="0" borderId="0" xfId="0" applyFont="1" applyAlignment="1" applyProtection="1">
      <alignment vertical="center"/>
      <protection locked="0"/>
    </xf>
    <xf numFmtId="0" fontId="26" fillId="0" borderId="107" xfId="0" applyFont="1" applyBorder="1" applyAlignment="1" applyProtection="1">
      <alignment horizontal="left" vertical="center" indent="1"/>
    </xf>
    <xf numFmtId="0" fontId="26" fillId="0" borderId="51" xfId="0" applyFont="1" applyBorder="1" applyAlignment="1" applyProtection="1">
      <alignment horizontal="left" vertical="center" indent="1"/>
    </xf>
    <xf numFmtId="0" fontId="26" fillId="0" borderId="108" xfId="0" applyFont="1" applyBorder="1" applyAlignment="1" applyProtection="1">
      <alignment horizontal="left" vertical="center" indent="1"/>
    </xf>
    <xf numFmtId="169" fontId="26" fillId="0" borderId="0" xfId="0" applyNumberFormat="1" applyFont="1" applyAlignment="1" applyProtection="1">
      <alignment vertical="center"/>
      <protection locked="0"/>
    </xf>
    <xf numFmtId="0" fontId="26" fillId="0" borderId="107" xfId="0" applyFont="1" applyBorder="1" applyAlignment="1" applyProtection="1">
      <alignment horizontal="right" vertical="center" indent="1"/>
    </xf>
    <xf numFmtId="0" fontId="26" fillId="0" borderId="51" xfId="0" applyFont="1" applyBorder="1" applyAlignment="1" applyProtection="1">
      <alignment horizontal="right" vertical="center" indent="1"/>
    </xf>
    <xf numFmtId="0" fontId="26" fillId="0" borderId="108" xfId="0" applyFont="1" applyBorder="1" applyAlignment="1" applyProtection="1">
      <alignment horizontal="right" vertical="center" indent="1"/>
    </xf>
    <xf numFmtId="0" fontId="47" fillId="0" borderId="14" xfId="0" applyFont="1" applyBorder="1" applyAlignment="1" applyProtection="1">
      <alignment horizontal="center" vertical="center"/>
      <protection locked="0"/>
    </xf>
    <xf numFmtId="0" fontId="47" fillId="0" borderId="0" xfId="0" applyFont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13" xfId="0" applyFont="1" applyBorder="1" applyAlignment="1" applyProtection="1">
      <alignment horizontal="center" vertical="center"/>
      <protection locked="0"/>
    </xf>
    <xf numFmtId="0" fontId="26" fillId="0" borderId="45" xfId="0" applyFont="1" applyBorder="1" applyAlignment="1" applyProtection="1">
      <alignment vertical="center"/>
    </xf>
    <xf numFmtId="0" fontId="26" fillId="0" borderId="8" xfId="0" applyFont="1" applyBorder="1" applyAlignment="1" applyProtection="1">
      <alignment vertical="center"/>
    </xf>
    <xf numFmtId="0" fontId="26" fillId="0" borderId="27" xfId="0" applyFont="1" applyBorder="1" applyAlignment="1" applyProtection="1">
      <alignment vertical="center"/>
    </xf>
    <xf numFmtId="0" fontId="26" fillId="0" borderId="15" xfId="0" applyFont="1" applyBorder="1" applyAlignment="1" applyProtection="1">
      <alignment horizontal="left" vertical="center"/>
    </xf>
    <xf numFmtId="0" fontId="26" fillId="0" borderId="19" xfId="0" applyFont="1" applyBorder="1" applyAlignment="1" applyProtection="1">
      <alignment horizontal="left" vertical="center"/>
    </xf>
    <xf numFmtId="0" fontId="26" fillId="0" borderId="0" xfId="0" applyFont="1" applyAlignment="1" applyProtection="1">
      <alignment horizontal="left" vertical="center"/>
    </xf>
    <xf numFmtId="0" fontId="26" fillId="0" borderId="13" xfId="0" applyFont="1" applyBorder="1" applyAlignment="1" applyProtection="1">
      <alignment horizontal="left" vertical="center"/>
    </xf>
    <xf numFmtId="0" fontId="47" fillId="0" borderId="26" xfId="0" applyFont="1" applyBorder="1" applyAlignment="1" applyProtection="1">
      <alignment vertical="center"/>
    </xf>
    <xf numFmtId="0" fontId="47" fillId="0" borderId="0" xfId="0" applyFont="1" applyAlignment="1" applyProtection="1">
      <alignment horizontal="left" vertical="center"/>
    </xf>
    <xf numFmtId="0" fontId="47" fillId="0" borderId="0" xfId="0" applyFont="1" applyAlignment="1" applyProtection="1">
      <alignment horizontal="center" vertical="center"/>
    </xf>
    <xf numFmtId="0" fontId="47" fillId="0" borderId="15" xfId="0" applyFont="1" applyBorder="1" applyAlignment="1" applyProtection="1">
      <alignment horizontal="left" vertical="center"/>
    </xf>
    <xf numFmtId="0" fontId="47" fillId="0" borderId="8" xfId="0" applyFont="1" applyBorder="1" applyAlignment="1" applyProtection="1">
      <alignment horizontal="left" vertical="center"/>
    </xf>
    <xf numFmtId="0" fontId="47" fillId="0" borderId="27" xfId="0" applyFont="1" applyBorder="1" applyAlignment="1" applyProtection="1">
      <alignment horizontal="left" vertical="center"/>
    </xf>
    <xf numFmtId="0" fontId="26" fillId="0" borderId="109" xfId="0" applyFont="1" applyBorder="1" applyAlignment="1" applyProtection="1">
      <alignment horizontal="center" vertical="center"/>
      <protection locked="0"/>
    </xf>
    <xf numFmtId="0" fontId="26" fillId="0" borderId="110" xfId="0" applyFont="1" applyBorder="1" applyAlignment="1" applyProtection="1">
      <alignment horizontal="center" vertical="center"/>
      <protection locked="0"/>
    </xf>
    <xf numFmtId="0" fontId="26" fillId="0" borderId="111" xfId="0" applyFont="1" applyBorder="1" applyAlignment="1" applyProtection="1">
      <alignment horizontal="center" vertical="center"/>
      <protection locked="0"/>
    </xf>
    <xf numFmtId="0" fontId="26" fillId="0" borderId="55" xfId="0" applyFont="1" applyBorder="1" applyAlignment="1" applyProtection="1">
      <alignment horizontal="left" vertical="center"/>
      <protection locked="0"/>
    </xf>
    <xf numFmtId="0" fontId="47" fillId="0" borderId="14" xfId="0" applyFont="1" applyBorder="1" applyAlignment="1" applyProtection="1">
      <alignment horizontal="left" vertical="center"/>
      <protection locked="0"/>
    </xf>
    <xf numFmtId="0" fontId="47" fillId="0" borderId="0" xfId="0" applyFont="1" applyAlignment="1" applyProtection="1">
      <alignment horizontal="left" vertical="center"/>
      <protection locked="0"/>
    </xf>
    <xf numFmtId="0" fontId="47" fillId="0" borderId="1" xfId="0" applyFont="1" applyBorder="1" applyAlignment="1" applyProtection="1">
      <alignment vertical="center"/>
    </xf>
    <xf numFmtId="0" fontId="47" fillId="0" borderId="13" xfId="0" applyFont="1" applyBorder="1" applyAlignment="1" applyProtection="1">
      <alignment horizontal="center" vertical="center"/>
    </xf>
    <xf numFmtId="0" fontId="26" fillId="0" borderId="56" xfId="0" applyFont="1" applyBorder="1" applyAlignment="1" applyProtection="1">
      <alignment horizontal="left" vertical="center"/>
      <protection locked="0"/>
    </xf>
    <xf numFmtId="0" fontId="26" fillId="0" borderId="14" xfId="0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left" vertical="center" inden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6" fillId="0" borderId="13" xfId="0" applyFont="1" applyBorder="1" applyAlignment="1" applyProtection="1">
      <alignment horizontal="left" vertical="center"/>
      <protection locked="0"/>
    </xf>
    <xf numFmtId="0" fontId="47" fillId="0" borderId="19" xfId="0" applyFont="1" applyBorder="1" applyAlignment="1" applyProtection="1">
      <alignment vertical="center"/>
    </xf>
    <xf numFmtId="0" fontId="47" fillId="0" borderId="31" xfId="0" applyFont="1" applyBorder="1" applyAlignment="1" applyProtection="1">
      <alignment vertical="center"/>
    </xf>
    <xf numFmtId="0" fontId="26" fillId="0" borderId="112" xfId="0" applyFont="1" applyBorder="1" applyAlignment="1" applyProtection="1">
      <alignment horizontal="left" vertical="center" indent="1"/>
      <protection locked="0"/>
    </xf>
    <xf numFmtId="0" fontId="26" fillId="0" borderId="17" xfId="0" applyFont="1" applyBorder="1" applyAlignment="1" applyProtection="1">
      <alignment horizontal="left" vertical="center" indent="1"/>
      <protection locked="0"/>
    </xf>
    <xf numFmtId="0" fontId="26" fillId="0" borderId="9" xfId="0" applyFont="1" applyBorder="1" applyAlignment="1" applyProtection="1">
      <alignment horizontal="center" vertical="center"/>
    </xf>
    <xf numFmtId="0" fontId="26" fillId="0" borderId="16" xfId="0" applyFont="1" applyBorder="1" applyAlignment="1" applyProtection="1">
      <alignment horizontal="center" vertical="center"/>
    </xf>
    <xf numFmtId="0" fontId="26" fillId="0" borderId="26" xfId="0" applyFont="1" applyBorder="1" applyAlignment="1" applyProtection="1">
      <alignment vertical="center"/>
    </xf>
    <xf numFmtId="0" fontId="47" fillId="0" borderId="9" xfId="0" applyFont="1" applyBorder="1" applyAlignment="1" applyProtection="1">
      <alignment horizontal="center" vertical="center"/>
    </xf>
    <xf numFmtId="0" fontId="47" fillId="0" borderId="16" xfId="0" applyFont="1" applyBorder="1" applyAlignment="1" applyProtection="1">
      <alignment horizontal="center" vertical="center"/>
    </xf>
    <xf numFmtId="0" fontId="26" fillId="0" borderId="8" xfId="0" applyFont="1" applyBorder="1" applyAlignment="1" applyProtection="1">
      <alignment horizontal="left" vertical="center" indent="1"/>
      <protection locked="0"/>
    </xf>
    <xf numFmtId="0" fontId="26" fillId="0" borderId="65" xfId="0" applyFont="1" applyBorder="1" applyAlignment="1" applyProtection="1">
      <alignment horizontal="left" vertical="center" indent="1"/>
      <protection locked="0"/>
    </xf>
    <xf numFmtId="15" fontId="26" fillId="0" borderId="35" xfId="0" applyNumberFormat="1" applyFont="1" applyBorder="1" applyAlignment="1" applyProtection="1">
      <alignment horizontal="center" vertical="center"/>
      <protection locked="0"/>
    </xf>
    <xf numFmtId="15" fontId="26" fillId="0" borderId="19" xfId="0" applyNumberFormat="1" applyFont="1" applyBorder="1" applyAlignment="1" applyProtection="1">
      <alignment horizontal="center" vertical="center"/>
      <protection locked="0"/>
    </xf>
    <xf numFmtId="14" fontId="26" fillId="0" borderId="19" xfId="0" applyNumberFormat="1" applyFont="1" applyBorder="1" applyAlignment="1" applyProtection="1">
      <alignment horizontal="right" vertical="center"/>
      <protection locked="0"/>
    </xf>
    <xf numFmtId="0" fontId="26" fillId="0" borderId="19" xfId="0" applyFont="1" applyBorder="1" applyAlignment="1" applyProtection="1">
      <alignment horizontal="center" vertical="center"/>
      <protection locked="0"/>
    </xf>
    <xf numFmtId="0" fontId="26" fillId="0" borderId="13" xfId="0" applyFont="1" applyBorder="1" applyAlignment="1" applyProtection="1">
      <alignment horizontal="left" vertical="center" indent="1"/>
      <protection locked="0"/>
    </xf>
    <xf numFmtId="15" fontId="26" fillId="0" borderId="14" xfId="0" applyNumberFormat="1" applyFont="1" applyBorder="1" applyAlignment="1" applyProtection="1">
      <alignment horizontal="center" vertical="center"/>
      <protection locked="0"/>
    </xf>
    <xf numFmtId="15" fontId="26" fillId="0" borderId="0" xfId="0" applyNumberFormat="1" applyFont="1" applyAlignment="1" applyProtection="1">
      <alignment horizontal="center" vertical="center"/>
      <protection locked="0"/>
    </xf>
    <xf numFmtId="14" fontId="26" fillId="0" borderId="0" xfId="0" applyNumberFormat="1" applyFont="1" applyAlignment="1" applyProtection="1">
      <alignment horizontal="right" vertical="center"/>
      <protection locked="0"/>
    </xf>
    <xf numFmtId="0" fontId="26" fillId="0" borderId="18" xfId="0" applyFont="1" applyBorder="1" applyAlignment="1" applyProtection="1">
      <alignment horizontal="left" vertical="center" indent="1"/>
      <protection locked="0"/>
    </xf>
    <xf numFmtId="0" fontId="47" fillId="0" borderId="14" xfId="0" applyFont="1" applyBorder="1" applyAlignment="1" applyProtection="1">
      <alignment vertical="center"/>
      <protection locked="0"/>
    </xf>
    <xf numFmtId="0" fontId="47" fillId="0" borderId="0" xfId="0" applyFont="1" applyAlignment="1" applyProtection="1">
      <alignment vertical="center"/>
      <protection locked="0"/>
    </xf>
    <xf numFmtId="0" fontId="47" fillId="0" borderId="28" xfId="0" applyFont="1" applyBorder="1" applyAlignment="1" applyProtection="1">
      <alignment vertical="center"/>
      <protection locked="0"/>
    </xf>
    <xf numFmtId="15" fontId="4" fillId="0" borderId="27" xfId="0" applyNumberFormat="1" applyFont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vertical="center" wrapText="1"/>
    </xf>
    <xf numFmtId="0" fontId="0" fillId="0" borderId="65" xfId="0" applyBorder="1" applyAlignment="1" applyProtection="1">
      <alignment vertical="center" wrapText="1"/>
    </xf>
    <xf numFmtId="0" fontId="26" fillId="0" borderId="14" xfId="0" applyFont="1" applyBorder="1" applyAlignment="1" applyProtection="1">
      <alignment vertical="center"/>
      <protection locked="0"/>
    </xf>
    <xf numFmtId="0" fontId="26" fillId="0" borderId="13" xfId="0" applyFont="1" applyBorder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locked="0"/>
    </xf>
    <xf numFmtId="2" fontId="26" fillId="0" borderId="0" xfId="0" applyNumberFormat="1" applyFont="1" applyAlignment="1" applyProtection="1">
      <alignment horizontal="center" vertical="center"/>
      <protection locked="0"/>
    </xf>
    <xf numFmtId="0" fontId="26" fillId="0" borderId="14" xfId="0" applyFont="1" applyBorder="1" applyAlignment="1" applyProtection="1">
      <alignment horizontal="left" vertical="center"/>
      <protection locked="0"/>
    </xf>
    <xf numFmtId="0" fontId="26" fillId="0" borderId="20" xfId="0" applyFont="1" applyBorder="1" applyAlignment="1" applyProtection="1">
      <alignment horizontal="left" vertical="center"/>
      <protection locked="0"/>
    </xf>
    <xf numFmtId="0" fontId="26" fillId="0" borderId="21" xfId="0" applyFont="1" applyBorder="1" applyAlignment="1" applyProtection="1">
      <alignment horizontal="left" vertical="center"/>
      <protection locked="0"/>
    </xf>
    <xf numFmtId="0" fontId="26" fillId="0" borderId="21" xfId="0" applyFont="1" applyBorder="1" applyAlignment="1" applyProtection="1">
      <alignment horizontal="center" vertical="center"/>
      <protection locked="0"/>
    </xf>
    <xf numFmtId="2" fontId="26" fillId="0" borderId="21" xfId="0" applyNumberFormat="1" applyFont="1" applyBorder="1" applyAlignment="1" applyProtection="1">
      <alignment horizontal="center" vertical="center"/>
      <protection locked="0"/>
    </xf>
    <xf numFmtId="0" fontId="26" fillId="0" borderId="21" xfId="0" applyFont="1" applyBorder="1" applyAlignment="1" applyProtection="1">
      <alignment vertical="center"/>
      <protection locked="0"/>
    </xf>
    <xf numFmtId="0" fontId="26" fillId="0" borderId="22" xfId="0" applyFont="1" applyBorder="1" applyAlignment="1" applyProtection="1">
      <alignment vertical="center"/>
      <protection locked="0"/>
    </xf>
    <xf numFmtId="0" fontId="12" fillId="0" borderId="10" xfId="0" applyFont="1" applyBorder="1" applyAlignment="1" applyProtection="1">
      <alignment horizontal="left" vertical="center"/>
      <protection locked="0"/>
    </xf>
    <xf numFmtId="0" fontId="12" fillId="0" borderId="11" xfId="0" applyFont="1" applyBorder="1" applyAlignment="1" applyProtection="1">
      <alignment horizontal="left" vertical="center"/>
      <protection locked="0"/>
    </xf>
    <xf numFmtId="0" fontId="12" fillId="0" borderId="11" xfId="0" applyFont="1" applyBorder="1" applyAlignment="1" applyProtection="1">
      <alignment horizontal="center" vertical="center"/>
      <protection locked="0"/>
    </xf>
    <xf numFmtId="2" fontId="12" fillId="0" borderId="11" xfId="0" applyNumberFormat="1" applyFont="1" applyBorder="1" applyAlignment="1" applyProtection="1">
      <alignment horizontal="center" vertical="center"/>
      <protection locked="0"/>
    </xf>
    <xf numFmtId="0" fontId="12" fillId="0" borderId="11" xfId="0" applyFont="1" applyBorder="1" applyAlignment="1" applyProtection="1">
      <alignment vertical="center"/>
      <protection locked="0"/>
    </xf>
    <xf numFmtId="0" fontId="12" fillId="0" borderId="12" xfId="0" applyFont="1" applyBorder="1" applyAlignment="1" applyProtection="1">
      <alignment vertical="center"/>
      <protection locked="0"/>
    </xf>
    <xf numFmtId="0" fontId="12" fillId="0" borderId="14" xfId="0" applyFont="1" applyBorder="1" applyAlignment="1" applyProtection="1">
      <alignment horizontal="left" vertical="center"/>
      <protection locked="0"/>
    </xf>
    <xf numFmtId="2" fontId="12" fillId="0" borderId="0" xfId="0" applyNumberFormat="1" applyFont="1" applyAlignment="1" applyProtection="1">
      <alignment horizontal="center" vertical="center"/>
      <protection locked="0"/>
    </xf>
    <xf numFmtId="0" fontId="17" fillId="0" borderId="64" xfId="0" applyFont="1" applyBorder="1" applyAlignment="1" applyProtection="1">
      <alignment horizontal="center" vertical="center"/>
    </xf>
    <xf numFmtId="0" fontId="12" fillId="0" borderId="26" xfId="0" applyFont="1" applyBorder="1" applyAlignment="1" applyProtection="1">
      <alignment horizontal="center" vertical="center" wrapText="1"/>
    </xf>
    <xf numFmtId="0" fontId="12" fillId="0" borderId="29" xfId="0" applyFont="1" applyBorder="1" applyAlignment="1" applyProtection="1">
      <alignment horizontal="center" vertical="center" wrapText="1"/>
    </xf>
    <xf numFmtId="0" fontId="17" fillId="0" borderId="53" xfId="0" applyFont="1" applyBorder="1" applyAlignment="1" applyProtection="1">
      <alignment horizontal="center" vertical="center"/>
    </xf>
    <xf numFmtId="0" fontId="12" fillId="0" borderId="53" xfId="0" applyFont="1" applyBorder="1" applyAlignment="1" applyProtection="1">
      <alignment horizontal="center" vertical="center"/>
    </xf>
    <xf numFmtId="0" fontId="48" fillId="0" borderId="93" xfId="0" applyFont="1" applyBorder="1" applyAlignment="1" applyProtection="1">
      <alignment horizontal="center" vertical="center" wrapText="1"/>
      <protection locked="0"/>
    </xf>
    <xf numFmtId="164" fontId="57" fillId="0" borderId="85" xfId="0" applyNumberFormat="1" applyFont="1" applyBorder="1" applyAlignment="1" applyProtection="1">
      <alignment horizontal="center" vertical="center"/>
      <protection locked="0"/>
    </xf>
    <xf numFmtId="164" fontId="57" fillId="0" borderId="113" xfId="0" applyNumberFormat="1" applyFont="1" applyBorder="1" applyAlignment="1" applyProtection="1">
      <alignment horizontal="center" vertical="center"/>
      <protection locked="0"/>
    </xf>
    <xf numFmtId="164" fontId="57" fillId="0" borderId="81" xfId="0" applyNumberFormat="1" applyFont="1" applyBorder="1" applyAlignment="1" applyProtection="1">
      <alignment horizontal="center" vertical="center"/>
      <protection locked="0"/>
    </xf>
    <xf numFmtId="49" fontId="63" fillId="0" borderId="36" xfId="0" applyNumberFormat="1" applyFont="1" applyBorder="1" applyAlignment="1" applyProtection="1">
      <alignment horizontal="left" vertical="center" indent="1"/>
      <protection locked="0"/>
    </xf>
    <xf numFmtId="0" fontId="65" fillId="0" borderId="36" xfId="0" applyFont="1" applyBorder="1" applyAlignment="1" applyProtection="1">
      <alignment horizontal="left" vertical="center" indent="1"/>
      <protection locked="0"/>
    </xf>
    <xf numFmtId="0" fontId="65" fillId="0" borderId="36" xfId="0" applyFont="1" applyBorder="1" applyAlignment="1" applyProtection="1">
      <alignment horizontal="left" vertical="center" indent="1"/>
      <protection locked="0"/>
    </xf>
    <xf numFmtId="0" fontId="63" fillId="0" borderId="36" xfId="0" applyFont="1" applyBorder="1" applyAlignment="1" applyProtection="1">
      <alignment horizontal="left" vertical="center" indent="1"/>
      <protection locked="0"/>
    </xf>
    <xf numFmtId="0" fontId="63" fillId="0" borderId="42" xfId="0" applyFont="1" applyBorder="1" applyAlignment="1" applyProtection="1">
      <alignment horizontal="left" vertical="center" indent="1"/>
      <protection locked="0"/>
    </xf>
    <xf numFmtId="0" fontId="63" fillId="0" borderId="36" xfId="0" applyFont="1" applyBorder="1" applyAlignment="1" applyProtection="1">
      <alignment horizontal="left" vertical="center" indent="1"/>
      <protection locked="0"/>
    </xf>
    <xf numFmtId="169" fontId="26" fillId="0" borderId="0" xfId="0" applyNumberFormat="1" applyFont="1" applyAlignment="1" applyProtection="1">
      <alignment horizontal="center" vertical="center"/>
      <protection locked="0"/>
    </xf>
    <xf numFmtId="49" fontId="26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17" fillId="0" borderId="114" xfId="0" applyFont="1" applyBorder="1" applyAlignment="1" applyProtection="1">
      <alignment vertical="center"/>
    </xf>
    <xf numFmtId="0" fontId="17" fillId="0" borderId="115" xfId="0" applyFont="1" applyBorder="1" applyAlignment="1" applyProtection="1">
      <alignment vertical="center"/>
    </xf>
    <xf numFmtId="0" fontId="17" fillId="0" borderId="116" xfId="0" applyFont="1" applyBorder="1" applyAlignment="1" applyProtection="1">
      <alignment vertical="center"/>
    </xf>
    <xf numFmtId="0" fontId="76" fillId="2" borderId="45" xfId="0" applyFont="1" applyFill="1" applyBorder="1" applyAlignment="1" applyProtection="1">
      <alignment horizontal="left" vertical="center" wrapText="1"/>
    </xf>
    <xf numFmtId="0" fontId="77" fillId="2" borderId="45" xfId="0" applyFont="1" applyFill="1" applyBorder="1" applyAlignment="1" applyProtection="1">
      <alignment horizontal="center" vertical="center"/>
      <protection locked="0"/>
    </xf>
    <xf numFmtId="0" fontId="64" fillId="2" borderId="45" xfId="0" applyFont="1" applyFill="1" applyBorder="1" applyAlignment="1" applyProtection="1">
      <alignment horizontal="left" vertical="center"/>
      <protection locked="0"/>
    </xf>
    <xf numFmtId="3" fontId="26" fillId="0" borderId="45" xfId="0" applyNumberFormat="1" applyFont="1" applyBorder="1" applyAlignment="1" applyProtection="1">
      <alignment horizontal="center" vertical="center"/>
    </xf>
    <xf numFmtId="168" fontId="26" fillId="0" borderId="45" xfId="0" applyNumberFormat="1" applyFont="1" applyBorder="1" applyAlignment="1" applyProtection="1">
      <alignment horizontal="center" vertical="center"/>
      <protection locked="0"/>
    </xf>
    <xf numFmtId="168" fontId="26" fillId="0" borderId="8" xfId="0" applyNumberFormat="1" applyFont="1" applyBorder="1" applyAlignment="1" applyProtection="1">
      <alignment horizontal="center" vertical="center"/>
      <protection locked="0"/>
    </xf>
    <xf numFmtId="168" fontId="26" fillId="0" borderId="27" xfId="0" applyNumberFormat="1" applyFont="1" applyBorder="1" applyAlignment="1" applyProtection="1">
      <alignment horizontal="center" vertical="center"/>
      <protection locked="0"/>
    </xf>
    <xf numFmtId="0" fontId="4" fillId="0" borderId="14" xfId="0" applyFont="1" applyBorder="1" applyProtection="1"/>
    <xf numFmtId="0" fontId="12" fillId="0" borderId="0" xfId="0" applyFont="1" applyProtection="1"/>
    <xf numFmtId="0" fontId="4" fillId="0" borderId="0" xfId="0" applyFont="1" applyProtection="1"/>
    <xf numFmtId="0" fontId="13" fillId="0" borderId="14" xfId="0" applyFont="1" applyBorder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3" fillId="0" borderId="13" xfId="0" applyFont="1" applyBorder="1" applyAlignment="1" applyProtection="1">
      <alignment vertical="center"/>
      <protection locked="0"/>
    </xf>
    <xf numFmtId="0" fontId="17" fillId="0" borderId="62" xfId="0" applyFont="1" applyBorder="1" applyAlignment="1" applyProtection="1">
      <alignment horizontal="center" vertical="center"/>
      <protection locked="0"/>
    </xf>
    <xf numFmtId="0" fontId="58" fillId="0" borderId="64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74" fillId="0" borderId="0" xfId="0" applyFont="1" applyAlignment="1" applyProtection="1">
      <alignment vertical="center"/>
      <protection locked="0"/>
    </xf>
    <xf numFmtId="0" fontId="74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</xf>
    <xf numFmtId="2" fontId="0" fillId="0" borderId="0" xfId="0" applyNumberFormat="1" applyAlignment="1" applyProtection="1">
      <alignment horizontal="center" vertical="center"/>
    </xf>
    <xf numFmtId="0" fontId="74" fillId="0" borderId="0" xfId="0" applyFont="1" applyAlignment="1" applyProtection="1">
      <alignment vertical="center"/>
    </xf>
    <xf numFmtId="0" fontId="74" fillId="0" borderId="13" xfId="0" applyFont="1" applyBorder="1" applyAlignment="1" applyProtection="1">
      <alignment vertical="center"/>
    </xf>
    <xf numFmtId="0" fontId="74" fillId="0" borderId="0" xfId="0" applyFont="1" applyAlignment="1" applyProtection="1">
      <alignment horizontal="center" vertical="center"/>
      <protection locked="0"/>
    </xf>
    <xf numFmtId="0" fontId="74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2" borderId="0" xfId="0" applyFill="1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 vertical="center" indent="1"/>
      <protection locked="0"/>
    </xf>
    <xf numFmtId="0" fontId="0" fillId="2" borderId="13" xfId="0" applyFill="1" applyBorder="1" applyAlignment="1" applyProtection="1">
      <alignment horizontal="left" vertical="center" indent="1"/>
      <protection locked="0"/>
    </xf>
    <xf numFmtId="1" fontId="26" fillId="3" borderId="54" xfId="0" applyNumberFormat="1" applyFont="1" applyFill="1" applyBorder="1" applyAlignment="1" applyProtection="1">
      <alignment horizontal="center" vertical="center"/>
      <protection locked="0"/>
    </xf>
    <xf numFmtId="1" fontId="26" fillId="3" borderId="9" xfId="0" applyNumberFormat="1" applyFont="1" applyFill="1" applyBorder="1" applyAlignment="1" applyProtection="1">
      <alignment horizontal="center" vertical="center"/>
      <protection locked="0"/>
    </xf>
    <xf numFmtId="1" fontId="26" fillId="3" borderId="49" xfId="0" applyNumberFormat="1" applyFont="1" applyFill="1" applyBorder="1" applyAlignment="1" applyProtection="1">
      <alignment horizontal="center" vertical="center"/>
      <protection locked="0"/>
    </xf>
    <xf numFmtId="169" fontId="26" fillId="0" borderId="45" xfId="0" applyNumberFormat="1" applyFont="1" applyBorder="1" applyAlignment="1" applyProtection="1">
      <alignment horizontal="center" vertical="center"/>
      <protection locked="0"/>
    </xf>
    <xf numFmtId="169" fontId="26" fillId="0" borderId="8" xfId="0" applyNumberFormat="1" applyFont="1" applyBorder="1" applyAlignment="1" applyProtection="1">
      <alignment horizontal="center" vertical="center"/>
      <protection locked="0"/>
    </xf>
    <xf numFmtId="169" fontId="26" fillId="0" borderId="27" xfId="0" applyNumberFormat="1" applyFont="1" applyBorder="1" applyAlignment="1" applyProtection="1">
      <alignment horizontal="center" vertical="center"/>
      <protection locked="0"/>
    </xf>
    <xf numFmtId="0" fontId="12" fillId="0" borderId="19" xfId="0" applyFont="1" applyBorder="1" applyAlignment="1" applyProtection="1">
      <alignment vertical="center"/>
    </xf>
    <xf numFmtId="0" fontId="12" fillId="0" borderId="31" xfId="0" applyFont="1" applyBorder="1" applyAlignment="1" applyProtection="1">
      <alignment vertical="center"/>
    </xf>
    <xf numFmtId="0" fontId="76" fillId="0" borderId="65" xfId="0" applyFont="1" applyBorder="1" applyAlignment="1" applyProtection="1">
      <alignment vertical="center" wrapText="1"/>
    </xf>
    <xf numFmtId="0" fontId="76" fillId="2" borderId="117" xfId="0" applyFont="1" applyFill="1" applyBorder="1" applyAlignment="1" applyProtection="1">
      <alignment horizontal="left" vertical="center" wrapText="1"/>
    </xf>
    <xf numFmtId="167" fontId="12" fillId="3" borderId="77" xfId="0" applyNumberFormat="1" applyFont="1" applyFill="1" applyBorder="1" applyAlignment="1" applyProtection="1">
      <alignment horizontal="center" vertical="center"/>
      <protection locked="0"/>
    </xf>
    <xf numFmtId="1" fontId="26" fillId="0" borderId="60" xfId="0" applyNumberFormat="1" applyFont="1" applyBorder="1" applyAlignment="1" applyProtection="1">
      <alignment horizontal="center" vertical="center"/>
      <protection locked="0"/>
    </xf>
    <xf numFmtId="2" fontId="26" fillId="0" borderId="60" xfId="0" applyNumberFormat="1" applyFont="1" applyBorder="1" applyAlignment="1" applyProtection="1">
      <alignment horizontal="center" vertical="center" wrapText="1"/>
      <protection locked="0"/>
    </xf>
    <xf numFmtId="1" fontId="26" fillId="0" borderId="60" xfId="0" applyNumberFormat="1" applyFont="1" applyBorder="1" applyAlignment="1" applyProtection="1">
      <alignment horizontal="center" vertical="center" wrapText="1"/>
    </xf>
    <xf numFmtId="1" fontId="26" fillId="0" borderId="85" xfId="0" applyNumberFormat="1" applyFont="1" applyBorder="1" applyAlignment="1" applyProtection="1">
      <alignment horizontal="center" vertical="center"/>
      <protection locked="0"/>
    </xf>
    <xf numFmtId="2" fontId="26" fillId="0" borderId="85" xfId="0" applyNumberFormat="1" applyFont="1" applyBorder="1" applyAlignment="1" applyProtection="1">
      <alignment horizontal="center" vertical="center" wrapText="1"/>
      <protection locked="0"/>
    </xf>
    <xf numFmtId="0" fontId="26" fillId="0" borderId="118" xfId="0" applyFont="1" applyBorder="1" applyAlignment="1" applyProtection="1">
      <alignment horizontal="center" vertical="center"/>
    </xf>
    <xf numFmtId="0" fontId="26" fillId="0" borderId="89" xfId="0" applyFont="1" applyBorder="1" applyAlignment="1" applyProtection="1">
      <alignment horizontal="center" vertical="center"/>
    </xf>
    <xf numFmtId="1" fontId="26" fillId="0" borderId="85" xfId="0" applyNumberFormat="1" applyFont="1" applyBorder="1" applyAlignment="1" applyProtection="1">
      <alignment horizontal="center" vertical="center" wrapText="1"/>
    </xf>
    <xf numFmtId="1" fontId="26" fillId="0" borderId="88" xfId="0" applyNumberFormat="1" applyFont="1" applyBorder="1" applyAlignment="1" applyProtection="1">
      <alignment horizontal="center" vertical="center"/>
      <protection locked="0"/>
    </xf>
    <xf numFmtId="2" fontId="26" fillId="0" borderId="88" xfId="0" applyNumberFormat="1" applyFont="1" applyBorder="1" applyAlignment="1" applyProtection="1">
      <alignment horizontal="center" vertical="center" wrapText="1"/>
      <protection locked="0"/>
    </xf>
    <xf numFmtId="1" fontId="26" fillId="0" borderId="88" xfId="0" applyNumberFormat="1" applyFont="1" applyBorder="1" applyAlignment="1" applyProtection="1">
      <alignment horizontal="center" vertical="center" wrapText="1"/>
    </xf>
    <xf numFmtId="0" fontId="76" fillId="0" borderId="48" xfId="0" applyFont="1" applyBorder="1" applyAlignment="1" applyProtection="1">
      <alignment horizontal="left" vertical="top" wrapText="1"/>
    </xf>
    <xf numFmtId="0" fontId="76" fillId="0" borderId="10" xfId="0" applyFont="1" applyBorder="1" applyAlignment="1" applyProtection="1">
      <alignment horizontal="left" vertical="top" wrapText="1"/>
    </xf>
    <xf numFmtId="0" fontId="76" fillId="2" borderId="116" xfId="0" applyFont="1" applyFill="1" applyBorder="1" applyAlignment="1" applyProtection="1">
      <alignment horizontal="left" vertical="center" wrapText="1"/>
    </xf>
    <xf numFmtId="0" fontId="48" fillId="2" borderId="93" xfId="0" applyFont="1" applyFill="1" applyBorder="1" applyAlignment="1" applyProtection="1">
      <alignment horizontal="center" vertical="center" wrapText="1"/>
      <protection locked="0"/>
    </xf>
    <xf numFmtId="0" fontId="78" fillId="2" borderId="54" xfId="0" applyFont="1" applyFill="1" applyBorder="1" applyAlignment="1" applyProtection="1">
      <alignment horizontal="left" vertical="center"/>
      <protection locked="0"/>
    </xf>
    <xf numFmtId="0" fontId="79" fillId="0" borderId="119" xfId="0" applyFont="1" applyBorder="1" applyAlignment="1" applyProtection="1">
      <alignment horizontal="left" vertical="center"/>
    </xf>
    <xf numFmtId="0" fontId="79" fillId="0" borderId="70" xfId="0" applyFont="1" applyBorder="1" applyAlignment="1" applyProtection="1">
      <alignment horizontal="center" vertical="center"/>
    </xf>
    <xf numFmtId="0" fontId="79" fillId="0" borderId="120" xfId="0" applyFont="1" applyBorder="1" applyAlignment="1" applyProtection="1">
      <alignment horizontal="center" vertical="center"/>
    </xf>
    <xf numFmtId="15" fontId="80" fillId="9" borderId="15" xfId="0" applyNumberFormat="1" applyFont="1" applyFill="1" applyBorder="1" applyProtection="1"/>
    <xf numFmtId="0" fontId="79" fillId="0" borderId="77" xfId="0" applyFont="1" applyBorder="1" applyAlignment="1" applyProtection="1">
      <alignment horizontal="center" vertical="center"/>
    </xf>
    <xf numFmtId="0" fontId="80" fillId="9" borderId="121" xfId="0" applyFont="1" applyFill="1" applyBorder="1" applyAlignment="1" applyProtection="1">
      <alignment vertical="center" wrapText="1"/>
    </xf>
    <xf numFmtId="0" fontId="79" fillId="9" borderId="122" xfId="0" applyFont="1" applyFill="1" applyBorder="1" applyAlignment="1" applyProtection="1">
      <alignment horizontal="left" wrapText="1"/>
    </xf>
    <xf numFmtId="0" fontId="80" fillId="9" borderId="76" xfId="0" applyFont="1" applyFill="1" applyBorder="1" applyAlignment="1" applyProtection="1">
      <alignment horizontal="left"/>
      <protection locked="0"/>
    </xf>
    <xf numFmtId="0" fontId="79" fillId="9" borderId="122" xfId="0" applyFont="1" applyFill="1" applyBorder="1" applyAlignment="1" applyProtection="1">
      <alignment horizontal="left" vertical="center"/>
    </xf>
    <xf numFmtId="0" fontId="80" fillId="9" borderId="76" xfId="0" applyFont="1" applyFill="1" applyBorder="1" applyProtection="1"/>
    <xf numFmtId="0" fontId="80" fillId="9" borderId="76" xfId="0" applyFont="1" applyFill="1" applyBorder="1" applyAlignment="1" applyProtection="1">
      <alignment horizontal="left"/>
    </xf>
    <xf numFmtId="0" fontId="80" fillId="9" borderId="121" xfId="0" applyFont="1" applyFill="1" applyBorder="1" applyProtection="1"/>
    <xf numFmtId="0" fontId="79" fillId="9" borderId="76" xfId="0" applyFont="1" applyFill="1" applyBorder="1" applyAlignment="1" applyProtection="1">
      <alignment horizontal="left"/>
    </xf>
    <xf numFmtId="0" fontId="79" fillId="0" borderId="123" xfId="0" applyFont="1" applyBorder="1" applyAlignment="1" applyProtection="1">
      <alignment horizontal="center" vertical="center"/>
    </xf>
    <xf numFmtId="0" fontId="79" fillId="0" borderId="15" xfId="0" applyFont="1" applyBorder="1" applyAlignment="1" applyProtection="1">
      <alignment horizontal="center" vertical="center"/>
    </xf>
    <xf numFmtId="0" fontId="79" fillId="9" borderId="124" xfId="0" applyFont="1" applyFill="1" applyBorder="1" applyAlignment="1" applyProtection="1">
      <alignment horizontal="left"/>
    </xf>
    <xf numFmtId="0" fontId="78" fillId="0" borderId="54" xfId="0" applyFont="1" applyBorder="1" applyAlignment="1" applyProtection="1">
      <alignment horizontal="left" vertical="center"/>
    </xf>
    <xf numFmtId="0" fontId="81" fillId="0" borderId="9" xfId="0" applyFont="1" applyBorder="1" applyAlignment="1" applyProtection="1">
      <alignment vertical="center"/>
    </xf>
    <xf numFmtId="15" fontId="80" fillId="2" borderId="49" xfId="0" applyNumberFormat="1" applyFont="1" applyFill="1" applyBorder="1" applyAlignment="1" applyProtection="1">
      <alignment horizontal="left" vertical="center"/>
    </xf>
    <xf numFmtId="0" fontId="0" fillId="0" borderId="0" xfId="0" applyAlignment="1" applyProtection="1">
      <alignment vertical="center"/>
    </xf>
    <xf numFmtId="0" fontId="81" fillId="0" borderId="49" xfId="0" applyFont="1" applyBorder="1" applyAlignment="1" applyProtection="1">
      <alignment horizontal="left" vertical="center"/>
    </xf>
    <xf numFmtId="0" fontId="79" fillId="0" borderId="122" xfId="0" applyFont="1" applyBorder="1" applyAlignment="1" applyProtection="1">
      <alignment horizontal="left" vertical="center"/>
    </xf>
    <xf numFmtId="0" fontId="79" fillId="0" borderId="76" xfId="0" applyFont="1" applyBorder="1" applyAlignment="1" applyProtection="1">
      <alignment horizontal="left"/>
    </xf>
    <xf numFmtId="15" fontId="79" fillId="0" borderId="125" xfId="0" applyNumberFormat="1" applyFont="1" applyBorder="1" applyAlignment="1" applyProtection="1">
      <alignment horizontal="left" indent="1"/>
    </xf>
    <xf numFmtId="0" fontId="79" fillId="0" borderId="77" xfId="0" applyFont="1" applyBorder="1" applyAlignment="1" applyProtection="1">
      <alignment horizontal="left"/>
    </xf>
    <xf numFmtId="15" fontId="79" fillId="0" borderId="126" xfId="0" applyNumberFormat="1" applyFont="1" applyBorder="1" applyAlignment="1" applyProtection="1">
      <alignment horizontal="left" indent="1"/>
    </xf>
    <xf numFmtId="0" fontId="79" fillId="0" borderId="124" xfId="0" applyFont="1" applyBorder="1" applyAlignment="1" applyProtection="1">
      <alignment horizontal="left"/>
    </xf>
    <xf numFmtId="15" fontId="80" fillId="9" borderId="77" xfId="0" applyNumberFormat="1" applyFont="1" applyFill="1" applyBorder="1" applyProtection="1"/>
    <xf numFmtId="0" fontId="0" fillId="0" borderId="0" xfId="0" applyAlignment="1" applyProtection="1">
      <alignment vertical="center"/>
    </xf>
    <xf numFmtId="0" fontId="0" fillId="0" borderId="0" xfId="0" applyProtection="1"/>
    <xf numFmtId="0" fontId="64" fillId="0" borderId="114" xfId="0" applyFont="1" applyBorder="1" applyAlignment="1" applyProtection="1">
      <alignment horizontal="left" vertical="center"/>
    </xf>
    <xf numFmtId="0" fontId="64" fillId="0" borderId="48" xfId="0" applyFont="1" applyBorder="1" applyAlignment="1" applyProtection="1">
      <alignment horizontal="left" vertical="center"/>
    </xf>
    <xf numFmtId="0" fontId="62" fillId="0" borderId="127" xfId="0" applyFont="1" applyBorder="1" applyAlignment="1" applyProtection="1">
      <alignment horizontal="center" vertical="center" wrapText="1"/>
    </xf>
    <xf numFmtId="0" fontId="62" fillId="0" borderId="97" xfId="0" applyFont="1" applyBorder="1" applyAlignment="1" applyProtection="1">
      <alignment horizontal="center" vertical="center" wrapText="1"/>
    </xf>
    <xf numFmtId="0" fontId="62" fillId="0" borderId="1" xfId="0" applyFont="1" applyBorder="1" applyAlignment="1" applyProtection="1">
      <alignment horizontal="center" vertical="center" wrapText="1"/>
    </xf>
    <xf numFmtId="0" fontId="62" fillId="0" borderId="97" xfId="0" applyFont="1" applyBorder="1" applyAlignment="1" applyProtection="1">
      <alignment horizontal="center" vertical="center" wrapText="1"/>
    </xf>
    <xf numFmtId="0" fontId="76" fillId="2" borderId="45" xfId="0" applyFont="1" applyFill="1" applyBorder="1" applyAlignment="1" applyProtection="1">
      <alignment horizontal="left" vertical="center" wrapText="1"/>
    </xf>
    <xf numFmtId="0" fontId="62" fillId="0" borderId="45" xfId="0" applyFont="1" applyBorder="1" applyAlignment="1" applyProtection="1">
      <alignment horizontal="left" vertical="center" wrapText="1" indent="1"/>
    </xf>
    <xf numFmtId="0" fontId="76" fillId="0" borderId="65" xfId="0" applyFont="1" applyBorder="1" applyAlignment="1" applyProtection="1">
      <alignment vertical="center" wrapText="1"/>
    </xf>
    <xf numFmtId="0" fontId="76" fillId="0" borderId="45" xfId="0" applyFont="1" applyBorder="1" applyAlignment="1" applyProtection="1">
      <alignment vertical="center" wrapText="1"/>
    </xf>
    <xf numFmtId="0" fontId="82" fillId="0" borderId="65" xfId="0" applyFont="1" applyBorder="1" applyAlignment="1" applyProtection="1">
      <alignment horizontal="left" vertical="center"/>
    </xf>
    <xf numFmtId="0" fontId="64" fillId="0" borderId="127" xfId="0" applyFont="1" applyBorder="1" applyAlignment="1" applyProtection="1">
      <alignment horizontal="left" vertical="center" indent="1"/>
    </xf>
    <xf numFmtId="0" fontId="76" fillId="0" borderId="65" xfId="0" applyFont="1" applyBorder="1" applyAlignment="1" applyProtection="1">
      <alignment horizontal="left" vertical="center"/>
    </xf>
    <xf numFmtId="0" fontId="64" fillId="0" borderId="82" xfId="0" applyFont="1" applyBorder="1" applyAlignment="1" applyProtection="1">
      <alignment horizontal="left" vertical="center" indent="1"/>
    </xf>
    <xf numFmtId="0" fontId="82" fillId="0" borderId="45" xfId="0" applyFont="1" applyBorder="1" applyAlignment="1" applyProtection="1">
      <alignment vertical="center"/>
    </xf>
    <xf numFmtId="0" fontId="64" fillId="0" borderId="109" xfId="0" applyFont="1" applyBorder="1" applyAlignment="1" applyProtection="1">
      <alignment horizontal="left" vertical="center" indent="1"/>
    </xf>
    <xf numFmtId="0" fontId="76" fillId="0" borderId="45" xfId="0" applyFont="1" applyBorder="1" applyAlignment="1" applyProtection="1">
      <alignment horizontal="left" vertical="center"/>
    </xf>
    <xf numFmtId="0" fontId="64" fillId="0" borderId="82" xfId="0" applyFont="1" applyBorder="1" applyAlignment="1" applyProtection="1">
      <alignment horizontal="left" vertical="center" indent="1"/>
    </xf>
    <xf numFmtId="0" fontId="64" fillId="0" borderId="82" xfId="0" applyFont="1" applyBorder="1" applyAlignment="1" applyProtection="1">
      <alignment horizontal="left" vertical="center" indent="1"/>
    </xf>
    <xf numFmtId="0" fontId="64" fillId="0" borderId="45" xfId="0" applyFont="1" applyBorder="1" applyAlignment="1" applyProtection="1">
      <alignment horizontal="left" vertical="center"/>
    </xf>
    <xf numFmtId="0" fontId="77" fillId="0" borderId="62" xfId="0" applyFont="1" applyBorder="1" applyAlignment="1" applyProtection="1">
      <alignment horizontal="left" vertical="center" wrapText="1"/>
    </xf>
    <xf numFmtId="0" fontId="82" fillId="0" borderId="8" xfId="0" applyFont="1" applyBorder="1" applyAlignment="1" applyProtection="1">
      <alignment vertical="center"/>
    </xf>
    <xf numFmtId="15" fontId="76" fillId="0" borderId="31" xfId="0" applyNumberFormat="1" applyFont="1" applyBorder="1" applyAlignment="1" applyProtection="1">
      <alignment horizontal="left" vertical="center"/>
    </xf>
    <xf numFmtId="0" fontId="12" fillId="0" borderId="28" xfId="0" applyFont="1" applyBorder="1" applyAlignment="1" applyProtection="1">
      <alignment horizontal="left" vertical="center"/>
    </xf>
    <xf numFmtId="0" fontId="76" fillId="0" borderId="79" xfId="0" applyFont="1" applyBorder="1" applyAlignment="1" applyProtection="1">
      <alignment vertical="center"/>
    </xf>
    <xf numFmtId="14" fontId="76" fillId="0" borderId="22" xfId="0" applyNumberFormat="1" applyFont="1" applyBorder="1" applyAlignment="1" applyProtection="1">
      <alignment horizontal="left" vertical="center"/>
    </xf>
    <xf numFmtId="0" fontId="0" fillId="0" borderId="1" xfId="0" applyBorder="1" applyAlignment="1" applyProtection="1">
      <alignment horizontal="left" vertical="center"/>
    </xf>
    <xf numFmtId="0" fontId="76" fillId="0" borderId="32" xfId="0" applyFont="1" applyBorder="1" applyAlignment="1" applyProtection="1">
      <alignment vertical="center"/>
    </xf>
    <xf numFmtId="0" fontId="83" fillId="0" borderId="0" xfId="0" applyFont="1" applyAlignment="1" applyProtection="1">
      <alignment horizontal="left" vertical="center"/>
    </xf>
    <xf numFmtId="0" fontId="76" fillId="0" borderId="9" xfId="0" applyFont="1" applyBorder="1" applyAlignment="1" applyProtection="1">
      <alignment vertical="center"/>
    </xf>
    <xf numFmtId="0" fontId="83" fillId="0" borderId="0" xfId="0" applyFont="1" applyAlignment="1" applyProtection="1">
      <alignment vertical="center"/>
    </xf>
    <xf numFmtId="14" fontId="83" fillId="0" borderId="0" xfId="0" applyNumberFormat="1" applyFont="1" applyAlignment="1" applyProtection="1">
      <alignment horizontal="left" vertical="center"/>
    </xf>
    <xf numFmtId="14" fontId="83" fillId="0" borderId="0" xfId="0" applyNumberFormat="1" applyFont="1" applyAlignment="1" applyProtection="1">
      <alignment vertical="center"/>
    </xf>
    <xf numFmtId="0" fontId="0" fillId="0" borderId="0" xfId="0" applyAlignment="1" applyProtection="1">
      <alignment horizontal="left" vertical="center"/>
    </xf>
    <xf numFmtId="0" fontId="83" fillId="0" borderId="0" xfId="0" applyFont="1" applyAlignment="1" applyProtection="1">
      <alignment horizontal="left" vertical="center"/>
    </xf>
    <xf numFmtId="0" fontId="4" fillId="0" borderId="28" xfId="0" applyFont="1" applyBorder="1" applyAlignment="1" applyProtection="1">
      <alignment horizontal="center"/>
      <protection locked="0"/>
    </xf>
    <xf numFmtId="0" fontId="79" fillId="0" borderId="15" xfId="0" applyFont="1" applyBorder="1" applyAlignment="1" applyProtection="1">
      <alignment horizontal="left" vertical="top" wrapText="1"/>
    </xf>
    <xf numFmtId="164" fontId="26" fillId="0" borderId="128" xfId="0" applyNumberFormat="1" applyFont="1" applyBorder="1" applyAlignment="1" applyProtection="1">
      <alignment horizontal="center" vertical="center"/>
      <protection locked="0"/>
    </xf>
    <xf numFmtId="164" fontId="26" fillId="0" borderId="129" xfId="0" applyNumberFormat="1" applyFont="1" applyBorder="1" applyAlignment="1" applyProtection="1">
      <alignment horizontal="center" vertical="center"/>
      <protection locked="0"/>
    </xf>
    <xf numFmtId="164" fontId="26" fillId="0" borderId="130" xfId="0" applyNumberFormat="1" applyFont="1" applyBorder="1" applyAlignment="1" applyProtection="1">
      <alignment horizontal="center" vertical="center"/>
      <protection locked="0"/>
    </xf>
    <xf numFmtId="1" fontId="26" fillId="0" borderId="25" xfId="0" applyNumberFormat="1" applyFont="1" applyBorder="1" applyAlignment="1" applyProtection="1">
      <alignment horizontal="center" vertical="center"/>
      <protection locked="0"/>
    </xf>
    <xf numFmtId="0" fontId="80" fillId="0" borderId="77" xfId="0" applyFont="1" applyBorder="1" applyAlignment="1" applyProtection="1">
      <alignment horizontal="left" vertical="center" wrapText="1"/>
    </xf>
    <xf numFmtId="0" fontId="79" fillId="0" borderId="77" xfId="0" applyFont="1" applyBorder="1" applyAlignment="1" applyProtection="1">
      <alignment horizontal="left" vertical="top" wrapText="1"/>
    </xf>
    <xf numFmtId="3" fontId="0" fillId="0" borderId="28" xfId="0" applyNumberFormat="1" applyBorder="1" applyAlignment="1" applyProtection="1">
      <alignment horizontal="center" vertical="center"/>
    </xf>
    <xf numFmtId="0" fontId="72" fillId="0" borderId="27" xfId="0" applyFont="1" applyBorder="1" applyAlignment="1" applyProtection="1">
      <alignment horizontal="center" vertical="center" wrapText="1"/>
    </xf>
    <xf numFmtId="2" fontId="26" fillId="0" borderId="27" xfId="0" applyNumberFormat="1" applyFont="1" applyBorder="1" applyAlignment="1" applyProtection="1">
      <alignment horizontal="center" vertical="center"/>
      <protection locked="0"/>
    </xf>
    <xf numFmtId="169" fontId="26" fillId="0" borderId="27" xfId="0" applyNumberFormat="1" applyFont="1" applyBorder="1" applyAlignment="1" applyProtection="1">
      <alignment horizontal="center" vertical="center"/>
      <protection locked="0"/>
    </xf>
    <xf numFmtId="169" fontId="26" fillId="2" borderId="71" xfId="0" applyNumberFormat="1" applyFont="1" applyFill="1" applyBorder="1" applyAlignment="1" applyProtection="1">
      <alignment horizontal="center" vertical="center"/>
      <protection locked="0"/>
    </xf>
    <xf numFmtId="169" fontId="26" fillId="0" borderId="29" xfId="0" applyNumberFormat="1" applyFont="1" applyBorder="1" applyAlignment="1" applyProtection="1">
      <alignment horizontal="center" vertical="center"/>
      <protection locked="0"/>
    </xf>
    <xf numFmtId="169" fontId="26" fillId="0" borderId="71" xfId="0" applyNumberFormat="1" applyFont="1" applyBorder="1" applyAlignment="1" applyProtection="1">
      <alignment horizontal="center" vertical="center"/>
      <protection locked="0"/>
    </xf>
    <xf numFmtId="2" fontId="26" fillId="0" borderId="131" xfId="0" applyNumberFormat="1" applyFont="1" applyBorder="1" applyAlignment="1" applyProtection="1">
      <alignment horizontal="center" vertical="center"/>
      <protection locked="0"/>
    </xf>
    <xf numFmtId="2" fontId="48" fillId="3" borderId="132" xfId="0" applyNumberFormat="1" applyFont="1" applyFill="1" applyBorder="1" applyAlignment="1" applyProtection="1">
      <alignment horizontal="center" vertical="center" wrapText="1"/>
      <protection locked="0"/>
    </xf>
    <xf numFmtId="2" fontId="48" fillId="3" borderId="113" xfId="0" applyNumberFormat="1" applyFont="1" applyFill="1" applyBorder="1" applyAlignment="1" applyProtection="1">
      <alignment horizontal="center" vertical="center" wrapText="1"/>
      <protection locked="0"/>
    </xf>
    <xf numFmtId="164" fontId="57" fillId="0" borderId="93" xfId="0" applyNumberFormat="1" applyFont="1" applyBorder="1" applyAlignment="1" applyProtection="1">
      <alignment horizontal="center" vertical="center"/>
      <protection locked="0"/>
    </xf>
    <xf numFmtId="3" fontId="26" fillId="0" borderId="28" xfId="0" applyNumberFormat="1" applyFont="1" applyBorder="1" applyAlignment="1" applyProtection="1">
      <alignment horizontal="center" vertical="center"/>
    </xf>
    <xf numFmtId="0" fontId="79" fillId="0" borderId="77" xfId="0" applyFont="1" applyBorder="1" applyAlignment="1" applyProtection="1">
      <alignment horizontal="left" vertical="center" wrapText="1"/>
    </xf>
    <xf numFmtId="0" fontId="26" fillId="2" borderId="133" xfId="0" applyFont="1" applyFill="1" applyBorder="1" applyAlignment="1" applyProtection="1">
      <alignment vertical="center"/>
    </xf>
    <xf numFmtId="0" fontId="79" fillId="0" borderId="14" xfId="0" applyFont="1" applyBorder="1" applyAlignment="1" applyProtection="1">
      <alignment horizontal="center" vertical="center"/>
    </xf>
    <xf numFmtId="0" fontId="79" fillId="0" borderId="35" xfId="0" applyFont="1" applyBorder="1" applyAlignment="1" applyProtection="1">
      <alignment horizontal="left" vertical="top" wrapText="1"/>
    </xf>
    <xf numFmtId="0" fontId="79" fillId="0" borderId="102" xfId="0" applyFont="1" applyBorder="1" applyAlignment="1" applyProtection="1">
      <alignment horizontal="left" vertical="top" wrapText="1"/>
    </xf>
    <xf numFmtId="0" fontId="84" fillId="0" borderId="15" xfId="0" applyFont="1" applyBorder="1" applyAlignment="1" applyProtection="1">
      <alignment horizontal="left" vertical="top" wrapText="1"/>
    </xf>
    <xf numFmtId="0" fontId="58" fillId="3" borderId="45" xfId="0" applyFont="1" applyFill="1" applyBorder="1" applyAlignment="1" applyProtection="1">
      <alignment horizontal="center" vertical="center"/>
    </xf>
    <xf numFmtId="0" fontId="58" fillId="3" borderId="27" xfId="0" applyFont="1" applyFill="1" applyBorder="1" applyAlignment="1" applyProtection="1">
      <alignment horizontal="center" vertical="center"/>
    </xf>
    <xf numFmtId="0" fontId="46" fillId="0" borderId="19" xfId="0" applyFont="1" applyBorder="1" applyAlignment="1" applyProtection="1">
      <alignment horizontal="left" vertical="center"/>
    </xf>
    <xf numFmtId="15" fontId="12" fillId="0" borderId="45" xfId="0" applyNumberFormat="1" applyFont="1" applyBorder="1" applyAlignment="1" applyProtection="1">
      <alignment horizontal="center" vertical="center"/>
      <protection locked="0"/>
    </xf>
    <xf numFmtId="15" fontId="12" fillId="0" borderId="8" xfId="0" applyNumberFormat="1" applyFont="1" applyBorder="1" applyAlignment="1" applyProtection="1">
      <alignment horizontal="center" vertical="center"/>
      <protection locked="0"/>
    </xf>
    <xf numFmtId="15" fontId="12" fillId="0" borderId="27" xfId="0" applyNumberFormat="1" applyFont="1" applyBorder="1" applyAlignment="1" applyProtection="1">
      <alignment horizontal="center" vertical="center"/>
      <protection locked="0"/>
    </xf>
    <xf numFmtId="0" fontId="31" fillId="0" borderId="45" xfId="0" applyFont="1" applyBorder="1" applyAlignment="1" applyProtection="1">
      <alignment horizontal="center" vertical="center"/>
      <protection locked="0"/>
    </xf>
    <xf numFmtId="0" fontId="31" fillId="0" borderId="8" xfId="0" applyFont="1" applyBorder="1" applyAlignment="1" applyProtection="1">
      <alignment horizontal="center" vertical="center"/>
      <protection locked="0"/>
    </xf>
    <xf numFmtId="0" fontId="31" fillId="0" borderId="27" xfId="0" applyFont="1" applyBorder="1" applyAlignment="1" applyProtection="1">
      <alignment horizontal="center" vertical="center"/>
      <protection locked="0"/>
    </xf>
    <xf numFmtId="0" fontId="45" fillId="0" borderId="0" xfId="0" applyFont="1" applyAlignment="1" applyProtection="1">
      <alignment horizontal="center" vertical="center"/>
    </xf>
    <xf numFmtId="0" fontId="26" fillId="0" borderId="61" xfId="0" applyFont="1" applyBorder="1" applyAlignment="1" applyProtection="1">
      <alignment horizontal="center" vertical="center"/>
    </xf>
    <xf numFmtId="0" fontId="27" fillId="9" borderId="45" xfId="0" applyFont="1" applyFill="1" applyBorder="1" applyAlignment="1" applyProtection="1">
      <alignment horizontal="center" vertical="center"/>
    </xf>
    <xf numFmtId="0" fontId="27" fillId="9" borderId="8" xfId="0" applyFont="1" applyFill="1" applyBorder="1" applyAlignment="1" applyProtection="1">
      <alignment horizontal="center" vertical="center"/>
    </xf>
    <xf numFmtId="0" fontId="27" fillId="9" borderId="27" xfId="0" applyFont="1" applyFill="1" applyBorder="1" applyAlignment="1" applyProtection="1">
      <alignment horizontal="center" vertical="center"/>
    </xf>
    <xf numFmtId="0" fontId="12" fillId="0" borderId="45" xfId="0" applyFont="1" applyBorder="1" applyAlignment="1" applyProtection="1">
      <alignment horizontal="center" vertical="center"/>
      <protection locked="0"/>
    </xf>
    <xf numFmtId="0" fontId="12" fillId="0" borderId="8" xfId="0" applyFont="1" applyBorder="1" applyAlignment="1" applyProtection="1">
      <alignment horizontal="center" vertical="center"/>
      <protection locked="0"/>
    </xf>
    <xf numFmtId="0" fontId="12" fillId="0" borderId="27" xfId="0" applyFont="1" applyBorder="1" applyAlignment="1" applyProtection="1">
      <alignment horizontal="center" vertical="center"/>
      <protection locked="0"/>
    </xf>
    <xf numFmtId="0" fontId="45" fillId="0" borderId="45" xfId="0" applyFont="1" applyBorder="1" applyAlignment="1" applyProtection="1">
      <alignment horizontal="center" vertical="center"/>
    </xf>
    <xf numFmtId="0" fontId="45" fillId="0" borderId="8" xfId="0" applyFont="1" applyBorder="1" applyAlignment="1" applyProtection="1">
      <alignment horizontal="center" vertical="center"/>
    </xf>
    <xf numFmtId="0" fontId="45" fillId="0" borderId="27" xfId="0" applyFont="1" applyBorder="1" applyAlignment="1" applyProtection="1">
      <alignment horizontal="center" vertical="center"/>
    </xf>
    <xf numFmtId="0" fontId="45" fillId="0" borderId="26" xfId="0" applyFont="1" applyBorder="1" applyAlignment="1" applyProtection="1">
      <alignment horizontal="center" vertical="center"/>
    </xf>
    <xf numFmtId="0" fontId="74" fillId="0" borderId="0" xfId="0" applyFont="1" applyAlignment="1" applyProtection="1">
      <alignment horizontal="center" vertical="center"/>
    </xf>
    <xf numFmtId="0" fontId="17" fillId="9" borderId="45" xfId="0" applyFont="1" applyFill="1" applyBorder="1" applyAlignment="1" applyProtection="1">
      <alignment horizontal="center" vertical="center"/>
    </xf>
    <xf numFmtId="0" fontId="17" fillId="9" borderId="8" xfId="0" applyFont="1" applyFill="1" applyBorder="1" applyAlignment="1" applyProtection="1">
      <alignment horizontal="center" vertical="center"/>
    </xf>
    <xf numFmtId="0" fontId="17" fillId="9" borderId="27" xfId="0" applyFont="1" applyFill="1" applyBorder="1" applyAlignment="1" applyProtection="1">
      <alignment horizontal="center" vertical="center"/>
    </xf>
    <xf numFmtId="3" fontId="17" fillId="0" borderId="45" xfId="0" applyNumberFormat="1" applyFont="1" applyBorder="1" applyAlignment="1" applyProtection="1">
      <alignment horizontal="center" vertical="center"/>
      <protection locked="0"/>
    </xf>
    <xf numFmtId="3" fontId="17" fillId="0" borderId="8" xfId="0" applyNumberFormat="1" applyFont="1" applyBorder="1" applyAlignment="1" applyProtection="1">
      <alignment horizontal="center" vertical="center"/>
      <protection locked="0"/>
    </xf>
    <xf numFmtId="3" fontId="17" fillId="0" borderId="27" xfId="0" applyNumberFormat="1" applyFont="1" applyBorder="1" applyAlignment="1" applyProtection="1">
      <alignment horizontal="center" vertical="center"/>
      <protection locked="0"/>
    </xf>
    <xf numFmtId="0" fontId="74" fillId="0" borderId="45" xfId="0" applyFont="1" applyBorder="1" applyAlignment="1" applyProtection="1">
      <alignment horizontal="center" vertical="center"/>
    </xf>
    <xf numFmtId="0" fontId="74" fillId="0" borderId="27" xfId="0" applyFont="1" applyBorder="1" applyAlignment="1" applyProtection="1">
      <alignment horizontal="center" vertical="center"/>
    </xf>
    <xf numFmtId="0" fontId="74" fillId="0" borderId="26" xfId="0" applyFont="1" applyBorder="1" applyAlignment="1" applyProtection="1">
      <alignment horizontal="center" vertical="center"/>
    </xf>
    <xf numFmtId="0" fontId="12" fillId="0" borderId="45" xfId="0" applyFont="1" applyBorder="1" applyAlignment="1" applyProtection="1">
      <alignment horizontal="center" vertical="center"/>
    </xf>
    <xf numFmtId="0" fontId="12" fillId="0" borderId="8" xfId="0" applyFont="1" applyBorder="1" applyAlignment="1" applyProtection="1">
      <alignment horizontal="center" vertical="center"/>
    </xf>
    <xf numFmtId="0" fontId="12" fillId="0" borderId="65" xfId="0" applyFont="1" applyBorder="1" applyAlignment="1" applyProtection="1">
      <alignment horizontal="center" vertical="center"/>
    </xf>
    <xf numFmtId="1" fontId="12" fillId="3" borderId="45" xfId="0" applyNumberFormat="1" applyFont="1" applyFill="1" applyBorder="1" applyAlignment="1" applyProtection="1">
      <alignment horizontal="center" vertical="center"/>
    </xf>
    <xf numFmtId="1" fontId="12" fillId="3" borderId="8" xfId="0" applyNumberFormat="1" applyFont="1" applyFill="1" applyBorder="1" applyAlignment="1" applyProtection="1">
      <alignment horizontal="center" vertical="center"/>
    </xf>
    <xf numFmtId="1" fontId="12" fillId="3" borderId="27" xfId="0" applyNumberFormat="1" applyFont="1" applyFill="1" applyBorder="1" applyAlignment="1" applyProtection="1">
      <alignment horizontal="center" vertical="center"/>
    </xf>
    <xf numFmtId="164" fontId="12" fillId="3" borderId="82" xfId="0" applyNumberFormat="1" applyFont="1" applyFill="1" applyBorder="1" applyAlignment="1" applyProtection="1">
      <alignment horizontal="center" vertical="center"/>
    </xf>
    <xf numFmtId="164" fontId="12" fillId="3" borderId="55" xfId="0" applyNumberFormat="1" applyFont="1" applyFill="1" applyBorder="1" applyAlignment="1" applyProtection="1">
      <alignment horizontal="center" vertical="center"/>
    </xf>
    <xf numFmtId="164" fontId="12" fillId="3" borderId="71" xfId="0" applyNumberFormat="1" applyFont="1" applyFill="1" applyBorder="1" applyAlignment="1" applyProtection="1">
      <alignment horizontal="center" vertical="center"/>
    </xf>
    <xf numFmtId="164" fontId="12" fillId="3" borderId="140" xfId="0" applyNumberFormat="1" applyFont="1" applyFill="1" applyBorder="1" applyAlignment="1" applyProtection="1">
      <alignment horizontal="center" vertical="center"/>
    </xf>
    <xf numFmtId="164" fontId="12" fillId="3" borderId="141" xfId="0" applyNumberFormat="1" applyFont="1" applyFill="1" applyBorder="1" applyAlignment="1" applyProtection="1">
      <alignment horizontal="center" vertical="center"/>
    </xf>
    <xf numFmtId="164" fontId="12" fillId="3" borderId="142" xfId="0" applyNumberFormat="1" applyFont="1" applyFill="1" applyBorder="1" applyAlignment="1" applyProtection="1">
      <alignment horizontal="center" vertical="center"/>
    </xf>
    <xf numFmtId="169" fontId="12" fillId="3" borderId="82" xfId="0" applyNumberFormat="1" applyFont="1" applyFill="1" applyBorder="1" applyAlignment="1" applyProtection="1">
      <alignment horizontal="center" vertical="center"/>
    </xf>
    <xf numFmtId="169" fontId="12" fillId="3" borderId="55" xfId="0" applyNumberFormat="1" applyFont="1" applyFill="1" applyBorder="1" applyAlignment="1" applyProtection="1">
      <alignment horizontal="center" vertical="center"/>
    </xf>
    <xf numFmtId="169" fontId="12" fillId="3" borderId="56" xfId="0" applyNumberFormat="1" applyFont="1" applyFill="1" applyBorder="1" applyAlignment="1" applyProtection="1">
      <alignment horizontal="center" vertical="center"/>
    </xf>
    <xf numFmtId="0" fontId="58" fillId="0" borderId="45" xfId="0" applyFont="1" applyBorder="1" applyAlignment="1" applyProtection="1">
      <alignment horizontal="center" vertical="center" wrapText="1"/>
    </xf>
    <xf numFmtId="0" fontId="58" fillId="0" borderId="27" xfId="0" applyFont="1" applyBorder="1" applyAlignment="1" applyProtection="1">
      <alignment horizontal="center" vertical="center" wrapText="1"/>
    </xf>
    <xf numFmtId="164" fontId="53" fillId="0" borderId="82" xfId="0" applyNumberFormat="1" applyFont="1" applyBorder="1" applyAlignment="1" applyProtection="1">
      <alignment horizontal="center" vertical="center"/>
      <protection locked="0"/>
    </xf>
    <xf numFmtId="164" fontId="53" fillId="0" borderId="55" xfId="0" applyNumberFormat="1" applyFont="1" applyBorder="1" applyAlignment="1" applyProtection="1">
      <alignment horizontal="center" vertical="center"/>
      <protection locked="0"/>
    </xf>
    <xf numFmtId="164" fontId="53" fillId="0" borderId="71" xfId="0" applyNumberFormat="1" applyFont="1" applyBorder="1" applyAlignment="1" applyProtection="1">
      <alignment horizontal="center" vertical="center"/>
      <protection locked="0"/>
    </xf>
    <xf numFmtId="0" fontId="47" fillId="0" borderId="26" xfId="0" applyFont="1" applyBorder="1" applyAlignment="1" applyProtection="1">
      <alignment horizontal="center" vertical="center"/>
    </xf>
    <xf numFmtId="0" fontId="47" fillId="0" borderId="29" xfId="0" applyFont="1" applyBorder="1" applyAlignment="1" applyProtection="1">
      <alignment horizontal="center" vertical="center"/>
    </xf>
    <xf numFmtId="0" fontId="47" fillId="0" borderId="53" xfId="0" applyFont="1" applyBorder="1" applyAlignment="1" applyProtection="1">
      <alignment horizontal="center" vertical="center" wrapText="1"/>
    </xf>
    <xf numFmtId="0" fontId="47" fillId="0" borderId="137" xfId="0" applyFont="1" applyBorder="1" applyAlignment="1" applyProtection="1">
      <alignment horizontal="center" vertical="center" wrapText="1"/>
    </xf>
    <xf numFmtId="2" fontId="53" fillId="3" borderId="82" xfId="0" applyNumberFormat="1" applyFont="1" applyFill="1" applyBorder="1" applyAlignment="1" applyProtection="1">
      <alignment horizontal="center" vertical="center"/>
      <protection locked="0"/>
    </xf>
    <xf numFmtId="2" fontId="53" fillId="3" borderId="71" xfId="0" applyNumberFormat="1" applyFont="1" applyFill="1" applyBorder="1" applyAlignment="1" applyProtection="1">
      <alignment horizontal="center" vertical="center"/>
      <protection locked="0"/>
    </xf>
    <xf numFmtId="164" fontId="53" fillId="3" borderId="82" xfId="0" applyNumberFormat="1" applyFont="1" applyFill="1" applyBorder="1" applyAlignment="1" applyProtection="1">
      <alignment horizontal="center" vertical="center"/>
      <protection locked="0"/>
    </xf>
    <xf numFmtId="164" fontId="53" fillId="3" borderId="71" xfId="0" applyNumberFormat="1" applyFont="1" applyFill="1" applyBorder="1" applyAlignment="1" applyProtection="1">
      <alignment horizontal="center" vertical="center"/>
      <protection locked="0"/>
    </xf>
    <xf numFmtId="0" fontId="26" fillId="0" borderId="1" xfId="0" applyFont="1" applyBorder="1" applyAlignment="1" applyProtection="1">
      <alignment horizontal="center" vertical="center"/>
    </xf>
    <xf numFmtId="0" fontId="26" fillId="0" borderId="32" xfId="0" applyFont="1" applyBorder="1" applyAlignment="1" applyProtection="1">
      <alignment horizontal="center" vertical="center"/>
    </xf>
    <xf numFmtId="3" fontId="17" fillId="0" borderId="45" xfId="0" applyNumberFormat="1" applyFont="1" applyBorder="1" applyAlignment="1" applyProtection="1">
      <alignment horizontal="center" vertical="center"/>
    </xf>
    <xf numFmtId="3" fontId="17" fillId="0" borderId="8" xfId="0" applyNumberFormat="1" applyFont="1" applyBorder="1" applyAlignment="1" applyProtection="1">
      <alignment horizontal="center" vertical="center"/>
    </xf>
    <xf numFmtId="3" fontId="17" fillId="0" borderId="27" xfId="0" applyNumberFormat="1" applyFont="1" applyBorder="1" applyAlignment="1" applyProtection="1">
      <alignment horizontal="center" vertical="center"/>
    </xf>
    <xf numFmtId="1" fontId="12" fillId="3" borderId="127" xfId="0" applyNumberFormat="1" applyFont="1" applyFill="1" applyBorder="1" applyAlignment="1" applyProtection="1">
      <alignment horizontal="center" vertical="center"/>
    </xf>
    <xf numFmtId="1" fontId="12" fillId="3" borderId="23" xfId="0" applyNumberFormat="1" applyFont="1" applyFill="1" applyBorder="1" applyAlignment="1" applyProtection="1">
      <alignment horizontal="center" vertical="center"/>
    </xf>
    <xf numFmtId="1" fontId="12" fillId="3" borderId="138" xfId="0" applyNumberFormat="1" applyFont="1" applyFill="1" applyBorder="1" applyAlignment="1" applyProtection="1">
      <alignment horizontal="center" vertical="center"/>
    </xf>
    <xf numFmtId="3" fontId="12" fillId="3" borderId="82" xfId="0" applyNumberFormat="1" applyFont="1" applyFill="1" applyBorder="1" applyAlignment="1" applyProtection="1">
      <alignment horizontal="center" vertical="center"/>
    </xf>
    <xf numFmtId="3" fontId="12" fillId="3" borderId="55" xfId="0" applyNumberFormat="1" applyFont="1" applyFill="1" applyBorder="1" applyAlignment="1" applyProtection="1">
      <alignment horizontal="center" vertical="center"/>
    </xf>
    <xf numFmtId="3" fontId="12" fillId="3" borderId="71" xfId="0" applyNumberFormat="1" applyFont="1" applyFill="1" applyBorder="1" applyAlignment="1" applyProtection="1">
      <alignment horizontal="center" vertical="center"/>
    </xf>
    <xf numFmtId="164" fontId="12" fillId="3" borderId="97" xfId="0" applyNumberFormat="1" applyFont="1" applyFill="1" applyBorder="1" applyAlignment="1" applyProtection="1">
      <alignment horizontal="center" vertical="center"/>
    </xf>
    <xf numFmtId="164" fontId="12" fillId="3" borderId="58" xfId="0" applyNumberFormat="1" applyFont="1" applyFill="1" applyBorder="1" applyAlignment="1" applyProtection="1">
      <alignment horizontal="center" vertical="center"/>
    </xf>
    <xf numFmtId="164" fontId="12" fillId="3" borderId="131" xfId="0" applyNumberFormat="1" applyFont="1" applyFill="1" applyBorder="1" applyAlignment="1" applyProtection="1">
      <alignment horizontal="center" vertical="center"/>
    </xf>
    <xf numFmtId="0" fontId="12" fillId="0" borderId="27" xfId="0" applyFont="1" applyBorder="1" applyAlignment="1" applyProtection="1">
      <alignment horizontal="center" vertical="center"/>
    </xf>
    <xf numFmtId="0" fontId="47" fillId="0" borderId="54" xfId="0" applyFont="1" applyBorder="1" applyAlignment="1" applyProtection="1">
      <alignment horizontal="center" vertical="center"/>
    </xf>
    <xf numFmtId="0" fontId="47" fillId="0" borderId="49" xfId="0" applyFont="1" applyBorder="1" applyAlignment="1" applyProtection="1">
      <alignment horizontal="center" vertical="center"/>
    </xf>
    <xf numFmtId="0" fontId="12" fillId="0" borderId="54" xfId="0" applyFont="1" applyBorder="1" applyAlignment="1" applyProtection="1">
      <alignment horizontal="center" vertical="center"/>
      <protection locked="0"/>
    </xf>
    <xf numFmtId="0" fontId="12" fillId="0" borderId="49" xfId="0" applyFont="1" applyBorder="1" applyAlignment="1" applyProtection="1">
      <alignment horizontal="center" vertical="center"/>
      <protection locked="0"/>
    </xf>
    <xf numFmtId="0" fontId="12" fillId="0" borderId="9" xfId="0" applyFont="1" applyBorder="1" applyAlignment="1" applyProtection="1">
      <alignment horizontal="center" vertical="center"/>
      <protection locked="0"/>
    </xf>
    <xf numFmtId="0" fontId="12" fillId="0" borderId="26" xfId="0" applyFont="1" applyBorder="1" applyAlignment="1" applyProtection="1">
      <alignment horizontal="center" vertical="center"/>
      <protection locked="0"/>
    </xf>
    <xf numFmtId="0" fontId="12" fillId="0" borderId="29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3" fillId="0" borderId="82" xfId="0" applyFont="1" applyBorder="1" applyAlignment="1" applyProtection="1">
      <alignment horizontal="center" vertical="center"/>
      <protection locked="0"/>
    </xf>
    <xf numFmtId="0" fontId="53" fillId="0" borderId="71" xfId="0" applyFont="1" applyBorder="1" applyAlignment="1" applyProtection="1">
      <alignment horizontal="center" vertical="center"/>
      <protection locked="0"/>
    </xf>
    <xf numFmtId="0" fontId="53" fillId="0" borderId="127" xfId="0" applyFont="1" applyBorder="1" applyAlignment="1" applyProtection="1">
      <alignment horizontal="center" vertical="center"/>
      <protection locked="0"/>
    </xf>
    <xf numFmtId="0" fontId="53" fillId="0" borderId="138" xfId="0" applyFont="1" applyBorder="1" applyAlignment="1" applyProtection="1">
      <alignment horizontal="center" vertical="center"/>
      <protection locked="0"/>
    </xf>
    <xf numFmtId="2" fontId="29" fillId="0" borderId="45" xfId="0" applyNumberFormat="1" applyFont="1" applyBorder="1" applyAlignment="1" applyProtection="1">
      <alignment horizontal="center" vertical="center"/>
      <protection locked="0"/>
    </xf>
    <xf numFmtId="2" fontId="29" fillId="0" borderId="8" xfId="0" applyNumberFormat="1" applyFont="1" applyBorder="1" applyAlignment="1" applyProtection="1">
      <alignment horizontal="center" vertical="center"/>
      <protection locked="0"/>
    </xf>
    <xf numFmtId="2" fontId="29" fillId="0" borderId="27" xfId="0" applyNumberFormat="1" applyFont="1" applyBorder="1" applyAlignment="1" applyProtection="1">
      <alignment horizontal="center" vertical="center"/>
      <protection locked="0"/>
    </xf>
    <xf numFmtId="169" fontId="12" fillId="3" borderId="127" xfId="0" applyNumberFormat="1" applyFont="1" applyFill="1" applyBorder="1" applyAlignment="1" applyProtection="1">
      <alignment horizontal="center" vertical="center"/>
    </xf>
    <xf numFmtId="169" fontId="12" fillId="3" borderId="23" xfId="0" applyNumberFormat="1" applyFont="1" applyFill="1" applyBorder="1" applyAlignment="1" applyProtection="1">
      <alignment horizontal="center" vertical="center"/>
    </xf>
    <xf numFmtId="169" fontId="12" fillId="3" borderId="24" xfId="0" applyNumberFormat="1" applyFont="1" applyFill="1" applyBorder="1" applyAlignment="1" applyProtection="1">
      <alignment horizontal="center" vertical="center"/>
    </xf>
    <xf numFmtId="0" fontId="26" fillId="0" borderId="117" xfId="0" applyFont="1" applyBorder="1" applyAlignment="1" applyProtection="1">
      <alignment horizontal="center" vertical="center"/>
    </xf>
    <xf numFmtId="1" fontId="5" fillId="0" borderId="45" xfId="0" applyNumberFormat="1" applyFont="1" applyBorder="1" applyAlignment="1" applyProtection="1">
      <alignment horizontal="center" vertical="center"/>
      <protection locked="0"/>
    </xf>
    <xf numFmtId="1" fontId="5" fillId="0" borderId="27" xfId="0" applyNumberFormat="1" applyFont="1" applyBorder="1" applyAlignment="1" applyProtection="1">
      <alignment horizontal="center" vertical="center"/>
      <protection locked="0"/>
    </xf>
    <xf numFmtId="15" fontId="17" fillId="0" borderId="121" xfId="0" applyNumberFormat="1" applyFont="1" applyBorder="1" applyAlignment="1" applyProtection="1">
      <alignment horizontal="center" vertical="center" wrapText="1"/>
    </xf>
    <xf numFmtId="15" fontId="17" fillId="0" borderId="117" xfId="0" applyNumberFormat="1" applyFont="1" applyBorder="1" applyAlignment="1" applyProtection="1">
      <alignment horizontal="center" vertical="center" wrapText="1"/>
    </xf>
    <xf numFmtId="3" fontId="26" fillId="0" borderId="15" xfId="0" applyNumberFormat="1" applyFont="1" applyBorder="1" applyAlignment="1" applyProtection="1">
      <alignment horizontal="center" vertical="center"/>
    </xf>
    <xf numFmtId="3" fontId="26" fillId="0" borderId="27" xfId="0" applyNumberFormat="1" applyFont="1" applyBorder="1" applyAlignment="1" applyProtection="1">
      <alignment horizontal="center" vertical="center"/>
    </xf>
    <xf numFmtId="3" fontId="26" fillId="3" borderId="45" xfId="0" applyNumberFormat="1" applyFont="1" applyFill="1" applyBorder="1" applyAlignment="1" applyProtection="1">
      <alignment horizontal="center" vertical="center"/>
    </xf>
    <xf numFmtId="3" fontId="26" fillId="3" borderId="8" xfId="0" applyNumberFormat="1" applyFont="1" applyFill="1" applyBorder="1" applyAlignment="1" applyProtection="1">
      <alignment horizontal="center" vertical="center"/>
    </xf>
    <xf numFmtId="3" fontId="26" fillId="3" borderId="65" xfId="0" applyNumberFormat="1" applyFont="1" applyFill="1" applyBorder="1" applyAlignment="1" applyProtection="1">
      <alignment horizontal="center" vertical="center"/>
    </xf>
    <xf numFmtId="166" fontId="12" fillId="0" borderId="139" xfId="0" applyNumberFormat="1" applyFont="1" applyBorder="1" applyAlignment="1" applyProtection="1">
      <alignment horizontal="center" vertical="center"/>
    </xf>
    <xf numFmtId="0" fontId="26" fillId="0" borderId="45" xfId="0" applyFont="1" applyBorder="1" applyAlignment="1" applyProtection="1">
      <alignment horizontal="center" vertical="center"/>
      <protection locked="0"/>
    </xf>
    <xf numFmtId="0" fontId="26" fillId="0" borderId="8" xfId="0" applyFont="1" applyBorder="1" applyAlignment="1" applyProtection="1">
      <alignment horizontal="center" vertical="center"/>
      <protection locked="0"/>
    </xf>
    <xf numFmtId="0" fontId="26" fillId="0" borderId="27" xfId="0" applyFont="1" applyBorder="1" applyAlignment="1" applyProtection="1">
      <alignment horizontal="center" vertical="center"/>
      <protection locked="0"/>
    </xf>
    <xf numFmtId="1" fontId="26" fillId="0" borderId="15" xfId="0" applyNumberFormat="1" applyFont="1" applyBorder="1" applyAlignment="1" applyProtection="1">
      <alignment horizontal="center" vertical="center" wrapText="1"/>
    </xf>
    <xf numFmtId="1" fontId="26" fillId="0" borderId="65" xfId="0" applyNumberFormat="1" applyFont="1" applyBorder="1" applyAlignment="1" applyProtection="1">
      <alignment horizontal="center" vertical="center" wrapText="1"/>
    </xf>
    <xf numFmtId="0" fontId="17" fillId="0" borderId="35" xfId="0" applyFont="1" applyBorder="1" applyAlignment="1" applyProtection="1">
      <alignment horizontal="center" vertical="center"/>
    </xf>
    <xf numFmtId="0" fontId="17" fillId="0" borderId="19" xfId="0" applyFont="1" applyBorder="1" applyAlignment="1" applyProtection="1">
      <alignment horizontal="center" vertical="center"/>
    </xf>
    <xf numFmtId="0" fontId="17" fillId="0" borderId="31" xfId="0" applyFont="1" applyBorder="1" applyAlignment="1" applyProtection="1">
      <alignment horizontal="center" vertical="center"/>
    </xf>
    <xf numFmtId="2" fontId="26" fillId="0" borderId="45" xfId="0" applyNumberFormat="1" applyFont="1" applyBorder="1" applyAlignment="1" applyProtection="1">
      <alignment horizontal="center" vertical="center"/>
      <protection locked="0"/>
    </xf>
    <xf numFmtId="2" fontId="26" fillId="0" borderId="8" xfId="0" applyNumberFormat="1" applyFont="1" applyBorder="1" applyAlignment="1" applyProtection="1">
      <alignment horizontal="center" vertical="center"/>
      <protection locked="0"/>
    </xf>
    <xf numFmtId="2" fontId="26" fillId="0" borderId="27" xfId="0" applyNumberFormat="1" applyFont="1" applyBorder="1" applyAlignment="1" applyProtection="1">
      <alignment horizontal="center" vertical="center"/>
      <protection locked="0"/>
    </xf>
    <xf numFmtId="2" fontId="74" fillId="0" borderId="45" xfId="0" applyNumberFormat="1" applyFont="1" applyBorder="1" applyAlignment="1" applyProtection="1">
      <alignment horizontal="center" vertical="center"/>
    </xf>
    <xf numFmtId="2" fontId="74" fillId="0" borderId="8" xfId="0" applyNumberFormat="1" applyFont="1" applyBorder="1" applyAlignment="1" applyProtection="1">
      <alignment horizontal="center" vertical="center"/>
    </xf>
    <xf numFmtId="2" fontId="74" fillId="0" borderId="27" xfId="0" applyNumberFormat="1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9" xfId="0" applyFont="1" applyBorder="1" applyAlignment="1" applyProtection="1">
      <alignment horizontal="center" vertical="center"/>
    </xf>
    <xf numFmtId="0" fontId="12" fillId="0" borderId="31" xfId="0" applyFont="1" applyBorder="1" applyAlignment="1" applyProtection="1">
      <alignment horizontal="center" vertical="center"/>
    </xf>
    <xf numFmtId="3" fontId="12" fillId="0" borderId="45" xfId="0" applyNumberFormat="1" applyFont="1" applyBorder="1" applyAlignment="1" applyProtection="1">
      <alignment horizontal="center" vertical="center"/>
      <protection locked="0"/>
    </xf>
    <xf numFmtId="3" fontId="12" fillId="0" borderId="8" xfId="0" applyNumberFormat="1" applyFont="1" applyBorder="1" applyAlignment="1" applyProtection="1">
      <alignment horizontal="center" vertical="center"/>
      <protection locked="0"/>
    </xf>
    <xf numFmtId="3" fontId="12" fillId="0" borderId="27" xfId="0" applyNumberFormat="1" applyFont="1" applyBorder="1" applyAlignment="1" applyProtection="1">
      <alignment horizontal="center" vertical="center"/>
      <protection locked="0"/>
    </xf>
    <xf numFmtId="0" fontId="12" fillId="0" borderId="32" xfId="0" applyFont="1" applyBorder="1" applyAlignment="1" applyProtection="1">
      <alignment horizontal="center" vertical="center"/>
    </xf>
    <xf numFmtId="3" fontId="12" fillId="3" borderId="127" xfId="0" applyNumberFormat="1" applyFont="1" applyFill="1" applyBorder="1" applyAlignment="1" applyProtection="1">
      <alignment horizontal="center" vertical="center"/>
    </xf>
    <xf numFmtId="3" fontId="12" fillId="3" borderId="23" xfId="0" applyNumberFormat="1" applyFont="1" applyFill="1" applyBorder="1" applyAlignment="1" applyProtection="1">
      <alignment horizontal="center" vertical="center"/>
    </xf>
    <xf numFmtId="3" fontId="12" fillId="3" borderId="138" xfId="0" applyNumberFormat="1" applyFont="1" applyFill="1" applyBorder="1" applyAlignment="1" applyProtection="1">
      <alignment horizontal="center" vertical="center"/>
    </xf>
    <xf numFmtId="0" fontId="17" fillId="0" borderId="54" xfId="0" applyFont="1" applyBorder="1" applyAlignment="1" applyProtection="1">
      <alignment horizontal="center" vertical="center"/>
    </xf>
    <xf numFmtId="0" fontId="17" fillId="0" borderId="49" xfId="0" applyFont="1" applyBorder="1" applyAlignment="1" applyProtection="1">
      <alignment horizontal="center" vertical="center"/>
    </xf>
    <xf numFmtId="0" fontId="17" fillId="0" borderId="9" xfId="0" applyFont="1" applyBorder="1" applyAlignment="1" applyProtection="1">
      <alignment horizontal="center" vertical="center"/>
    </xf>
    <xf numFmtId="1" fontId="26" fillId="6" borderId="45" xfId="0" applyNumberFormat="1" applyFont="1" applyFill="1" applyBorder="1" applyAlignment="1" applyProtection="1">
      <alignment horizontal="center" vertical="center"/>
      <protection locked="0"/>
    </xf>
    <xf numFmtId="1" fontId="26" fillId="6" borderId="8" xfId="0" applyNumberFormat="1" applyFont="1" applyFill="1" applyBorder="1" applyAlignment="1" applyProtection="1">
      <alignment horizontal="center" vertical="center"/>
      <protection locked="0"/>
    </xf>
    <xf numFmtId="1" fontId="26" fillId="6" borderId="27" xfId="0" applyNumberFormat="1" applyFont="1" applyFill="1" applyBorder="1" applyAlignment="1" applyProtection="1">
      <alignment horizontal="center" vertical="center"/>
      <protection locked="0"/>
    </xf>
    <xf numFmtId="1" fontId="26" fillId="0" borderId="8" xfId="0" applyNumberFormat="1" applyFont="1" applyBorder="1" applyAlignment="1" applyProtection="1">
      <alignment horizontal="center" vertical="center"/>
      <protection locked="0"/>
    </xf>
    <xf numFmtId="1" fontId="26" fillId="0" borderId="27" xfId="0" applyNumberFormat="1" applyFont="1" applyBorder="1" applyAlignment="1" applyProtection="1">
      <alignment horizontal="center" vertical="center"/>
      <protection locked="0"/>
    </xf>
    <xf numFmtId="0" fontId="47" fillId="0" borderId="8" xfId="0" applyFont="1" applyBorder="1" applyAlignment="1" applyProtection="1">
      <alignment horizontal="center" vertical="center"/>
    </xf>
    <xf numFmtId="0" fontId="47" fillId="0" borderId="27" xfId="0" applyFont="1" applyBorder="1" applyAlignment="1" applyProtection="1">
      <alignment horizontal="center" vertical="center"/>
    </xf>
    <xf numFmtId="0" fontId="47" fillId="0" borderId="15" xfId="0" applyFont="1" applyBorder="1" applyAlignment="1" applyProtection="1">
      <alignment horizontal="center" vertical="center"/>
    </xf>
    <xf numFmtId="0" fontId="47" fillId="0" borderId="26" xfId="0" applyFont="1" applyBorder="1" applyAlignment="1" applyProtection="1">
      <alignment horizontal="center" vertical="center" wrapText="1"/>
    </xf>
    <xf numFmtId="0" fontId="47" fillId="0" borderId="29" xfId="0" applyFont="1" applyBorder="1" applyAlignment="1" applyProtection="1">
      <alignment horizontal="center" vertical="center" wrapText="1"/>
    </xf>
    <xf numFmtId="0" fontId="47" fillId="0" borderId="1" xfId="0" applyFont="1" applyBorder="1" applyAlignment="1" applyProtection="1">
      <alignment horizontal="center" vertical="center" wrapText="1"/>
    </xf>
    <xf numFmtId="0" fontId="47" fillId="0" borderId="32" xfId="0" applyFont="1" applyBorder="1" applyAlignment="1" applyProtection="1">
      <alignment horizontal="center" vertical="center" wrapText="1"/>
    </xf>
    <xf numFmtId="0" fontId="47" fillId="0" borderId="0" xfId="0" applyFont="1" applyAlignment="1" applyProtection="1">
      <alignment horizontal="center" vertical="center"/>
    </xf>
    <xf numFmtId="0" fontId="47" fillId="0" borderId="9" xfId="0" applyFont="1" applyBorder="1" applyAlignment="1" applyProtection="1">
      <alignment horizontal="center" vertical="center"/>
    </xf>
    <xf numFmtId="0" fontId="17" fillId="0" borderId="26" xfId="0" applyFont="1" applyBorder="1" applyAlignment="1" applyProtection="1">
      <alignment horizontal="center" vertical="center"/>
    </xf>
    <xf numFmtId="0" fontId="17" fillId="0" borderId="29" xfId="0" applyFont="1" applyBorder="1" applyAlignment="1" applyProtection="1">
      <alignment horizontal="center" vertical="center"/>
    </xf>
    <xf numFmtId="164" fontId="53" fillId="0" borderId="143" xfId="0" applyNumberFormat="1" applyFont="1" applyBorder="1" applyAlignment="1" applyProtection="1">
      <alignment horizontal="center" vertical="center"/>
      <protection locked="0"/>
    </xf>
    <xf numFmtId="164" fontId="53" fillId="0" borderId="144" xfId="0" applyNumberFormat="1" applyFont="1" applyBorder="1" applyAlignment="1" applyProtection="1">
      <alignment horizontal="center" vertical="center"/>
      <protection locked="0"/>
    </xf>
    <xf numFmtId="164" fontId="53" fillId="0" borderId="145" xfId="0" applyNumberFormat="1" applyFont="1" applyBorder="1" applyAlignment="1" applyProtection="1">
      <alignment horizontal="center" vertical="center"/>
      <protection locked="0"/>
    </xf>
    <xf numFmtId="164" fontId="53" fillId="0" borderId="60" xfId="0" applyNumberFormat="1" applyFont="1" applyBorder="1" applyAlignment="1" applyProtection="1">
      <alignment horizontal="center" vertical="center"/>
      <protection locked="0"/>
    </xf>
    <xf numFmtId="164" fontId="53" fillId="0" borderId="97" xfId="0" applyNumberFormat="1" applyFont="1" applyBorder="1" applyAlignment="1" applyProtection="1">
      <alignment horizontal="center" vertical="center"/>
      <protection locked="0"/>
    </xf>
    <xf numFmtId="164" fontId="53" fillId="0" borderId="58" xfId="0" applyNumberFormat="1" applyFont="1" applyBorder="1" applyAlignment="1" applyProtection="1">
      <alignment horizontal="center" vertical="center"/>
      <protection locked="0"/>
    </xf>
    <xf numFmtId="164" fontId="53" fillId="0" borderId="131" xfId="0" applyNumberFormat="1" applyFont="1" applyBorder="1" applyAlignment="1" applyProtection="1">
      <alignment horizontal="center" vertical="center"/>
      <protection locked="0"/>
    </xf>
    <xf numFmtId="164" fontId="53" fillId="0" borderId="127" xfId="0" applyNumberFormat="1" applyFont="1" applyBorder="1" applyAlignment="1" applyProtection="1">
      <alignment horizontal="center" vertical="center"/>
      <protection locked="0"/>
    </xf>
    <xf numFmtId="164" fontId="53" fillId="0" borderId="23" xfId="0" applyNumberFormat="1" applyFont="1" applyBorder="1" applyAlignment="1" applyProtection="1">
      <alignment horizontal="center" vertical="center"/>
      <protection locked="0"/>
    </xf>
    <xf numFmtId="164" fontId="53" fillId="0" borderId="138" xfId="0" applyNumberFormat="1" applyFont="1" applyBorder="1" applyAlignment="1" applyProtection="1">
      <alignment horizontal="center" vertical="center"/>
      <protection locked="0"/>
    </xf>
    <xf numFmtId="164" fontId="53" fillId="3" borderId="97" xfId="0" applyNumberFormat="1" applyFont="1" applyFill="1" applyBorder="1" applyAlignment="1" applyProtection="1">
      <alignment horizontal="center" vertical="center"/>
      <protection locked="0"/>
    </xf>
    <xf numFmtId="164" fontId="53" fillId="3" borderId="131" xfId="0" applyNumberFormat="1" applyFont="1" applyFill="1" applyBorder="1" applyAlignment="1" applyProtection="1">
      <alignment horizontal="center" vertical="center"/>
      <protection locked="0"/>
    </xf>
    <xf numFmtId="164" fontId="53" fillId="0" borderId="149" xfId="0" applyNumberFormat="1" applyFont="1" applyBorder="1" applyAlignment="1" applyProtection="1">
      <alignment horizontal="center" vertical="center"/>
      <protection locked="0"/>
    </xf>
    <xf numFmtId="164" fontId="53" fillId="0" borderId="150" xfId="0" applyNumberFormat="1" applyFont="1" applyBorder="1" applyAlignment="1" applyProtection="1">
      <alignment horizontal="center" vertical="center"/>
      <protection locked="0"/>
    </xf>
    <xf numFmtId="164" fontId="53" fillId="0" borderId="151" xfId="0" applyNumberFormat="1" applyFont="1" applyBorder="1" applyAlignment="1" applyProtection="1">
      <alignment horizontal="center" vertical="center"/>
      <protection locked="0"/>
    </xf>
    <xf numFmtId="0" fontId="17" fillId="0" borderId="45" xfId="0" applyFont="1" applyBorder="1" applyAlignment="1" applyProtection="1">
      <alignment horizontal="center" vertical="center"/>
    </xf>
    <xf numFmtId="0" fontId="17" fillId="0" borderId="8" xfId="0" applyFont="1" applyBorder="1" applyAlignment="1" applyProtection="1">
      <alignment horizontal="center" vertical="center"/>
    </xf>
    <xf numFmtId="0" fontId="17" fillId="0" borderId="65" xfId="0" applyFont="1" applyBorder="1" applyAlignment="1" applyProtection="1">
      <alignment horizontal="center" vertical="center"/>
    </xf>
    <xf numFmtId="0" fontId="53" fillId="0" borderId="152" xfId="0" applyFont="1" applyBorder="1" applyAlignment="1" applyProtection="1">
      <alignment horizontal="center" vertical="center"/>
    </xf>
    <xf numFmtId="0" fontId="53" fillId="0" borderId="153" xfId="0" applyFont="1" applyBorder="1" applyAlignment="1" applyProtection="1">
      <alignment horizontal="center" vertical="center"/>
    </xf>
    <xf numFmtId="0" fontId="53" fillId="0" borderId="154" xfId="0" applyFont="1" applyBorder="1" applyAlignment="1" applyProtection="1">
      <alignment horizontal="center" vertical="center"/>
    </xf>
    <xf numFmtId="0" fontId="47" fillId="0" borderId="45" xfId="0" applyFont="1" applyBorder="1" applyAlignment="1" applyProtection="1">
      <alignment horizontal="center" vertical="center"/>
    </xf>
    <xf numFmtId="0" fontId="53" fillId="0" borderId="155" xfId="0" applyFont="1" applyBorder="1" applyAlignment="1" applyProtection="1">
      <alignment horizontal="center" vertical="center"/>
      <protection locked="0"/>
    </xf>
    <xf numFmtId="0" fontId="53" fillId="0" borderId="17" xfId="0" applyFont="1" applyBorder="1" applyAlignment="1" applyProtection="1">
      <alignment horizontal="center" vertical="center"/>
      <protection locked="0"/>
    </xf>
    <xf numFmtId="0" fontId="53" fillId="0" borderId="156" xfId="0" applyFont="1" applyBorder="1" applyAlignment="1" applyProtection="1">
      <alignment horizontal="center" vertical="center"/>
      <protection locked="0"/>
    </xf>
    <xf numFmtId="0" fontId="53" fillId="0" borderId="146" xfId="0" applyFont="1" applyBorder="1" applyAlignment="1" applyProtection="1">
      <alignment horizontal="center" vertical="center"/>
      <protection locked="0"/>
    </xf>
    <xf numFmtId="0" fontId="53" fillId="0" borderId="147" xfId="0" applyFont="1" applyBorder="1" applyAlignment="1" applyProtection="1">
      <alignment horizontal="center" vertical="center"/>
      <protection locked="0"/>
    </xf>
    <xf numFmtId="0" fontId="53" fillId="0" borderId="148" xfId="0" applyFont="1" applyBorder="1" applyAlignment="1" applyProtection="1">
      <alignment horizontal="center" vertical="center"/>
      <protection locked="0"/>
    </xf>
    <xf numFmtId="0" fontId="26" fillId="0" borderId="57" xfId="0" applyFont="1" applyBorder="1" applyAlignment="1" applyProtection="1">
      <alignment horizontal="left" vertical="center"/>
    </xf>
    <xf numFmtId="0" fontId="26" fillId="0" borderId="58" xfId="0" applyFont="1" applyBorder="1" applyAlignment="1" applyProtection="1">
      <alignment horizontal="left" vertical="center"/>
    </xf>
    <xf numFmtId="0" fontId="26" fillId="0" borderId="131" xfId="0" applyFont="1" applyBorder="1" applyAlignment="1" applyProtection="1">
      <alignment horizontal="left" vertical="center"/>
    </xf>
    <xf numFmtId="0" fontId="26" fillId="0" borderId="80" xfId="0" applyFont="1" applyBorder="1" applyAlignment="1" applyProtection="1">
      <alignment horizontal="left" vertical="center"/>
    </xf>
    <xf numFmtId="0" fontId="26" fillId="0" borderId="23" xfId="0" applyFont="1" applyBorder="1" applyAlignment="1" applyProtection="1">
      <alignment horizontal="left" vertical="center"/>
    </xf>
    <xf numFmtId="0" fontId="26" fillId="0" borderId="138" xfId="0" applyFont="1" applyBorder="1" applyAlignment="1" applyProtection="1">
      <alignment horizontal="left" vertical="center"/>
    </xf>
    <xf numFmtId="0" fontId="26" fillId="0" borderId="70" xfId="0" applyFont="1" applyBorder="1" applyAlignment="1" applyProtection="1">
      <alignment horizontal="left" vertical="center"/>
    </xf>
    <xf numFmtId="0" fontId="26" fillId="0" borderId="55" xfId="0" applyFont="1" applyBorder="1" applyAlignment="1" applyProtection="1">
      <alignment horizontal="left" vertical="center"/>
    </xf>
    <xf numFmtId="0" fontId="26" fillId="0" borderId="71" xfId="0" applyFont="1" applyBorder="1" applyAlignment="1" applyProtection="1">
      <alignment horizontal="left" vertical="center"/>
    </xf>
    <xf numFmtId="0" fontId="17" fillId="0" borderId="1" xfId="0" applyFont="1" applyBorder="1" applyAlignment="1" applyProtection="1">
      <alignment horizontal="center" vertical="center"/>
    </xf>
    <xf numFmtId="0" fontId="17" fillId="0" borderId="32" xfId="0" applyFont="1" applyBorder="1" applyAlignment="1" applyProtection="1">
      <alignment horizontal="center" vertical="center"/>
    </xf>
    <xf numFmtId="0" fontId="53" fillId="0" borderId="127" xfId="0" applyFont="1" applyBorder="1" applyAlignment="1" applyProtection="1">
      <alignment horizontal="center" vertical="center"/>
    </xf>
    <xf numFmtId="0" fontId="53" fillId="0" borderId="23" xfId="0" applyFont="1" applyBorder="1" applyAlignment="1" applyProtection="1">
      <alignment horizontal="center" vertical="center"/>
    </xf>
    <xf numFmtId="0" fontId="53" fillId="0" borderId="138" xfId="0" applyFont="1" applyBorder="1" applyAlignment="1" applyProtection="1">
      <alignment horizontal="center" vertical="center"/>
    </xf>
    <xf numFmtId="0" fontId="12" fillId="0" borderId="37" xfId="0" applyFont="1" applyBorder="1" applyAlignment="1" applyProtection="1">
      <alignment horizontal="center" vertical="center"/>
    </xf>
    <xf numFmtId="0" fontId="12" fillId="0" borderId="9" xfId="0" applyFont="1" applyBorder="1" applyAlignment="1" applyProtection="1">
      <alignment horizontal="center" vertical="center"/>
    </xf>
    <xf numFmtId="0" fontId="12" fillId="0" borderId="49" xfId="0" applyFont="1" applyBorder="1" applyAlignment="1" applyProtection="1">
      <alignment horizontal="center" vertical="center"/>
    </xf>
    <xf numFmtId="0" fontId="12" fillId="0" borderId="35" xfId="0" applyFont="1" applyBorder="1" applyAlignment="1" applyProtection="1">
      <alignment horizontal="center" vertical="center"/>
    </xf>
    <xf numFmtId="0" fontId="53" fillId="0" borderId="82" xfId="0" applyFont="1" applyBorder="1" applyAlignment="1" applyProtection="1">
      <alignment horizontal="center" vertical="center"/>
    </xf>
    <xf numFmtId="0" fontId="53" fillId="0" borderId="71" xfId="0" applyFont="1" applyBorder="1" applyAlignment="1" applyProtection="1">
      <alignment horizontal="center" vertical="center"/>
    </xf>
    <xf numFmtId="0" fontId="53" fillId="0" borderId="55" xfId="0" applyFont="1" applyBorder="1" applyAlignment="1" applyProtection="1">
      <alignment horizontal="center" vertical="center"/>
      <protection locked="0"/>
    </xf>
    <xf numFmtId="0" fontId="54" fillId="0" borderId="37" xfId="0" applyFont="1" applyBorder="1" applyAlignment="1" applyProtection="1">
      <alignment horizontal="center" vertical="center"/>
    </xf>
    <xf numFmtId="0" fontId="54" fillId="0" borderId="9" xfId="0" applyFont="1" applyBorder="1" applyAlignment="1" applyProtection="1">
      <alignment horizontal="center" vertical="center"/>
    </xf>
    <xf numFmtId="0" fontId="54" fillId="0" borderId="49" xfId="0" applyFont="1" applyBorder="1" applyAlignment="1" applyProtection="1">
      <alignment horizontal="center" vertical="center"/>
    </xf>
    <xf numFmtId="0" fontId="54" fillId="0" borderId="14" xfId="0" applyFont="1" applyBorder="1" applyAlignment="1" applyProtection="1">
      <alignment horizontal="center" vertical="center"/>
    </xf>
    <xf numFmtId="0" fontId="54" fillId="0" borderId="0" xfId="0" applyFont="1" applyAlignment="1" applyProtection="1">
      <alignment horizontal="center" vertical="center"/>
    </xf>
    <xf numFmtId="0" fontId="54" fillId="0" borderId="29" xfId="0" applyFont="1" applyBorder="1" applyAlignment="1" applyProtection="1">
      <alignment horizontal="center" vertical="center"/>
    </xf>
    <xf numFmtId="0" fontId="54" fillId="0" borderId="35" xfId="0" applyFont="1" applyBorder="1" applyAlignment="1" applyProtection="1">
      <alignment horizontal="center" vertical="center"/>
    </xf>
    <xf numFmtId="0" fontId="54" fillId="0" borderId="19" xfId="0" applyFont="1" applyBorder="1" applyAlignment="1" applyProtection="1">
      <alignment horizontal="center" vertical="center"/>
    </xf>
    <xf numFmtId="0" fontId="54" fillId="0" borderId="32" xfId="0" applyFont="1" applyBorder="1" applyAlignment="1" applyProtection="1">
      <alignment horizontal="center" vertical="center"/>
    </xf>
    <xf numFmtId="0" fontId="47" fillId="0" borderId="146" xfId="0" applyFont="1" applyBorder="1" applyAlignment="1" applyProtection="1">
      <alignment horizontal="center" vertical="center"/>
    </xf>
    <xf numFmtId="0" fontId="47" fillId="0" borderId="147" xfId="0" applyFont="1" applyBorder="1" applyAlignment="1" applyProtection="1">
      <alignment horizontal="center" vertical="center"/>
    </xf>
    <xf numFmtId="0" fontId="47" fillId="0" borderId="148" xfId="0" applyFont="1" applyBorder="1" applyAlignment="1" applyProtection="1">
      <alignment horizontal="center" vertical="center"/>
    </xf>
    <xf numFmtId="0" fontId="47" fillId="0" borderId="155" xfId="0" applyFont="1" applyBorder="1" applyAlignment="1" applyProtection="1">
      <alignment horizontal="center" vertical="center"/>
    </xf>
    <xf numFmtId="0" fontId="47" fillId="0" borderId="17" xfId="0" applyFont="1" applyBorder="1" applyAlignment="1" applyProtection="1">
      <alignment horizontal="center" vertical="center"/>
    </xf>
    <xf numFmtId="0" fontId="47" fillId="0" borderId="156" xfId="0" applyFont="1" applyBorder="1" applyAlignment="1" applyProtection="1">
      <alignment horizontal="center" vertical="center"/>
    </xf>
    <xf numFmtId="1" fontId="26" fillId="0" borderId="45" xfId="0" applyNumberFormat="1" applyFont="1" applyBorder="1" applyAlignment="1" applyProtection="1">
      <alignment horizontal="center" vertical="center"/>
    </xf>
    <xf numFmtId="1" fontId="26" fillId="0" borderId="27" xfId="0" applyNumberFormat="1" applyFont="1" applyBorder="1" applyAlignment="1" applyProtection="1">
      <alignment horizontal="center" vertical="center"/>
    </xf>
    <xf numFmtId="0" fontId="47" fillId="0" borderId="157" xfId="0" applyFont="1" applyBorder="1" applyAlignment="1" applyProtection="1">
      <alignment horizontal="center" vertical="center"/>
    </xf>
    <xf numFmtId="0" fontId="47" fillId="0" borderId="158" xfId="0" applyFont="1" applyBorder="1" applyAlignment="1" applyProtection="1">
      <alignment horizontal="center" vertical="center"/>
    </xf>
    <xf numFmtId="0" fontId="47" fillId="0" borderId="159" xfId="0" applyFont="1" applyBorder="1" applyAlignment="1" applyProtection="1">
      <alignment horizontal="center" vertical="center"/>
    </xf>
    <xf numFmtId="2" fontId="53" fillId="0" borderId="45" xfId="0" applyNumberFormat="1" applyFont="1" applyBorder="1" applyAlignment="1" applyProtection="1">
      <alignment horizontal="center" vertical="center"/>
    </xf>
    <xf numFmtId="2" fontId="53" fillId="0" borderId="8" xfId="0" applyNumberFormat="1" applyFont="1" applyBorder="1" applyAlignment="1" applyProtection="1">
      <alignment horizontal="center" vertical="center"/>
    </xf>
    <xf numFmtId="2" fontId="53" fillId="0" borderId="27" xfId="0" applyNumberFormat="1" applyFont="1" applyBorder="1" applyAlignment="1" applyProtection="1">
      <alignment horizontal="center" vertical="center"/>
    </xf>
    <xf numFmtId="172" fontId="52" fillId="0" borderId="45" xfId="0" applyNumberFormat="1" applyFont="1" applyBorder="1" applyAlignment="1" applyProtection="1">
      <alignment horizontal="center" vertical="center"/>
      <protection locked="0"/>
    </xf>
    <xf numFmtId="172" fontId="52" fillId="0" borderId="8" xfId="0" applyNumberFormat="1" applyFont="1" applyBorder="1" applyAlignment="1" applyProtection="1">
      <alignment horizontal="center" vertical="center"/>
      <protection locked="0"/>
    </xf>
    <xf numFmtId="172" fontId="52" fillId="0" borderId="27" xfId="0" applyNumberFormat="1" applyFont="1" applyBorder="1" applyAlignment="1" applyProtection="1">
      <alignment horizontal="center" vertical="center"/>
      <protection locked="0"/>
    </xf>
    <xf numFmtId="2" fontId="52" fillId="0" borderId="45" xfId="0" applyNumberFormat="1" applyFont="1" applyBorder="1" applyAlignment="1" applyProtection="1">
      <alignment horizontal="center" vertical="center"/>
    </xf>
    <xf numFmtId="2" fontId="52" fillId="0" borderId="27" xfId="0" applyNumberFormat="1" applyFont="1" applyBorder="1" applyAlignment="1" applyProtection="1">
      <alignment horizontal="center" vertical="center"/>
    </xf>
    <xf numFmtId="2" fontId="53" fillId="3" borderId="45" xfId="0" applyNumberFormat="1" applyFont="1" applyFill="1" applyBorder="1" applyAlignment="1" applyProtection="1">
      <alignment horizontal="center" vertical="center"/>
    </xf>
    <xf numFmtId="2" fontId="53" fillId="3" borderId="8" xfId="0" applyNumberFormat="1" applyFont="1" applyFill="1" applyBorder="1" applyAlignment="1" applyProtection="1">
      <alignment horizontal="center" vertical="center"/>
    </xf>
    <xf numFmtId="2" fontId="53" fillId="3" borderId="27" xfId="0" applyNumberFormat="1" applyFont="1" applyFill="1" applyBorder="1" applyAlignment="1" applyProtection="1">
      <alignment horizontal="center" vertical="center"/>
    </xf>
    <xf numFmtId="0" fontId="52" fillId="0" borderId="15" xfId="0" applyFont="1" applyBorder="1" applyAlignment="1" applyProtection="1">
      <alignment horizontal="center" vertical="center"/>
    </xf>
    <xf numFmtId="0" fontId="52" fillId="0" borderId="8" xfId="0" applyFont="1" applyBorder="1" applyAlignment="1" applyProtection="1">
      <alignment horizontal="center" vertical="center"/>
    </xf>
    <xf numFmtId="0" fontId="52" fillId="0" borderId="27" xfId="0" applyFont="1" applyBorder="1" applyAlignment="1" applyProtection="1">
      <alignment horizontal="center" vertical="center"/>
    </xf>
    <xf numFmtId="1" fontId="47" fillId="0" borderId="45" xfId="0" applyNumberFormat="1" applyFont="1" applyBorder="1" applyAlignment="1" applyProtection="1">
      <alignment horizontal="center" vertical="center"/>
    </xf>
    <xf numFmtId="1" fontId="47" fillId="0" borderId="27" xfId="0" applyNumberFormat="1" applyFont="1" applyBorder="1" applyAlignment="1" applyProtection="1">
      <alignment horizontal="center" vertical="center"/>
    </xf>
    <xf numFmtId="1" fontId="47" fillId="0" borderId="8" xfId="0" applyNumberFormat="1" applyFont="1" applyBorder="1" applyAlignment="1" applyProtection="1">
      <alignment horizontal="center" vertical="center"/>
    </xf>
    <xf numFmtId="1" fontId="26" fillId="0" borderId="8" xfId="0" applyNumberFormat="1" applyFont="1" applyBorder="1" applyAlignment="1" applyProtection="1">
      <alignment horizontal="center" vertical="center"/>
    </xf>
    <xf numFmtId="2" fontId="52" fillId="0" borderId="8" xfId="0" applyNumberFormat="1" applyFont="1" applyBorder="1" applyAlignment="1" applyProtection="1">
      <alignment horizontal="center" vertical="center"/>
    </xf>
    <xf numFmtId="15" fontId="53" fillId="2" borderId="176" xfId="0" applyNumberFormat="1" applyFont="1" applyFill="1" applyBorder="1" applyAlignment="1" applyProtection="1">
      <alignment horizontal="center" vertical="center"/>
    </xf>
    <xf numFmtId="15" fontId="53" fillId="2" borderId="161" xfId="0" applyNumberFormat="1" applyFont="1" applyFill="1" applyBorder="1" applyAlignment="1" applyProtection="1">
      <alignment horizontal="center" vertical="center"/>
    </xf>
    <xf numFmtId="15" fontId="53" fillId="2" borderId="162" xfId="0" applyNumberFormat="1" applyFont="1" applyFill="1" applyBorder="1" applyAlignment="1" applyProtection="1">
      <alignment horizontal="center" vertical="center"/>
    </xf>
    <xf numFmtId="164" fontId="53" fillId="0" borderId="134" xfId="0" applyNumberFormat="1" applyFont="1" applyBorder="1" applyAlignment="1" applyProtection="1">
      <alignment horizontal="center" vertical="center"/>
      <protection locked="0"/>
    </xf>
    <xf numFmtId="164" fontId="53" fillId="0" borderId="135" xfId="0" applyNumberFormat="1" applyFont="1" applyBorder="1" applyAlignment="1" applyProtection="1">
      <alignment horizontal="center" vertical="center"/>
      <protection locked="0"/>
    </xf>
    <xf numFmtId="164" fontId="53" fillId="0" borderId="136" xfId="0" applyNumberFormat="1" applyFont="1" applyBorder="1" applyAlignment="1" applyProtection="1">
      <alignment horizontal="center" vertical="center"/>
      <protection locked="0"/>
    </xf>
    <xf numFmtId="1" fontId="26" fillId="0" borderId="65" xfId="0" applyNumberFormat="1" applyFont="1" applyBorder="1" applyAlignment="1" applyProtection="1">
      <alignment horizontal="center" vertical="center"/>
    </xf>
    <xf numFmtId="0" fontId="52" fillId="0" borderId="37" xfId="0" applyFont="1" applyBorder="1" applyAlignment="1" applyProtection="1">
      <alignment horizontal="center" vertical="center"/>
    </xf>
    <xf numFmtId="0" fontId="52" fillId="0" borderId="9" xfId="0" applyFont="1" applyBorder="1" applyAlignment="1" applyProtection="1">
      <alignment horizontal="center" vertical="center"/>
    </xf>
    <xf numFmtId="0" fontId="52" fillId="0" borderId="16" xfId="0" applyFont="1" applyBorder="1" applyAlignment="1" applyProtection="1">
      <alignment horizontal="center" vertical="center"/>
    </xf>
    <xf numFmtId="172" fontId="26" fillId="0" borderId="45" xfId="0" applyNumberFormat="1" applyFont="1" applyBorder="1" applyAlignment="1" applyProtection="1">
      <alignment horizontal="center" vertical="center"/>
    </xf>
    <xf numFmtId="172" fontId="26" fillId="0" borderId="8" xfId="0" applyNumberFormat="1" applyFont="1" applyBorder="1" applyAlignment="1" applyProtection="1">
      <alignment horizontal="center" vertical="center"/>
    </xf>
    <xf numFmtId="172" fontId="26" fillId="0" borderId="27" xfId="0" applyNumberFormat="1" applyFont="1" applyBorder="1" applyAlignment="1" applyProtection="1">
      <alignment horizontal="center" vertical="center"/>
    </xf>
    <xf numFmtId="2" fontId="26" fillId="0" borderId="45" xfId="0" applyNumberFormat="1" applyFont="1" applyBorder="1" applyAlignment="1" applyProtection="1">
      <alignment horizontal="center" vertical="center"/>
    </xf>
    <xf numFmtId="2" fontId="26" fillId="0" borderId="27" xfId="0" applyNumberFormat="1" applyFont="1" applyBorder="1" applyAlignment="1" applyProtection="1">
      <alignment horizontal="center" vertical="center"/>
    </xf>
    <xf numFmtId="0" fontId="17" fillId="0" borderId="27" xfId="0" applyFont="1" applyBorder="1" applyAlignment="1" applyProtection="1">
      <alignment horizontal="center" vertical="center"/>
    </xf>
    <xf numFmtId="2" fontId="26" fillId="0" borderId="8" xfId="0" applyNumberFormat="1" applyFont="1" applyBorder="1" applyAlignment="1" applyProtection="1">
      <alignment horizontal="center" vertical="center"/>
    </xf>
    <xf numFmtId="0" fontId="72" fillId="0" borderId="45" xfId="0" applyFont="1" applyBorder="1" applyAlignment="1" applyProtection="1">
      <alignment horizontal="center" vertical="center" wrapText="1"/>
    </xf>
    <xf numFmtId="0" fontId="72" fillId="0" borderId="27" xfId="0" applyFont="1" applyBorder="1" applyAlignment="1" applyProtection="1">
      <alignment horizontal="center" vertical="center" wrapText="1"/>
    </xf>
    <xf numFmtId="0" fontId="47" fillId="4" borderId="45" xfId="0" applyFont="1" applyFill="1" applyBorder="1" applyAlignment="1" applyProtection="1">
      <alignment horizontal="center" vertical="center" wrapText="1"/>
    </xf>
    <xf numFmtId="0" fontId="47" fillId="4" borderId="27" xfId="0" applyFont="1" applyFill="1" applyBorder="1" applyAlignment="1" applyProtection="1">
      <alignment horizontal="center" vertical="center" wrapText="1"/>
    </xf>
    <xf numFmtId="0" fontId="17" fillId="0" borderId="45" xfId="0" applyFont="1" applyBorder="1" applyAlignment="1" applyProtection="1">
      <alignment horizontal="center" vertical="center" wrapText="1"/>
    </xf>
    <xf numFmtId="0" fontId="17" fillId="0" borderId="8" xfId="0" applyFont="1" applyBorder="1" applyAlignment="1" applyProtection="1">
      <alignment horizontal="center" vertical="center" wrapText="1"/>
    </xf>
    <xf numFmtId="0" fontId="17" fillId="0" borderId="27" xfId="0" applyFont="1" applyBorder="1" applyAlignment="1" applyProtection="1">
      <alignment horizontal="center" vertical="center" wrapText="1"/>
    </xf>
    <xf numFmtId="15" fontId="26" fillId="0" borderId="45" xfId="0" applyNumberFormat="1" applyFont="1" applyBorder="1" applyAlignment="1" applyProtection="1">
      <alignment horizontal="center" vertical="center"/>
      <protection locked="0"/>
    </xf>
    <xf numFmtId="15" fontId="26" fillId="0" borderId="8" xfId="0" applyNumberFormat="1" applyFont="1" applyBorder="1" applyAlignment="1" applyProtection="1">
      <alignment horizontal="center" vertical="center"/>
      <protection locked="0"/>
    </xf>
    <xf numFmtId="15" fontId="26" fillId="0" borderId="65" xfId="0" applyNumberFormat="1" applyFont="1" applyBorder="1" applyAlignment="1" applyProtection="1">
      <alignment horizontal="center" vertical="center"/>
      <protection locked="0"/>
    </xf>
    <xf numFmtId="1" fontId="26" fillId="0" borderId="45" xfId="0" applyNumberFormat="1" applyFont="1" applyBorder="1" applyAlignment="1" applyProtection="1">
      <alignment horizontal="center" vertical="center"/>
      <protection locked="0"/>
    </xf>
    <xf numFmtId="0" fontId="17" fillId="4" borderId="45" xfId="0" applyFont="1" applyFill="1" applyBorder="1" applyAlignment="1" applyProtection="1">
      <alignment horizontal="center" vertical="center" wrapText="1"/>
    </xf>
    <xf numFmtId="0" fontId="17" fillId="4" borderId="27" xfId="0" applyFont="1" applyFill="1" applyBorder="1" applyAlignment="1" applyProtection="1">
      <alignment horizontal="center" vertical="center" wrapText="1"/>
    </xf>
    <xf numFmtId="172" fontId="26" fillId="0" borderId="45" xfId="0" applyNumberFormat="1" applyFont="1" applyBorder="1" applyAlignment="1" applyProtection="1">
      <alignment horizontal="center" vertical="center"/>
      <protection locked="0"/>
    </xf>
    <xf numFmtId="172" fontId="26" fillId="0" borderId="8" xfId="0" applyNumberFormat="1" applyFont="1" applyBorder="1" applyAlignment="1" applyProtection="1">
      <alignment horizontal="center" vertical="center"/>
      <protection locked="0"/>
    </xf>
    <xf numFmtId="172" fontId="26" fillId="0" borderId="27" xfId="0" applyNumberFormat="1" applyFont="1" applyBorder="1" applyAlignment="1" applyProtection="1">
      <alignment horizontal="center" vertical="center"/>
      <protection locked="0"/>
    </xf>
    <xf numFmtId="0" fontId="26" fillId="0" borderId="8" xfId="0" applyFont="1" applyBorder="1" applyAlignment="1" applyProtection="1">
      <alignment horizontal="center" vertical="center"/>
    </xf>
    <xf numFmtId="0" fontId="47" fillId="0" borderId="15" xfId="0" applyFont="1" applyBorder="1" applyAlignment="1" applyProtection="1">
      <alignment horizontal="center" vertical="center" wrapText="1"/>
    </xf>
    <xf numFmtId="0" fontId="47" fillId="0" borderId="8" xfId="0" applyFont="1" applyBorder="1" applyAlignment="1" applyProtection="1">
      <alignment horizontal="center" vertical="center" wrapText="1"/>
    </xf>
    <xf numFmtId="0" fontId="47" fillId="0" borderId="27" xfId="0" applyFont="1" applyBorder="1" applyAlignment="1" applyProtection="1">
      <alignment horizontal="center" vertical="center" wrapText="1"/>
    </xf>
    <xf numFmtId="3" fontId="26" fillId="3" borderId="45" xfId="0" applyNumberFormat="1" applyFont="1" applyFill="1" applyBorder="1" applyAlignment="1" applyProtection="1">
      <alignment horizontal="center" vertical="center"/>
      <protection locked="0"/>
    </xf>
    <xf numFmtId="3" fontId="26" fillId="3" borderId="8" xfId="0" applyNumberFormat="1" applyFont="1" applyFill="1" applyBorder="1" applyAlignment="1" applyProtection="1">
      <alignment horizontal="center" vertical="center"/>
      <protection locked="0"/>
    </xf>
    <xf numFmtId="3" fontId="26" fillId="3" borderId="27" xfId="0" applyNumberFormat="1" applyFont="1" applyFill="1" applyBorder="1" applyAlignment="1" applyProtection="1">
      <alignment horizontal="center" vertical="center"/>
      <protection locked="0"/>
    </xf>
    <xf numFmtId="0" fontId="17" fillId="2" borderId="45" xfId="0" applyFont="1" applyFill="1" applyBorder="1" applyAlignment="1" applyProtection="1">
      <alignment horizontal="center" vertical="center" wrapText="1"/>
    </xf>
    <xf numFmtId="0" fontId="17" fillId="2" borderId="27" xfId="0" applyFont="1" applyFill="1" applyBorder="1" applyAlignment="1" applyProtection="1">
      <alignment horizontal="center" vertical="center" wrapText="1"/>
    </xf>
    <xf numFmtId="0" fontId="27" fillId="4" borderId="45" xfId="0" applyFont="1" applyFill="1" applyBorder="1" applyAlignment="1" applyProtection="1">
      <alignment horizontal="center" vertical="center" wrapText="1"/>
    </xf>
    <xf numFmtId="0" fontId="27" fillId="4" borderId="27" xfId="0" applyFont="1" applyFill="1" applyBorder="1" applyAlignment="1" applyProtection="1">
      <alignment horizontal="center" vertical="center" wrapText="1"/>
    </xf>
    <xf numFmtId="0" fontId="26" fillId="0" borderId="45" xfId="0" applyFont="1" applyBorder="1" applyAlignment="1" applyProtection="1">
      <alignment horizontal="center" vertical="center"/>
    </xf>
    <xf numFmtId="0" fontId="26" fillId="0" borderId="27" xfId="0" applyFont="1" applyBorder="1" applyAlignment="1" applyProtection="1">
      <alignment horizontal="center" vertical="center"/>
    </xf>
    <xf numFmtId="169" fontId="53" fillId="0" borderId="82" xfId="0" applyNumberFormat="1" applyFont="1" applyBorder="1" applyAlignment="1" applyProtection="1">
      <alignment horizontal="center" vertical="center"/>
      <protection locked="0"/>
    </xf>
    <xf numFmtId="169" fontId="53" fillId="0" borderId="71" xfId="0" applyNumberFormat="1" applyFont="1" applyBorder="1" applyAlignment="1" applyProtection="1">
      <alignment horizontal="center" vertical="center"/>
      <protection locked="0"/>
    </xf>
    <xf numFmtId="0" fontId="53" fillId="0" borderId="45" xfId="0" applyFont="1" applyBorder="1" applyAlignment="1" applyProtection="1">
      <alignment horizontal="center" vertical="center"/>
    </xf>
    <xf numFmtId="0" fontId="53" fillId="0" borderId="27" xfId="0" applyFont="1" applyBorder="1" applyAlignment="1" applyProtection="1">
      <alignment horizontal="center" vertical="center"/>
    </xf>
    <xf numFmtId="0" fontId="17" fillId="0" borderId="15" xfId="0" applyFont="1" applyBorder="1" applyAlignment="1" applyProtection="1">
      <alignment horizontal="center" vertical="center"/>
    </xf>
    <xf numFmtId="0" fontId="54" fillId="5" borderId="45" xfId="0" applyFont="1" applyFill="1" applyBorder="1" applyAlignment="1" applyProtection="1">
      <alignment horizontal="center" vertical="center"/>
    </xf>
    <xf numFmtId="0" fontId="54" fillId="5" borderId="8" xfId="0" applyFont="1" applyFill="1" applyBorder="1" applyAlignment="1" applyProtection="1">
      <alignment horizontal="center" vertical="center"/>
    </xf>
    <xf numFmtId="0" fontId="54" fillId="5" borderId="27" xfId="0" applyFont="1" applyFill="1" applyBorder="1" applyAlignment="1" applyProtection="1">
      <alignment horizontal="center" vertical="center"/>
    </xf>
    <xf numFmtId="0" fontId="47" fillId="0" borderId="37" xfId="0" applyFont="1" applyBorder="1" applyAlignment="1" applyProtection="1">
      <alignment horizontal="center" vertical="center"/>
    </xf>
    <xf numFmtId="0" fontId="26" fillId="0" borderId="82" xfId="0" applyFont="1" applyBorder="1" applyAlignment="1" applyProtection="1">
      <alignment horizontal="center" vertical="center"/>
      <protection locked="0"/>
    </xf>
    <xf numFmtId="0" fontId="26" fillId="0" borderId="71" xfId="0" applyFont="1" applyBorder="1" applyAlignment="1" applyProtection="1">
      <alignment horizontal="center" vertical="center"/>
      <protection locked="0"/>
    </xf>
    <xf numFmtId="0" fontId="58" fillId="0" borderId="45" xfId="0" applyFont="1" applyBorder="1" applyAlignment="1" applyProtection="1">
      <alignment horizontal="center" vertical="center"/>
    </xf>
    <xf numFmtId="0" fontId="58" fillId="0" borderId="27" xfId="0" applyFont="1" applyBorder="1" applyAlignment="1" applyProtection="1">
      <alignment horizontal="center" vertical="center"/>
    </xf>
    <xf numFmtId="0" fontId="85" fillId="0" borderId="45" xfId="0" applyFont="1" applyBorder="1" applyAlignment="1" applyProtection="1">
      <alignment horizontal="center" vertical="center" wrapText="1"/>
    </xf>
    <xf numFmtId="0" fontId="85" fillId="0" borderId="27" xfId="0" applyFont="1" applyBorder="1" applyAlignment="1" applyProtection="1">
      <alignment horizontal="center" vertical="center" wrapText="1"/>
    </xf>
    <xf numFmtId="0" fontId="26" fillId="0" borderId="108" xfId="0" applyFont="1" applyBorder="1" applyAlignment="1" applyProtection="1">
      <alignment horizontal="center" vertical="center" wrapText="1"/>
      <protection locked="0"/>
    </xf>
    <xf numFmtId="0" fontId="0" fillId="0" borderId="55" xfId="0" applyBorder="1" applyAlignment="1" applyProtection="1">
      <alignment horizontal="center" vertical="center" wrapText="1"/>
    </xf>
    <xf numFmtId="0" fontId="47" fillId="0" borderId="19" xfId="0" applyFont="1" applyBorder="1" applyAlignment="1" applyProtection="1">
      <alignment horizontal="center" vertical="center"/>
    </xf>
    <xf numFmtId="0" fontId="26" fillId="0" borderId="146" xfId="0" applyFont="1" applyBorder="1" applyAlignment="1" applyProtection="1">
      <alignment horizontal="center" vertical="center"/>
      <protection locked="0"/>
    </xf>
    <xf numFmtId="0" fontId="26" fillId="0" borderId="147" xfId="0" applyFont="1" applyBorder="1" applyAlignment="1" applyProtection="1">
      <alignment horizontal="center" vertical="center"/>
      <protection locked="0"/>
    </xf>
    <xf numFmtId="0" fontId="26" fillId="0" borderId="148" xfId="0" applyFont="1" applyBorder="1" applyAlignment="1" applyProtection="1">
      <alignment horizontal="center" vertical="center"/>
      <protection locked="0"/>
    </xf>
    <xf numFmtId="0" fontId="26" fillId="0" borderId="146" xfId="0" applyFont="1" applyBorder="1" applyAlignment="1" applyProtection="1">
      <alignment horizontal="left" vertical="center" indent="1"/>
    </xf>
    <xf numFmtId="0" fontId="26" fillId="0" borderId="147" xfId="0" applyFont="1" applyBorder="1" applyAlignment="1" applyProtection="1">
      <alignment horizontal="left" vertical="center" indent="1"/>
    </xf>
    <xf numFmtId="0" fontId="26" fillId="0" borderId="148" xfId="0" applyFont="1" applyBorder="1" applyAlignment="1" applyProtection="1">
      <alignment horizontal="left" vertical="center" indent="1"/>
    </xf>
    <xf numFmtId="0" fontId="26" fillId="0" borderId="0" xfId="0" applyFont="1" applyAlignment="1" applyProtection="1">
      <alignment horizontal="center" vertical="center"/>
    </xf>
    <xf numFmtId="0" fontId="26" fillId="0" borderId="13" xfId="0" applyFont="1" applyBorder="1" applyAlignment="1" applyProtection="1">
      <alignment horizontal="center" vertical="center"/>
    </xf>
    <xf numFmtId="0" fontId="47" fillId="0" borderId="65" xfId="0" applyFont="1" applyBorder="1" applyAlignment="1" applyProtection="1">
      <alignment horizontal="center" vertical="center"/>
    </xf>
    <xf numFmtId="0" fontId="26" fillId="0" borderId="155" xfId="0" applyFont="1" applyBorder="1" applyAlignment="1" applyProtection="1">
      <alignment horizontal="center" vertical="center"/>
      <protection locked="0"/>
    </xf>
    <xf numFmtId="0" fontId="26" fillId="0" borderId="17" xfId="0" applyFont="1" applyBorder="1" applyAlignment="1" applyProtection="1">
      <alignment horizontal="center" vertical="center"/>
      <protection locked="0"/>
    </xf>
    <xf numFmtId="0" fontId="26" fillId="0" borderId="156" xfId="0" applyFont="1" applyBorder="1" applyAlignment="1" applyProtection="1">
      <alignment horizontal="center" vertical="center"/>
      <protection locked="0"/>
    </xf>
    <xf numFmtId="0" fontId="26" fillId="0" borderId="70" xfId="0" applyFont="1" applyBorder="1" applyAlignment="1" applyProtection="1">
      <alignment horizontal="left" vertical="center" indent="1"/>
    </xf>
    <xf numFmtId="0" fontId="26" fillId="0" borderId="55" xfId="0" applyFont="1" applyBorder="1" applyAlignment="1" applyProtection="1">
      <alignment horizontal="left" vertical="center" indent="1"/>
    </xf>
    <xf numFmtId="0" fontId="26" fillId="0" borderId="71" xfId="0" applyFont="1" applyBorder="1" applyAlignment="1" applyProtection="1">
      <alignment horizontal="left" vertical="center" indent="1"/>
    </xf>
    <xf numFmtId="0" fontId="26" fillId="0" borderId="70" xfId="0" applyFont="1" applyBorder="1" applyAlignment="1" applyProtection="1">
      <alignment horizontal="right" vertical="center" indent="1"/>
    </xf>
    <xf numFmtId="0" fontId="26" fillId="0" borderId="55" xfId="0" applyFont="1" applyBorder="1" applyAlignment="1" applyProtection="1">
      <alignment horizontal="right" vertical="center" indent="1"/>
    </xf>
    <xf numFmtId="0" fontId="26" fillId="0" borderId="71" xfId="0" applyFont="1" applyBorder="1" applyAlignment="1" applyProtection="1">
      <alignment horizontal="right" vertical="center" indent="1"/>
    </xf>
    <xf numFmtId="0" fontId="26" fillId="0" borderId="45" xfId="0" applyFont="1" applyBorder="1" applyAlignment="1" applyProtection="1">
      <alignment horizontal="left" vertical="center"/>
    </xf>
    <xf numFmtId="0" fontId="26" fillId="0" borderId="8" xfId="0" applyFont="1" applyBorder="1" applyAlignment="1" applyProtection="1">
      <alignment horizontal="left" vertical="center"/>
    </xf>
    <xf numFmtId="0" fontId="26" fillId="0" borderId="27" xfId="0" applyFont="1" applyBorder="1" applyAlignment="1" applyProtection="1">
      <alignment horizontal="left" vertical="center"/>
    </xf>
    <xf numFmtId="0" fontId="26" fillId="0" borderId="65" xfId="0" applyFont="1" applyBorder="1" applyAlignment="1" applyProtection="1">
      <alignment horizontal="center" vertical="center"/>
      <protection locked="0"/>
    </xf>
    <xf numFmtId="0" fontId="47" fillId="0" borderId="31" xfId="0" applyFont="1" applyBorder="1" applyAlignment="1" applyProtection="1">
      <alignment horizontal="center" vertical="center"/>
    </xf>
    <xf numFmtId="0" fontId="26" fillId="0" borderId="70" xfId="0" applyFont="1" applyBorder="1" applyAlignment="1" applyProtection="1">
      <alignment horizontal="center" vertical="center"/>
      <protection locked="0"/>
    </xf>
    <xf numFmtId="0" fontId="26" fillId="0" borderId="55" xfId="0" applyFont="1" applyBorder="1" applyAlignment="1" applyProtection="1">
      <alignment horizontal="center" vertical="center"/>
      <protection locked="0"/>
    </xf>
    <xf numFmtId="0" fontId="26" fillId="0" borderId="50" xfId="0" applyFont="1" applyBorder="1" applyAlignment="1" applyProtection="1">
      <alignment horizontal="center" vertical="center"/>
      <protection locked="0"/>
    </xf>
    <xf numFmtId="0" fontId="47" fillId="0" borderId="45" xfId="0" applyFont="1" applyBorder="1" applyAlignment="1" applyProtection="1">
      <alignment horizontal="center" vertical="center"/>
      <protection locked="0"/>
    </xf>
    <xf numFmtId="0" fontId="47" fillId="0" borderId="8" xfId="0" applyFont="1" applyBorder="1" applyAlignment="1" applyProtection="1">
      <alignment horizontal="center" vertical="center"/>
      <protection locked="0"/>
    </xf>
    <xf numFmtId="0" fontId="47" fillId="0" borderId="27" xfId="0" applyFont="1" applyBorder="1" applyAlignment="1" applyProtection="1">
      <alignment horizontal="center" vertical="center"/>
      <protection locked="0"/>
    </xf>
    <xf numFmtId="0" fontId="26" fillId="0" borderId="155" xfId="0" applyFont="1" applyBorder="1" applyAlignment="1" applyProtection="1">
      <alignment horizontal="left" vertical="center" indent="1"/>
    </xf>
    <xf numFmtId="0" fontId="26" fillId="0" borderId="17" xfId="0" applyFont="1" applyBorder="1" applyAlignment="1" applyProtection="1">
      <alignment horizontal="left" vertical="center" indent="1"/>
    </xf>
    <xf numFmtId="0" fontId="26" fillId="0" borderId="156" xfId="0" applyFont="1" applyBorder="1" applyAlignment="1" applyProtection="1">
      <alignment horizontal="left" vertical="center" indent="1"/>
    </xf>
    <xf numFmtId="0" fontId="26" fillId="0" borderId="80" xfId="0" applyFont="1" applyBorder="1" applyAlignment="1" applyProtection="1">
      <alignment horizontal="center" vertical="center"/>
      <protection locked="0"/>
    </xf>
    <xf numFmtId="0" fontId="26" fillId="0" borderId="23" xfId="0" applyFont="1" applyBorder="1" applyAlignment="1" applyProtection="1">
      <alignment horizontal="center" vertical="center"/>
      <protection locked="0"/>
    </xf>
    <xf numFmtId="0" fontId="26" fillId="0" borderId="138" xfId="0" applyFont="1" applyBorder="1" applyAlignment="1" applyProtection="1">
      <alignment horizontal="center" vertical="center"/>
      <protection locked="0"/>
    </xf>
    <xf numFmtId="15" fontId="26" fillId="0" borderId="127" xfId="0" applyNumberFormat="1" applyFont="1" applyBorder="1" applyAlignment="1" applyProtection="1">
      <alignment horizontal="center" vertical="center"/>
      <protection locked="0"/>
    </xf>
    <xf numFmtId="15" fontId="26" fillId="0" borderId="23" xfId="0" applyNumberFormat="1" applyFont="1" applyBorder="1" applyAlignment="1" applyProtection="1">
      <alignment horizontal="center" vertical="center"/>
      <protection locked="0"/>
    </xf>
    <xf numFmtId="15" fontId="26" fillId="0" borderId="24" xfId="0" applyNumberFormat="1" applyFont="1" applyBorder="1" applyAlignment="1" applyProtection="1">
      <alignment horizontal="center" vertical="center"/>
      <protection locked="0"/>
    </xf>
    <xf numFmtId="0" fontId="26" fillId="0" borderId="108" xfId="0" applyFont="1" applyBorder="1" applyAlignment="1" applyProtection="1">
      <alignment horizontal="left" vertical="center" wrapText="1"/>
      <protection locked="0"/>
    </xf>
    <xf numFmtId="0" fontId="26" fillId="0" borderId="55" xfId="0" applyFont="1" applyBorder="1" applyAlignment="1" applyProtection="1">
      <alignment horizontal="left" vertical="center" wrapText="1"/>
      <protection locked="0"/>
    </xf>
    <xf numFmtId="0" fontId="26" fillId="0" borderId="56" xfId="0" applyFont="1" applyBorder="1" applyAlignment="1" applyProtection="1">
      <alignment horizontal="left" vertical="center" wrapText="1"/>
      <protection locked="0"/>
    </xf>
    <xf numFmtId="16" fontId="26" fillId="0" borderId="45" xfId="0" applyNumberFormat="1" applyFont="1" applyBorder="1" applyAlignment="1" applyProtection="1">
      <alignment horizontal="left" vertical="center"/>
      <protection locked="0"/>
    </xf>
    <xf numFmtId="16" fontId="26" fillId="0" borderId="8" xfId="0" applyNumberFormat="1" applyFont="1" applyBorder="1" applyAlignment="1" applyProtection="1">
      <alignment horizontal="left" vertical="center"/>
      <protection locked="0"/>
    </xf>
    <xf numFmtId="16" fontId="26" fillId="0" borderId="27" xfId="0" applyNumberFormat="1" applyFont="1" applyBorder="1" applyAlignment="1" applyProtection="1">
      <alignment horizontal="left" vertical="center"/>
      <protection locked="0"/>
    </xf>
    <xf numFmtId="0" fontId="47" fillId="0" borderId="15" xfId="0" applyFont="1" applyBorder="1" applyAlignment="1" applyProtection="1">
      <alignment horizontal="left" vertical="center"/>
    </xf>
    <xf numFmtId="0" fontId="47" fillId="0" borderId="8" xfId="0" applyFont="1" applyBorder="1" applyAlignment="1" applyProtection="1">
      <alignment horizontal="left" vertical="center"/>
    </xf>
    <xf numFmtId="0" fontId="47" fillId="0" borderId="27" xfId="0" applyFont="1" applyBorder="1" applyAlignment="1" applyProtection="1">
      <alignment horizontal="left" vertical="center"/>
    </xf>
    <xf numFmtId="0" fontId="26" fillId="0" borderId="15" xfId="0" applyFont="1" applyBorder="1" applyAlignment="1" applyProtection="1">
      <alignment horizontal="left" vertical="center"/>
    </xf>
    <xf numFmtId="0" fontId="26" fillId="0" borderId="65" xfId="0" applyFont="1" applyBorder="1" applyAlignment="1" applyProtection="1">
      <alignment horizontal="left" vertical="center"/>
    </xf>
    <xf numFmtId="0" fontId="26" fillId="0" borderId="70" xfId="0" applyFont="1" applyBorder="1" applyAlignment="1" applyProtection="1">
      <alignment horizontal="left" vertical="center"/>
      <protection locked="0"/>
    </xf>
    <xf numFmtId="0" fontId="26" fillId="0" borderId="55" xfId="0" applyFont="1" applyBorder="1" applyAlignment="1" applyProtection="1">
      <alignment horizontal="left" vertical="center"/>
      <protection locked="0"/>
    </xf>
    <xf numFmtId="0" fontId="26" fillId="0" borderId="71" xfId="0" applyFont="1" applyBorder="1" applyAlignment="1" applyProtection="1">
      <alignment horizontal="left" vertical="center"/>
      <protection locked="0"/>
    </xf>
    <xf numFmtId="0" fontId="26" fillId="0" borderId="127" xfId="0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9" xfId="0" applyFont="1" applyBorder="1" applyAlignment="1" applyProtection="1">
      <alignment horizontal="center" vertical="center"/>
      <protection locked="0"/>
    </xf>
    <xf numFmtId="0" fontId="26" fillId="0" borderId="16" xfId="0" applyFont="1" applyBorder="1" applyAlignment="1" applyProtection="1">
      <alignment horizontal="center" vertical="center"/>
      <protection locked="0"/>
    </xf>
    <xf numFmtId="16" fontId="26" fillId="0" borderId="127" xfId="0" applyNumberFormat="1" applyFont="1" applyBorder="1" applyAlignment="1" applyProtection="1">
      <alignment horizontal="left" vertical="center"/>
      <protection locked="0"/>
    </xf>
    <xf numFmtId="16" fontId="26" fillId="0" borderId="23" xfId="0" applyNumberFormat="1" applyFont="1" applyBorder="1" applyAlignment="1" applyProtection="1">
      <alignment horizontal="left" vertical="center"/>
      <protection locked="0"/>
    </xf>
    <xf numFmtId="16" fontId="26" fillId="0" borderId="24" xfId="0" applyNumberFormat="1" applyFont="1" applyBorder="1" applyAlignment="1" applyProtection="1">
      <alignment horizontal="left" vertical="center"/>
      <protection locked="0"/>
    </xf>
    <xf numFmtId="0" fontId="47" fillId="0" borderId="80" xfId="0" applyFont="1" applyBorder="1" applyAlignment="1" applyProtection="1">
      <alignment horizontal="left" vertical="center"/>
    </xf>
    <xf numFmtId="0" fontId="47" fillId="0" borderId="23" xfId="0" applyFont="1" applyBorder="1" applyAlignment="1" applyProtection="1">
      <alignment horizontal="left" vertical="center"/>
    </xf>
    <xf numFmtId="0" fontId="47" fillId="0" borderId="138" xfId="0" applyFont="1" applyBorder="1" applyAlignment="1" applyProtection="1">
      <alignment horizontal="left" vertical="center"/>
    </xf>
    <xf numFmtId="0" fontId="26" fillId="0" borderId="163" xfId="0" applyFont="1" applyBorder="1" applyAlignment="1" applyProtection="1">
      <alignment horizontal="left" vertical="center" indent="1"/>
      <protection locked="0"/>
    </xf>
    <xf numFmtId="0" fontId="26" fillId="0" borderId="158" xfId="0" applyFont="1" applyBorder="1" applyAlignment="1" applyProtection="1">
      <alignment horizontal="left" vertical="center" indent="1"/>
      <protection locked="0"/>
    </xf>
    <xf numFmtId="0" fontId="26" fillId="0" borderId="159" xfId="0" applyFont="1" applyBorder="1" applyAlignment="1" applyProtection="1">
      <alignment horizontal="left" vertical="center" indent="1"/>
      <protection locked="0"/>
    </xf>
    <xf numFmtId="0" fontId="26" fillId="0" borderId="112" xfId="0" applyFont="1" applyBorder="1" applyAlignment="1" applyProtection="1">
      <alignment horizontal="left" vertical="center" indent="1"/>
      <protection locked="0"/>
    </xf>
    <xf numFmtId="0" fontId="26" fillId="0" borderId="17" xfId="0" applyFont="1" applyBorder="1" applyAlignment="1" applyProtection="1">
      <alignment horizontal="left" vertical="center" indent="1"/>
      <protection locked="0"/>
    </xf>
    <xf numFmtId="0" fontId="26" fillId="0" borderId="156" xfId="0" applyFont="1" applyBorder="1" applyAlignment="1" applyProtection="1">
      <alignment horizontal="left" vertical="center" indent="1"/>
      <protection locked="0"/>
    </xf>
    <xf numFmtId="17" fontId="47" fillId="0" borderId="108" xfId="0" applyNumberFormat="1" applyFont="1" applyBorder="1" applyAlignment="1" applyProtection="1">
      <alignment horizontal="left" vertical="center"/>
      <protection locked="0"/>
    </xf>
    <xf numFmtId="17" fontId="47" fillId="0" borderId="55" xfId="0" applyNumberFormat="1" applyFont="1" applyBorder="1" applyAlignment="1" applyProtection="1">
      <alignment horizontal="left" vertical="center"/>
      <protection locked="0"/>
    </xf>
    <xf numFmtId="17" fontId="47" fillId="0" borderId="56" xfId="0" applyNumberFormat="1" applyFont="1" applyBorder="1" applyAlignment="1" applyProtection="1">
      <alignment horizontal="left" vertical="center"/>
      <protection locked="0"/>
    </xf>
    <xf numFmtId="0" fontId="26" fillId="0" borderId="108" xfId="0" applyFont="1" applyBorder="1" applyAlignment="1" applyProtection="1">
      <alignment horizontal="left" vertical="center"/>
      <protection locked="0"/>
    </xf>
    <xf numFmtId="0" fontId="26" fillId="0" borderId="56" xfId="0" applyFont="1" applyBorder="1" applyAlignment="1" applyProtection="1">
      <alignment horizontal="left" vertical="center"/>
      <protection locked="0"/>
    </xf>
    <xf numFmtId="0" fontId="47" fillId="0" borderId="65" xfId="0" applyFont="1" applyBorder="1" applyAlignment="1" applyProtection="1">
      <alignment horizontal="center" vertical="center"/>
      <protection locked="0"/>
    </xf>
    <xf numFmtId="0" fontId="26" fillId="0" borderId="19" xfId="0" applyFont="1" applyBorder="1" applyAlignment="1" applyProtection="1">
      <alignment horizontal="center" vertical="center"/>
    </xf>
    <xf numFmtId="0" fontId="26" fillId="0" borderId="31" xfId="0" applyFont="1" applyBorder="1" applyAlignment="1" applyProtection="1">
      <alignment horizontal="center" vertical="center"/>
    </xf>
    <xf numFmtId="14" fontId="26" fillId="0" borderId="45" xfId="0" applyNumberFormat="1" applyFont="1" applyBorder="1" applyAlignment="1" applyProtection="1">
      <alignment horizontal="center" vertical="center"/>
      <protection locked="0"/>
    </xf>
    <xf numFmtId="14" fontId="26" fillId="0" borderId="8" xfId="0" applyNumberFormat="1" applyFont="1" applyBorder="1" applyAlignment="1" applyProtection="1">
      <alignment horizontal="center" vertical="center"/>
      <protection locked="0"/>
    </xf>
    <xf numFmtId="14" fontId="26" fillId="0" borderId="27" xfId="0" applyNumberFormat="1" applyFont="1" applyBorder="1" applyAlignment="1" applyProtection="1">
      <alignment horizontal="center" vertical="center"/>
      <protection locked="0"/>
    </xf>
    <xf numFmtId="15" fontId="26" fillId="0" borderId="15" xfId="0" applyNumberFormat="1" applyFont="1" applyBorder="1" applyAlignment="1" applyProtection="1">
      <alignment horizontal="center" vertical="center"/>
    </xf>
    <xf numFmtId="15" fontId="26" fillId="0" borderId="27" xfId="0" applyNumberFormat="1" applyFont="1" applyBorder="1" applyAlignment="1" applyProtection="1">
      <alignment horizontal="center" vertical="center"/>
    </xf>
    <xf numFmtId="14" fontId="47" fillId="0" borderId="45" xfId="0" applyNumberFormat="1" applyFont="1" applyBorder="1" applyAlignment="1" applyProtection="1">
      <alignment horizontal="center" vertical="center"/>
      <protection locked="0"/>
    </xf>
    <xf numFmtId="14" fontId="47" fillId="0" borderId="8" xfId="0" applyNumberFormat="1" applyFont="1" applyBorder="1" applyAlignment="1" applyProtection="1">
      <alignment horizontal="center" vertical="center"/>
      <protection locked="0"/>
    </xf>
    <xf numFmtId="14" fontId="47" fillId="0" borderId="27" xfId="0" applyNumberFormat="1" applyFont="1" applyBorder="1" applyAlignment="1" applyProtection="1">
      <alignment horizontal="center" vertical="center"/>
      <protection locked="0"/>
    </xf>
    <xf numFmtId="14" fontId="26" fillId="0" borderId="15" xfId="0" applyNumberFormat="1" applyFont="1" applyBorder="1" applyAlignment="1" applyProtection="1">
      <alignment horizontal="center" vertical="center"/>
      <protection locked="0"/>
    </xf>
    <xf numFmtId="17" fontId="26" fillId="0" borderId="45" xfId="0" applyNumberFormat="1" applyFont="1" applyBorder="1" applyAlignment="1" applyProtection="1">
      <alignment horizontal="center" vertical="center"/>
      <protection locked="0"/>
    </xf>
    <xf numFmtId="17" fontId="26" fillId="0" borderId="8" xfId="0" applyNumberFormat="1" applyFont="1" applyBorder="1" applyAlignment="1" applyProtection="1">
      <alignment horizontal="center" vertical="center"/>
      <protection locked="0"/>
    </xf>
    <xf numFmtId="17" fontId="26" fillId="0" borderId="27" xfId="0" applyNumberFormat="1" applyFont="1" applyBorder="1" applyAlignment="1" applyProtection="1">
      <alignment horizontal="center" vertical="center"/>
      <protection locked="0"/>
    </xf>
    <xf numFmtId="0" fontId="47" fillId="0" borderId="15" xfId="0" applyFont="1" applyBorder="1" applyAlignment="1" applyProtection="1">
      <alignment horizontal="center" vertical="center"/>
      <protection locked="0"/>
    </xf>
    <xf numFmtId="0" fontId="26" fillId="0" borderId="15" xfId="0" applyFont="1" applyBorder="1" applyAlignment="1" applyProtection="1">
      <alignment horizontal="left" vertical="center"/>
      <protection locked="0"/>
    </xf>
    <xf numFmtId="0" fontId="26" fillId="0" borderId="8" xfId="0" applyFont="1" applyBorder="1" applyAlignment="1" applyProtection="1">
      <alignment horizontal="left" vertical="center"/>
      <protection locked="0"/>
    </xf>
    <xf numFmtId="0" fontId="26" fillId="0" borderId="27" xfId="0" applyFont="1" applyBorder="1" applyAlignment="1" applyProtection="1">
      <alignment horizontal="left" vertical="center"/>
      <protection locked="0"/>
    </xf>
    <xf numFmtId="0" fontId="47" fillId="0" borderId="15" xfId="0" applyFont="1" applyBorder="1" applyAlignment="1" applyProtection="1">
      <alignment horizontal="left" vertical="center"/>
      <protection locked="0"/>
    </xf>
    <xf numFmtId="0" fontId="47" fillId="0" borderId="8" xfId="0" applyFont="1" applyBorder="1" applyAlignment="1" applyProtection="1">
      <alignment horizontal="left" vertical="center"/>
      <protection locked="0"/>
    </xf>
    <xf numFmtId="0" fontId="47" fillId="0" borderId="65" xfId="0" applyFont="1" applyBorder="1" applyAlignment="1" applyProtection="1">
      <alignment horizontal="left" vertical="center"/>
      <protection locked="0"/>
    </xf>
    <xf numFmtId="0" fontId="47" fillId="0" borderId="163" xfId="0" applyFont="1" applyBorder="1" applyAlignment="1" applyProtection="1">
      <alignment horizontal="left" vertical="center" indent="1"/>
      <protection locked="0"/>
    </xf>
    <xf numFmtId="0" fontId="47" fillId="0" borderId="158" xfId="0" applyFont="1" applyBorder="1" applyAlignment="1" applyProtection="1">
      <alignment horizontal="left" vertical="center" indent="1"/>
      <protection locked="0"/>
    </xf>
    <xf numFmtId="0" fontId="47" fillId="0" borderId="164" xfId="0" applyFont="1" applyBorder="1" applyAlignment="1" applyProtection="1">
      <alignment horizontal="left" vertical="center" indent="1"/>
      <protection locked="0"/>
    </xf>
    <xf numFmtId="0" fontId="26" fillId="0" borderId="45" xfId="0" applyFont="1" applyBorder="1" applyAlignment="1" applyProtection="1">
      <alignment horizontal="left" vertical="center"/>
      <protection locked="0"/>
    </xf>
    <xf numFmtId="0" fontId="26" fillId="0" borderId="15" xfId="0" applyFont="1" applyBorder="1" applyAlignment="1" applyProtection="1">
      <alignment horizontal="center" vertical="center"/>
    </xf>
    <xf numFmtId="0" fontId="26" fillId="0" borderId="65" xfId="0" applyFont="1" applyBorder="1" applyAlignment="1" applyProtection="1">
      <alignment horizontal="center" vertical="center"/>
    </xf>
    <xf numFmtId="0" fontId="26" fillId="0" borderId="45" xfId="0" applyFont="1" applyBorder="1" applyAlignment="1" applyProtection="1">
      <alignment horizontal="center"/>
    </xf>
    <xf numFmtId="0" fontId="26" fillId="0" borderId="8" xfId="0" applyFont="1" applyBorder="1" applyAlignment="1" applyProtection="1">
      <alignment horizontal="center"/>
    </xf>
    <xf numFmtId="0" fontId="26" fillId="0" borderId="27" xfId="0" applyFont="1" applyBorder="1" applyAlignment="1" applyProtection="1">
      <alignment horizontal="center"/>
    </xf>
    <xf numFmtId="2" fontId="17" fillId="0" borderId="82" xfId="0" applyNumberFormat="1" applyFont="1" applyBorder="1" applyAlignment="1" applyProtection="1">
      <alignment horizontal="center" vertical="center"/>
      <protection locked="0"/>
    </xf>
    <xf numFmtId="2" fontId="17" fillId="0" borderId="56" xfId="0" applyNumberFormat="1" applyFont="1" applyBorder="1" applyAlignment="1" applyProtection="1">
      <alignment horizontal="center" vertical="center"/>
      <protection locked="0"/>
    </xf>
    <xf numFmtId="2" fontId="17" fillId="0" borderId="70" xfId="0" applyNumberFormat="1" applyFont="1" applyBorder="1" applyAlignment="1" applyProtection="1">
      <alignment horizontal="left" vertical="center"/>
      <protection locked="0"/>
    </xf>
    <xf numFmtId="2" fontId="17" fillId="0" borderId="55" xfId="0" applyNumberFormat="1" applyFont="1" applyBorder="1" applyAlignment="1" applyProtection="1">
      <alignment horizontal="left" vertical="center"/>
      <protection locked="0"/>
    </xf>
    <xf numFmtId="2" fontId="17" fillId="0" borderId="71" xfId="0" applyNumberFormat="1" applyFont="1" applyBorder="1" applyAlignment="1" applyProtection="1">
      <alignment horizontal="left" vertical="center"/>
      <protection locked="0"/>
    </xf>
    <xf numFmtId="2" fontId="17" fillId="0" borderId="55" xfId="0" applyNumberFormat="1" applyFont="1" applyBorder="1" applyAlignment="1" applyProtection="1">
      <alignment horizontal="center" vertical="center"/>
      <protection locked="0"/>
    </xf>
    <xf numFmtId="2" fontId="17" fillId="0" borderId="71" xfId="0" applyNumberFormat="1" applyFont="1" applyBorder="1" applyAlignment="1" applyProtection="1">
      <alignment horizontal="center" vertical="center"/>
      <protection locked="0"/>
    </xf>
    <xf numFmtId="2" fontId="52" fillId="0" borderId="143" xfId="0" applyNumberFormat="1" applyFont="1" applyBorder="1" applyAlignment="1" applyProtection="1">
      <alignment horizontal="left" vertical="center"/>
      <protection locked="0"/>
    </xf>
    <xf numFmtId="2" fontId="52" fillId="0" borderId="144" xfId="0" applyNumberFormat="1" applyFont="1" applyBorder="1" applyAlignment="1" applyProtection="1">
      <alignment horizontal="left" vertical="center"/>
      <protection locked="0"/>
    </xf>
    <xf numFmtId="2" fontId="52" fillId="0" borderId="145" xfId="0" applyNumberFormat="1" applyFont="1" applyBorder="1" applyAlignment="1" applyProtection="1">
      <alignment horizontal="left" vertical="center"/>
      <protection locked="0"/>
    </xf>
    <xf numFmtId="2" fontId="53" fillId="0" borderId="45" xfId="0" applyNumberFormat="1" applyFont="1" applyBorder="1" applyAlignment="1" applyProtection="1">
      <alignment horizontal="center" vertical="center"/>
      <protection locked="0"/>
    </xf>
    <xf numFmtId="2" fontId="53" fillId="0" borderId="8" xfId="0" applyNumberFormat="1" applyFont="1" applyBorder="1" applyAlignment="1" applyProtection="1">
      <alignment horizontal="center" vertical="center"/>
      <protection locked="0"/>
    </xf>
    <xf numFmtId="2" fontId="53" fillId="0" borderId="27" xfId="0" applyNumberFormat="1" applyFont="1" applyBorder="1" applyAlignment="1" applyProtection="1">
      <alignment horizontal="center" vertical="center"/>
      <protection locked="0"/>
    </xf>
    <xf numFmtId="0" fontId="53" fillId="0" borderId="45" xfId="0" applyFont="1" applyBorder="1" applyAlignment="1" applyProtection="1">
      <alignment horizontal="center" vertical="center"/>
      <protection locked="0"/>
    </xf>
    <xf numFmtId="0" fontId="53" fillId="0" borderId="8" xfId="0" applyFont="1" applyBorder="1" applyAlignment="1" applyProtection="1">
      <alignment horizontal="center" vertical="center"/>
      <protection locked="0"/>
    </xf>
    <xf numFmtId="0" fontId="53" fillId="0" borderId="27" xfId="0" applyFont="1" applyBorder="1" applyAlignment="1" applyProtection="1">
      <alignment horizontal="center" vertical="center"/>
      <protection locked="0"/>
    </xf>
    <xf numFmtId="0" fontId="47" fillId="0" borderId="0" xfId="0" applyFont="1" applyAlignment="1" applyProtection="1">
      <alignment horizontal="center" vertical="center"/>
      <protection locked="0"/>
    </xf>
    <xf numFmtId="2" fontId="52" fillId="0" borderId="149" xfId="0" applyNumberFormat="1" applyFont="1" applyBorder="1" applyAlignment="1" applyProtection="1">
      <alignment horizontal="left" vertical="center"/>
      <protection locked="0"/>
    </xf>
    <xf numFmtId="2" fontId="52" fillId="0" borderId="150" xfId="0" applyNumberFormat="1" applyFont="1" applyBorder="1" applyAlignment="1" applyProtection="1">
      <alignment horizontal="left" vertical="center"/>
      <protection locked="0"/>
    </xf>
    <xf numFmtId="2" fontId="52" fillId="0" borderId="151" xfId="0" applyNumberFormat="1" applyFont="1" applyBorder="1" applyAlignment="1" applyProtection="1">
      <alignment horizontal="left" vertical="center"/>
      <protection locked="0"/>
    </xf>
    <xf numFmtId="2" fontId="17" fillId="0" borderId="82" xfId="0" applyNumberFormat="1" applyFont="1" applyBorder="1" applyAlignment="1" applyProtection="1">
      <alignment horizontal="left" vertical="center"/>
      <protection locked="0"/>
    </xf>
    <xf numFmtId="3" fontId="26" fillId="0" borderId="0" xfId="0" applyNumberFormat="1" applyFont="1" applyAlignment="1" applyProtection="1">
      <alignment horizontal="center" vertical="center"/>
      <protection locked="0"/>
    </xf>
    <xf numFmtId="0" fontId="26" fillId="0" borderId="26" xfId="0" applyFont="1" applyBorder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locked="0"/>
    </xf>
    <xf numFmtId="2" fontId="52" fillId="0" borderId="54" xfId="0" applyNumberFormat="1" applyFont="1" applyBorder="1" applyAlignment="1" applyProtection="1">
      <alignment horizontal="center" vertical="center"/>
      <protection locked="0"/>
    </xf>
    <xf numFmtId="2" fontId="52" fillId="0" borderId="9" xfId="0" applyNumberFormat="1" applyFont="1" applyBorder="1" applyAlignment="1" applyProtection="1">
      <alignment horizontal="center" vertical="center"/>
      <protection locked="0"/>
    </xf>
    <xf numFmtId="2" fontId="52" fillId="0" borderId="49" xfId="0" applyNumberFormat="1" applyFont="1" applyBorder="1" applyAlignment="1" applyProtection="1">
      <alignment horizontal="center" vertical="center"/>
      <protection locked="0"/>
    </xf>
    <xf numFmtId="2" fontId="52" fillId="0" borderId="109" xfId="0" applyNumberFormat="1" applyFont="1" applyBorder="1" applyAlignment="1" applyProtection="1">
      <alignment horizontal="center" vertical="center"/>
      <protection locked="0"/>
    </xf>
    <xf numFmtId="2" fontId="52" fillId="0" borderId="110" xfId="0" applyNumberFormat="1" applyFont="1" applyBorder="1" applyAlignment="1" applyProtection="1">
      <alignment horizontal="center" vertical="center"/>
      <protection locked="0"/>
    </xf>
    <xf numFmtId="2" fontId="52" fillId="0" borderId="172" xfId="0" applyNumberFormat="1" applyFont="1" applyBorder="1" applyAlignment="1" applyProtection="1">
      <alignment horizontal="center" vertical="center"/>
      <protection locked="0"/>
    </xf>
    <xf numFmtId="2" fontId="26" fillId="0" borderId="0" xfId="0" applyNumberFormat="1" applyFont="1" applyAlignment="1" applyProtection="1">
      <alignment horizontal="center" vertical="center"/>
      <protection locked="0"/>
    </xf>
    <xf numFmtId="2" fontId="17" fillId="0" borderId="82" xfId="0" applyNumberFormat="1" applyFont="1" applyBorder="1" applyAlignment="1" applyProtection="1">
      <alignment horizontal="left" vertical="center" wrapText="1"/>
      <protection locked="0"/>
    </xf>
    <xf numFmtId="2" fontId="17" fillId="0" borderId="55" xfId="0" applyNumberFormat="1" applyFont="1" applyBorder="1" applyAlignment="1" applyProtection="1">
      <alignment horizontal="left" vertical="center" wrapText="1"/>
      <protection locked="0"/>
    </xf>
    <xf numFmtId="2" fontId="17" fillId="0" borderId="71" xfId="0" applyNumberFormat="1" applyFont="1" applyBorder="1" applyAlignment="1" applyProtection="1">
      <alignment horizontal="left" vertical="center" wrapText="1"/>
      <protection locked="0"/>
    </xf>
    <xf numFmtId="0" fontId="12" fillId="0" borderId="121" xfId="0" applyFont="1" applyBorder="1" applyAlignment="1" applyProtection="1">
      <alignment horizontal="center" vertical="center"/>
      <protection locked="0"/>
    </xf>
    <xf numFmtId="0" fontId="12" fillId="0" borderId="61" xfId="0" applyFont="1" applyBorder="1" applyAlignment="1" applyProtection="1">
      <alignment horizontal="center" vertical="center"/>
      <protection locked="0"/>
    </xf>
    <xf numFmtId="0" fontId="12" fillId="0" borderId="117" xfId="0" applyFont="1" applyBorder="1" applyAlignment="1" applyProtection="1">
      <alignment horizontal="center" vertical="center"/>
      <protection locked="0"/>
    </xf>
    <xf numFmtId="0" fontId="17" fillId="4" borderId="121" xfId="0" applyFont="1" applyFill="1" applyBorder="1" applyAlignment="1" applyProtection="1">
      <alignment horizontal="center" vertical="center"/>
      <protection locked="0"/>
    </xf>
    <xf numFmtId="0" fontId="17" fillId="4" borderId="61" xfId="0" applyFont="1" applyFill="1" applyBorder="1" applyAlignment="1" applyProtection="1">
      <alignment horizontal="center" vertical="center"/>
      <protection locked="0"/>
    </xf>
    <xf numFmtId="0" fontId="17" fillId="4" borderId="117" xfId="0" applyFont="1" applyFill="1" applyBorder="1" applyAlignment="1" applyProtection="1">
      <alignment horizontal="center" vertical="center"/>
      <protection locked="0"/>
    </xf>
    <xf numFmtId="2" fontId="52" fillId="0" borderId="167" xfId="0" applyNumberFormat="1" applyFont="1" applyBorder="1" applyAlignment="1" applyProtection="1">
      <alignment horizontal="left" vertical="center"/>
      <protection locked="0"/>
    </xf>
    <xf numFmtId="2" fontId="17" fillId="0" borderId="118" xfId="0" applyNumberFormat="1" applyFont="1" applyBorder="1" applyAlignment="1" applyProtection="1">
      <alignment horizontal="left" vertical="center"/>
      <protection locked="0"/>
    </xf>
    <xf numFmtId="2" fontId="17" fillId="0" borderId="168" xfId="0" applyNumberFormat="1" applyFont="1" applyBorder="1" applyAlignment="1" applyProtection="1">
      <alignment horizontal="left" vertical="center"/>
      <protection locked="0"/>
    </xf>
    <xf numFmtId="2" fontId="17" fillId="0" borderId="89" xfId="0" applyNumberFormat="1" applyFont="1" applyBorder="1" applyAlignment="1" applyProtection="1">
      <alignment horizontal="left" vertical="center"/>
      <protection locked="0"/>
    </xf>
    <xf numFmtId="0" fontId="12" fillId="0" borderId="0" xfId="0" applyFont="1" applyAlignment="1" applyProtection="1">
      <alignment vertical="center"/>
      <protection locked="0"/>
    </xf>
    <xf numFmtId="2" fontId="52" fillId="0" borderId="0" xfId="0" applyNumberFormat="1" applyFont="1" applyAlignment="1" applyProtection="1">
      <alignment horizontal="left" vertical="center"/>
      <protection locked="0"/>
    </xf>
    <xf numFmtId="2" fontId="52" fillId="0" borderId="0" xfId="0" applyNumberFormat="1" applyFont="1" applyAlignment="1" applyProtection="1">
      <alignment horizontal="center" vertical="center"/>
      <protection locked="0"/>
    </xf>
    <xf numFmtId="2" fontId="52" fillId="0" borderId="0" xfId="0" applyNumberFormat="1" applyFont="1" applyAlignment="1" applyProtection="1">
      <alignment vertical="center"/>
      <protection locked="0"/>
    </xf>
    <xf numFmtId="2" fontId="52" fillId="0" borderId="134" xfId="0" applyNumberFormat="1" applyFont="1" applyBorder="1" applyAlignment="1" applyProtection="1">
      <alignment horizontal="left" vertical="center"/>
      <protection locked="0"/>
    </xf>
    <xf numFmtId="2" fontId="52" fillId="0" borderId="135" xfId="0" applyNumberFormat="1" applyFont="1" applyBorder="1" applyAlignment="1" applyProtection="1">
      <alignment horizontal="left" vertical="center"/>
      <protection locked="0"/>
    </xf>
    <xf numFmtId="2" fontId="52" fillId="0" borderId="136" xfId="0" applyNumberFormat="1" applyFont="1" applyBorder="1" applyAlignment="1" applyProtection="1">
      <alignment horizontal="left" vertical="center"/>
      <protection locked="0"/>
    </xf>
    <xf numFmtId="2" fontId="17" fillId="0" borderId="166" xfId="0" applyNumberFormat="1" applyFont="1" applyBorder="1" applyAlignment="1" applyProtection="1">
      <alignment horizontal="left" vertical="center"/>
      <protection locked="0"/>
    </xf>
    <xf numFmtId="2" fontId="17" fillId="0" borderId="169" xfId="0" applyNumberFormat="1" applyFont="1" applyBorder="1" applyAlignment="1" applyProtection="1">
      <alignment horizontal="center" vertical="center"/>
      <protection locked="0"/>
    </xf>
    <xf numFmtId="2" fontId="17" fillId="0" borderId="168" xfId="0" applyNumberFormat="1" applyFont="1" applyBorder="1" applyAlignment="1" applyProtection="1">
      <alignment horizontal="center" vertical="center"/>
      <protection locked="0"/>
    </xf>
    <xf numFmtId="2" fontId="17" fillId="0" borderId="89" xfId="0" applyNumberFormat="1" applyFont="1" applyBorder="1" applyAlignment="1" applyProtection="1">
      <alignment horizontal="center" vertical="center"/>
      <protection locked="0"/>
    </xf>
    <xf numFmtId="2" fontId="53" fillId="0" borderId="0" xfId="0" applyNumberFormat="1" applyFont="1" applyAlignment="1" applyProtection="1">
      <alignment horizontal="center" vertical="center"/>
      <protection locked="0"/>
    </xf>
    <xf numFmtId="2" fontId="17" fillId="0" borderId="118" xfId="0" applyNumberFormat="1" applyFont="1" applyBorder="1" applyAlignment="1" applyProtection="1">
      <alignment horizontal="center" vertical="center"/>
      <protection locked="0"/>
    </xf>
    <xf numFmtId="2" fontId="52" fillId="0" borderId="170" xfId="0" applyNumberFormat="1" applyFont="1" applyBorder="1" applyAlignment="1" applyProtection="1">
      <alignment horizontal="left" vertical="center"/>
      <protection locked="0"/>
    </xf>
    <xf numFmtId="2" fontId="52" fillId="0" borderId="171" xfId="0" applyNumberFormat="1" applyFont="1" applyBorder="1" applyAlignment="1" applyProtection="1">
      <alignment horizontal="left" vertical="center"/>
      <protection locked="0"/>
    </xf>
    <xf numFmtId="2" fontId="52" fillId="0" borderId="37" xfId="0" applyNumberFormat="1" applyFont="1" applyBorder="1" applyAlignment="1" applyProtection="1">
      <alignment horizontal="center" vertical="center"/>
      <protection locked="0"/>
    </xf>
    <xf numFmtId="2" fontId="52" fillId="0" borderId="16" xfId="0" applyNumberFormat="1" applyFont="1" applyBorder="1" applyAlignment="1" applyProtection="1">
      <alignment horizontal="center" vertical="center"/>
      <protection locked="0"/>
    </xf>
    <xf numFmtId="2" fontId="52" fillId="0" borderId="45" xfId="0" applyNumberFormat="1" applyFont="1" applyBorder="1" applyAlignment="1" applyProtection="1">
      <alignment horizontal="center" vertical="center"/>
      <protection locked="0"/>
    </xf>
    <xf numFmtId="2" fontId="52" fillId="0" borderId="65" xfId="0" applyNumberFormat="1" applyFont="1" applyBorder="1" applyAlignment="1" applyProtection="1">
      <alignment horizontal="center" vertical="center"/>
      <protection locked="0"/>
    </xf>
    <xf numFmtId="2" fontId="52" fillId="0" borderId="46" xfId="0" applyNumberFormat="1" applyFont="1" applyBorder="1" applyAlignment="1" applyProtection="1">
      <alignment horizontal="center" vertical="center"/>
      <protection locked="0"/>
    </xf>
    <xf numFmtId="2" fontId="52" fillId="0" borderId="165" xfId="0" applyNumberFormat="1" applyFont="1" applyBorder="1" applyAlignment="1" applyProtection="1">
      <alignment horizontal="center" vertical="center"/>
      <protection locked="0"/>
    </xf>
    <xf numFmtId="2" fontId="52" fillId="0" borderId="173" xfId="0" applyNumberFormat="1" applyFont="1" applyBorder="1" applyAlignment="1" applyProtection="1">
      <alignment horizontal="center" vertical="center"/>
      <protection locked="0"/>
    </xf>
    <xf numFmtId="2" fontId="17" fillId="0" borderId="54" xfId="0" applyNumberFormat="1" applyFont="1" applyBorder="1" applyAlignment="1" applyProtection="1">
      <alignment horizontal="center" vertical="center"/>
      <protection locked="0"/>
    </xf>
    <xf numFmtId="2" fontId="17" fillId="0" borderId="9" xfId="0" applyNumberFormat="1" applyFont="1" applyBorder="1" applyAlignment="1" applyProtection="1">
      <alignment horizontal="center" vertical="center"/>
      <protection locked="0"/>
    </xf>
    <xf numFmtId="2" fontId="17" fillId="0" borderId="49" xfId="0" applyNumberFormat="1" applyFont="1" applyBorder="1" applyAlignment="1" applyProtection="1">
      <alignment horizontal="center" vertical="center"/>
      <protection locked="0"/>
    </xf>
    <xf numFmtId="2" fontId="17" fillId="0" borderId="109" xfId="0" applyNumberFormat="1" applyFont="1" applyBorder="1" applyAlignment="1" applyProtection="1">
      <alignment horizontal="center" vertical="center"/>
      <protection locked="0"/>
    </xf>
    <xf numFmtId="2" fontId="17" fillId="0" borderId="110" xfId="0" applyNumberFormat="1" applyFont="1" applyBorder="1" applyAlignment="1" applyProtection="1">
      <alignment horizontal="center" vertical="center"/>
      <protection locked="0"/>
    </xf>
    <xf numFmtId="2" fontId="17" fillId="0" borderId="172" xfId="0" applyNumberFormat="1" applyFont="1" applyBorder="1" applyAlignment="1" applyProtection="1">
      <alignment horizontal="center" vertical="center"/>
      <protection locked="0"/>
    </xf>
    <xf numFmtId="2" fontId="0" fillId="0" borderId="127" xfId="0" applyNumberFormat="1" applyBorder="1" applyAlignment="1" applyProtection="1">
      <alignment horizontal="center" vertical="center"/>
      <protection locked="0"/>
    </xf>
    <xf numFmtId="2" fontId="0" fillId="0" borderId="138" xfId="0" applyNumberFormat="1" applyBorder="1" applyAlignment="1" applyProtection="1">
      <alignment horizontal="center" vertical="center"/>
      <protection locked="0"/>
    </xf>
    <xf numFmtId="2" fontId="0" fillId="0" borderId="23" xfId="0" applyNumberFormat="1" applyBorder="1" applyAlignment="1" applyProtection="1">
      <alignment horizontal="center" vertical="center"/>
      <protection locked="0"/>
    </xf>
    <xf numFmtId="2" fontId="0" fillId="0" borderId="24" xfId="0" applyNumberFormat="1" applyBorder="1" applyAlignment="1" applyProtection="1">
      <alignment horizontal="center" vertical="center"/>
      <protection locked="0"/>
    </xf>
    <xf numFmtId="2" fontId="52" fillId="0" borderId="27" xfId="0" applyNumberFormat="1" applyFont="1" applyBorder="1" applyAlignment="1" applyProtection="1">
      <alignment horizontal="center" vertical="center"/>
      <protection locked="0"/>
    </xf>
    <xf numFmtId="2" fontId="52" fillId="0" borderId="8" xfId="0" applyNumberFormat="1" applyFont="1" applyBorder="1" applyAlignment="1" applyProtection="1">
      <alignment horizontal="center" vertical="center"/>
      <protection locked="0"/>
    </xf>
    <xf numFmtId="166" fontId="12" fillId="0" borderId="8" xfId="0" applyNumberFormat="1" applyFont="1" applyBorder="1" applyAlignment="1" applyProtection="1">
      <alignment horizontal="center" vertical="center"/>
    </xf>
    <xf numFmtId="166" fontId="12" fillId="0" borderId="65" xfId="0" applyNumberFormat="1" applyFont="1" applyBorder="1" applyAlignment="1" applyProtection="1">
      <alignment horizontal="center" vertical="center"/>
    </xf>
    <xf numFmtId="166" fontId="12" fillId="0" borderId="45" xfId="0" applyNumberFormat="1" applyFont="1" applyBorder="1" applyAlignment="1" applyProtection="1">
      <alignment horizontal="center" vertical="center"/>
    </xf>
    <xf numFmtId="166" fontId="12" fillId="0" borderId="27" xfId="0" applyNumberFormat="1" applyFont="1" applyBorder="1" applyAlignment="1" applyProtection="1">
      <alignment horizontal="center" vertical="center"/>
    </xf>
    <xf numFmtId="0" fontId="53" fillId="0" borderId="97" xfId="0" applyFont="1" applyBorder="1" applyAlignment="1" applyProtection="1">
      <alignment horizontal="center" vertical="center"/>
    </xf>
    <xf numFmtId="0" fontId="53" fillId="0" borderId="131" xfId="0" applyFont="1" applyBorder="1" applyAlignment="1" applyProtection="1">
      <alignment horizontal="center" vertical="center"/>
    </xf>
    <xf numFmtId="169" fontId="26" fillId="0" borderId="3" xfId="0" applyNumberFormat="1" applyFont="1" applyBorder="1" applyAlignment="1" applyProtection="1">
      <alignment horizontal="center" vertical="center"/>
      <protection locked="0"/>
    </xf>
    <xf numFmtId="169" fontId="26" fillId="0" borderId="174" xfId="0" applyNumberFormat="1" applyFont="1" applyBorder="1" applyAlignment="1" applyProtection="1">
      <alignment horizontal="center" vertical="center"/>
      <protection locked="0"/>
    </xf>
    <xf numFmtId="0" fontId="26" fillId="0" borderId="5" xfId="0" applyFont="1" applyBorder="1" applyAlignment="1" applyProtection="1">
      <alignment horizontal="center" vertical="center"/>
      <protection locked="0"/>
    </xf>
    <xf numFmtId="0" fontId="26" fillId="0" borderId="175" xfId="0" applyFont="1" applyBorder="1" applyAlignment="1" applyProtection="1">
      <alignment horizontal="center" vertical="center"/>
      <protection locked="0"/>
    </xf>
    <xf numFmtId="0" fontId="26" fillId="0" borderId="157" xfId="0" applyFont="1" applyBorder="1" applyAlignment="1" applyProtection="1">
      <alignment horizontal="left" vertical="center" indent="1"/>
    </xf>
    <xf numFmtId="0" fontId="26" fillId="0" borderId="158" xfId="0" applyFont="1" applyBorder="1" applyAlignment="1" applyProtection="1">
      <alignment horizontal="left" vertical="center" indent="1"/>
    </xf>
    <xf numFmtId="0" fontId="26" fillId="0" borderId="159" xfId="0" applyFont="1" applyBorder="1" applyAlignment="1" applyProtection="1">
      <alignment horizontal="left" vertical="center" indent="1"/>
    </xf>
    <xf numFmtId="16" fontId="53" fillId="0" borderId="82" xfId="0" applyNumberFormat="1" applyFont="1" applyBorder="1" applyAlignment="1" applyProtection="1">
      <alignment horizontal="center" vertical="center"/>
      <protection locked="0"/>
    </xf>
    <xf numFmtId="16" fontId="53" fillId="0" borderId="71" xfId="0" applyNumberFormat="1" applyFont="1" applyBorder="1" applyAlignment="1" applyProtection="1">
      <alignment horizontal="center" vertical="center"/>
      <protection locked="0"/>
    </xf>
    <xf numFmtId="0" fontId="52" fillId="5" borderId="37" xfId="0" applyFont="1" applyFill="1" applyBorder="1" applyAlignment="1" applyProtection="1">
      <alignment horizontal="center" vertical="center"/>
    </xf>
    <xf numFmtId="0" fontId="52" fillId="5" borderId="9" xfId="0" applyFont="1" applyFill="1" applyBorder="1" applyAlignment="1" applyProtection="1">
      <alignment horizontal="center" vertical="center"/>
    </xf>
    <xf numFmtId="0" fontId="52" fillId="5" borderId="16" xfId="0" applyFont="1" applyFill="1" applyBorder="1" applyAlignment="1" applyProtection="1">
      <alignment horizontal="center" vertical="center"/>
    </xf>
    <xf numFmtId="0" fontId="52" fillId="5" borderId="35" xfId="0" applyFont="1" applyFill="1" applyBorder="1" applyAlignment="1" applyProtection="1">
      <alignment horizontal="center" vertical="center"/>
    </xf>
    <xf numFmtId="0" fontId="52" fillId="5" borderId="19" xfId="0" applyFont="1" applyFill="1" applyBorder="1" applyAlignment="1" applyProtection="1">
      <alignment horizontal="center" vertical="center"/>
    </xf>
    <xf numFmtId="0" fontId="52" fillId="5" borderId="31" xfId="0" applyFont="1" applyFill="1" applyBorder="1" applyAlignment="1" applyProtection="1">
      <alignment horizontal="center" vertical="center"/>
    </xf>
    <xf numFmtId="0" fontId="26" fillId="0" borderId="157" xfId="0" applyFont="1" applyBorder="1" applyAlignment="1" applyProtection="1">
      <alignment horizontal="center" vertical="center"/>
      <protection locked="0"/>
    </xf>
    <xf numFmtId="0" fontId="26" fillId="0" borderId="158" xfId="0" applyFont="1" applyBorder="1" applyAlignment="1" applyProtection="1">
      <alignment horizontal="center" vertical="center"/>
      <protection locked="0"/>
    </xf>
    <xf numFmtId="0" fontId="26" fillId="0" borderId="159" xfId="0" applyFont="1" applyBorder="1" applyAlignment="1" applyProtection="1">
      <alignment horizontal="center" vertical="center"/>
      <protection locked="0"/>
    </xf>
    <xf numFmtId="0" fontId="53" fillId="0" borderId="157" xfId="0" applyFont="1" applyBorder="1" applyAlignment="1" applyProtection="1">
      <alignment horizontal="center" vertical="center"/>
      <protection locked="0"/>
    </xf>
    <xf numFmtId="0" fontId="53" fillId="0" borderId="158" xfId="0" applyFont="1" applyBorder="1" applyAlignment="1" applyProtection="1">
      <alignment horizontal="center" vertical="center"/>
      <protection locked="0"/>
    </xf>
    <xf numFmtId="0" fontId="53" fillId="0" borderId="159" xfId="0" applyFont="1" applyBorder="1" applyAlignment="1" applyProtection="1">
      <alignment horizontal="center" vertical="center"/>
      <protection locked="0"/>
    </xf>
    <xf numFmtId="2" fontId="53" fillId="0" borderId="132" xfId="0" applyNumberFormat="1" applyFont="1" applyBorder="1" applyAlignment="1" applyProtection="1">
      <alignment horizontal="center" vertical="center"/>
      <protection locked="0"/>
    </xf>
    <xf numFmtId="2" fontId="53" fillId="0" borderId="180" xfId="0" applyNumberFormat="1" applyFont="1" applyBorder="1" applyAlignment="1" applyProtection="1">
      <alignment horizontal="center" vertical="center"/>
      <protection locked="0"/>
    </xf>
    <xf numFmtId="164" fontId="17" fillId="0" borderId="45" xfId="0" applyNumberFormat="1" applyFont="1" applyBorder="1" applyAlignment="1" applyProtection="1">
      <alignment horizontal="center" vertical="center"/>
    </xf>
    <xf numFmtId="164" fontId="17" fillId="0" borderId="8" xfId="0" applyNumberFormat="1" applyFont="1" applyBorder="1" applyAlignment="1" applyProtection="1">
      <alignment horizontal="center" vertical="center"/>
    </xf>
    <xf numFmtId="164" fontId="17" fillId="0" borderId="27" xfId="0" applyNumberFormat="1" applyFont="1" applyBorder="1" applyAlignment="1" applyProtection="1">
      <alignment horizontal="center" vertical="center"/>
    </xf>
    <xf numFmtId="15" fontId="53" fillId="2" borderId="45" xfId="0" applyNumberFormat="1" applyFont="1" applyFill="1" applyBorder="1" applyAlignment="1" applyProtection="1">
      <alignment horizontal="center" vertical="center"/>
    </xf>
    <xf numFmtId="15" fontId="53" fillId="2" borderId="8" xfId="0" applyNumberFormat="1" applyFont="1" applyFill="1" applyBorder="1" applyAlignment="1" applyProtection="1">
      <alignment horizontal="center" vertical="center"/>
    </xf>
    <xf numFmtId="15" fontId="53" fillId="2" borderId="65" xfId="0" applyNumberFormat="1" applyFont="1" applyFill="1" applyBorder="1" applyAlignment="1" applyProtection="1">
      <alignment horizontal="center" vertical="center"/>
    </xf>
    <xf numFmtId="2" fontId="53" fillId="0" borderId="152" xfId="0" applyNumberFormat="1" applyFont="1" applyBorder="1" applyAlignment="1" applyProtection="1">
      <alignment horizontal="center" vertical="center"/>
    </xf>
    <xf numFmtId="2" fontId="53" fillId="0" borderId="153" xfId="0" applyNumberFormat="1" applyFont="1" applyBorder="1" applyAlignment="1" applyProtection="1">
      <alignment horizontal="center" vertical="center"/>
    </xf>
    <xf numFmtId="2" fontId="53" fillId="0" borderId="154" xfId="0" applyNumberFormat="1" applyFont="1" applyBorder="1" applyAlignment="1" applyProtection="1">
      <alignment horizontal="center" vertical="center"/>
    </xf>
    <xf numFmtId="0" fontId="17" fillId="0" borderId="80" xfId="0" applyFont="1" applyBorder="1" applyAlignment="1" applyProtection="1">
      <alignment horizontal="left" vertical="center"/>
    </xf>
    <xf numFmtId="0" fontId="17" fillId="0" borderId="23" xfId="0" applyFont="1" applyBorder="1" applyAlignment="1" applyProtection="1">
      <alignment horizontal="left" vertical="center"/>
    </xf>
    <xf numFmtId="0" fontId="17" fillId="0" borderId="24" xfId="0" applyFont="1" applyBorder="1" applyAlignment="1" applyProtection="1">
      <alignment horizontal="left" vertical="center"/>
    </xf>
    <xf numFmtId="2" fontId="53" fillId="0" borderId="146" xfId="0" applyNumberFormat="1" applyFont="1" applyBorder="1" applyAlignment="1" applyProtection="1">
      <alignment horizontal="center" vertical="center"/>
      <protection locked="0"/>
    </xf>
    <xf numFmtId="2" fontId="53" fillId="0" borderId="147" xfId="0" applyNumberFormat="1" applyFont="1" applyBorder="1" applyAlignment="1" applyProtection="1">
      <alignment horizontal="center" vertical="center"/>
      <protection locked="0"/>
    </xf>
    <xf numFmtId="2" fontId="53" fillId="0" borderId="148" xfId="0" applyNumberFormat="1" applyFont="1" applyBorder="1" applyAlignment="1" applyProtection="1">
      <alignment horizontal="center" vertical="center"/>
      <protection locked="0"/>
    </xf>
    <xf numFmtId="0" fontId="47" fillId="0" borderId="54" xfId="0" applyFont="1" applyBorder="1" applyAlignment="1" applyProtection="1">
      <alignment horizontal="center" vertical="center" wrapText="1"/>
    </xf>
    <xf numFmtId="0" fontId="47" fillId="0" borderId="9" xfId="0" applyFont="1" applyBorder="1" applyAlignment="1" applyProtection="1">
      <alignment horizontal="center" vertical="center" wrapText="1"/>
    </xf>
    <xf numFmtId="0" fontId="47" fillId="0" borderId="16" xfId="0" applyFont="1" applyBorder="1" applyAlignment="1" applyProtection="1">
      <alignment horizontal="center" vertical="center" wrapText="1"/>
    </xf>
    <xf numFmtId="0" fontId="47" fillId="0" borderId="19" xfId="0" applyFont="1" applyBorder="1" applyAlignment="1" applyProtection="1">
      <alignment horizontal="center" vertical="center" wrapText="1"/>
    </xf>
    <xf numFmtId="0" fontId="47" fillId="0" borderId="31" xfId="0" applyFont="1" applyBorder="1" applyAlignment="1" applyProtection="1">
      <alignment horizontal="center" vertical="center" wrapText="1"/>
    </xf>
    <xf numFmtId="0" fontId="47" fillId="0" borderId="45" xfId="0" applyFont="1" applyBorder="1" applyAlignment="1" applyProtection="1">
      <alignment horizontal="center"/>
    </xf>
    <xf numFmtId="0" fontId="47" fillId="0" borderId="27" xfId="0" applyFont="1" applyBorder="1" applyAlignment="1" applyProtection="1">
      <alignment horizontal="center"/>
    </xf>
    <xf numFmtId="0" fontId="17" fillId="0" borderId="0" xfId="0" applyFont="1" applyAlignment="1" applyProtection="1">
      <alignment horizontal="center" vertical="center"/>
    </xf>
    <xf numFmtId="0" fontId="17" fillId="0" borderId="13" xfId="0" applyFont="1" applyBorder="1" applyAlignment="1" applyProtection="1">
      <alignment horizontal="center" vertical="center"/>
    </xf>
    <xf numFmtId="0" fontId="17" fillId="0" borderId="16" xfId="0" applyFont="1" applyBorder="1" applyAlignment="1" applyProtection="1">
      <alignment horizontal="center" vertical="center"/>
    </xf>
    <xf numFmtId="0" fontId="12" fillId="0" borderId="26" xfId="0" applyFont="1" applyBorder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0" fontId="12" fillId="0" borderId="29" xfId="0" applyFont="1" applyBorder="1" applyAlignment="1" applyProtection="1">
      <alignment horizontal="center" vertical="center"/>
    </xf>
    <xf numFmtId="2" fontId="53" fillId="0" borderId="127" xfId="0" applyNumberFormat="1" applyFont="1" applyBorder="1" applyAlignment="1" applyProtection="1">
      <alignment horizontal="center" vertical="center"/>
    </xf>
    <xf numFmtId="2" fontId="53" fillId="0" borderId="23" xfId="0" applyNumberFormat="1" applyFont="1" applyBorder="1" applyAlignment="1" applyProtection="1">
      <alignment horizontal="center" vertical="center"/>
    </xf>
    <xf numFmtId="2" fontId="53" fillId="0" borderId="138" xfId="0" applyNumberFormat="1" applyFont="1" applyBorder="1" applyAlignment="1" applyProtection="1">
      <alignment horizontal="center" vertical="center"/>
    </xf>
    <xf numFmtId="15" fontId="53" fillId="2" borderId="3" xfId="0" applyNumberFormat="1" applyFont="1" applyFill="1" applyBorder="1" applyAlignment="1" applyProtection="1">
      <alignment horizontal="center" vertical="center"/>
    </xf>
    <xf numFmtId="15" fontId="53" fillId="2" borderId="178" xfId="0" applyNumberFormat="1" applyFont="1" applyFill="1" applyBorder="1" applyAlignment="1" applyProtection="1">
      <alignment horizontal="center" vertical="center"/>
    </xf>
    <xf numFmtId="15" fontId="53" fillId="2" borderId="179" xfId="0" applyNumberFormat="1" applyFont="1" applyFill="1" applyBorder="1" applyAlignment="1" applyProtection="1">
      <alignment horizontal="center" vertical="center"/>
    </xf>
    <xf numFmtId="0" fontId="47" fillId="0" borderId="1" xfId="0" applyFont="1" applyBorder="1" applyAlignment="1" applyProtection="1">
      <alignment horizontal="center"/>
    </xf>
    <xf numFmtId="0" fontId="47" fillId="0" borderId="19" xfId="0" applyFont="1" applyBorder="1" applyAlignment="1" applyProtection="1">
      <alignment horizontal="center"/>
    </xf>
    <xf numFmtId="0" fontId="47" fillId="0" borderId="32" xfId="0" applyFont="1" applyBorder="1" applyAlignment="1" applyProtection="1">
      <alignment horizontal="center"/>
    </xf>
    <xf numFmtId="1" fontId="12" fillId="3" borderId="82" xfId="0" applyNumberFormat="1" applyFont="1" applyFill="1" applyBorder="1" applyAlignment="1" applyProtection="1">
      <alignment horizontal="center" vertical="center"/>
    </xf>
    <xf numFmtId="1" fontId="12" fillId="3" borderId="55" xfId="0" applyNumberFormat="1" applyFont="1" applyFill="1" applyBorder="1" applyAlignment="1" applyProtection="1">
      <alignment horizontal="center" vertical="center"/>
    </xf>
    <xf numFmtId="1" fontId="12" fillId="3" borderId="71" xfId="0" applyNumberFormat="1" applyFont="1" applyFill="1" applyBorder="1" applyAlignment="1" applyProtection="1">
      <alignment horizontal="center" vertical="center"/>
    </xf>
    <xf numFmtId="1" fontId="12" fillId="3" borderId="97" xfId="0" applyNumberFormat="1" applyFont="1" applyFill="1" applyBorder="1" applyAlignment="1" applyProtection="1">
      <alignment horizontal="center" vertical="center"/>
    </xf>
    <xf numFmtId="1" fontId="12" fillId="3" borderId="58" xfId="0" applyNumberFormat="1" applyFont="1" applyFill="1" applyBorder="1" applyAlignment="1" applyProtection="1">
      <alignment horizontal="center" vertical="center"/>
    </xf>
    <xf numFmtId="1" fontId="12" fillId="3" borderId="131" xfId="0" applyNumberFormat="1" applyFont="1" applyFill="1" applyBorder="1" applyAlignment="1" applyProtection="1">
      <alignment horizontal="center" vertical="center"/>
    </xf>
    <xf numFmtId="169" fontId="12" fillId="3" borderId="97" xfId="0" applyNumberFormat="1" applyFont="1" applyFill="1" applyBorder="1" applyAlignment="1" applyProtection="1">
      <alignment horizontal="center" vertical="center"/>
    </xf>
    <xf numFmtId="169" fontId="12" fillId="3" borderId="58" xfId="0" applyNumberFormat="1" applyFont="1" applyFill="1" applyBorder="1" applyAlignment="1" applyProtection="1">
      <alignment horizontal="center" vertical="center"/>
    </xf>
    <xf numFmtId="169" fontId="12" fillId="3" borderId="59" xfId="0" applyNumberFormat="1" applyFont="1" applyFill="1" applyBorder="1" applyAlignment="1" applyProtection="1">
      <alignment horizontal="center" vertical="center"/>
    </xf>
    <xf numFmtId="164" fontId="53" fillId="3" borderId="127" xfId="0" applyNumberFormat="1" applyFont="1" applyFill="1" applyBorder="1" applyAlignment="1" applyProtection="1">
      <alignment horizontal="center" vertical="center"/>
      <protection locked="0"/>
    </xf>
    <xf numFmtId="164" fontId="53" fillId="3" borderId="138" xfId="0" applyNumberFormat="1" applyFont="1" applyFill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12" fillId="0" borderId="32" xfId="0" applyFont="1" applyBorder="1" applyAlignment="1" applyProtection="1">
      <alignment horizontal="center" vertical="center"/>
      <protection locked="0"/>
    </xf>
    <xf numFmtId="0" fontId="52" fillId="0" borderId="57" xfId="0" applyFont="1" applyBorder="1" applyAlignment="1" applyProtection="1">
      <alignment horizontal="center" vertical="center"/>
    </xf>
    <xf numFmtId="0" fontId="52" fillId="0" borderId="58" xfId="0" applyFont="1" applyBorder="1" applyAlignment="1" applyProtection="1">
      <alignment horizontal="center" vertical="center"/>
    </xf>
    <xf numFmtId="0" fontId="52" fillId="0" borderId="59" xfId="0" applyFont="1" applyBorder="1" applyAlignment="1" applyProtection="1">
      <alignment horizontal="center" vertical="center"/>
    </xf>
    <xf numFmtId="2" fontId="53" fillId="0" borderId="191" xfId="0" applyNumberFormat="1" applyFont="1" applyBorder="1" applyAlignment="1" applyProtection="1">
      <alignment horizontal="center" vertical="center"/>
    </xf>
    <xf numFmtId="169" fontId="65" fillId="0" borderId="0" xfId="0" applyNumberFormat="1" applyFont="1" applyAlignment="1" applyProtection="1">
      <alignment horizontal="center" vertical="center"/>
      <protection locked="0"/>
    </xf>
    <xf numFmtId="1" fontId="26" fillId="2" borderId="45" xfId="0" applyNumberFormat="1" applyFont="1" applyFill="1" applyBorder="1" applyAlignment="1" applyProtection="1">
      <alignment horizontal="center" vertical="center"/>
      <protection locked="0"/>
    </xf>
    <xf numFmtId="1" fontId="26" fillId="2" borderId="8" xfId="0" applyNumberFormat="1" applyFont="1" applyFill="1" applyBorder="1" applyAlignment="1" applyProtection="1">
      <alignment horizontal="center" vertical="center"/>
      <protection locked="0"/>
    </xf>
    <xf numFmtId="1" fontId="26" fillId="2" borderId="27" xfId="0" applyNumberFormat="1" applyFont="1" applyFill="1" applyBorder="1" applyAlignment="1" applyProtection="1">
      <alignment horizontal="center" vertical="center"/>
      <protection locked="0"/>
    </xf>
    <xf numFmtId="0" fontId="12" fillId="0" borderId="19" xfId="0" applyFont="1" applyBorder="1" applyAlignment="1" applyProtection="1">
      <alignment horizontal="center" vertical="center"/>
      <protection locked="0"/>
    </xf>
    <xf numFmtId="3" fontId="12" fillId="3" borderId="140" xfId="0" applyNumberFormat="1" applyFont="1" applyFill="1" applyBorder="1" applyAlignment="1" applyProtection="1">
      <alignment horizontal="center" vertical="center"/>
    </xf>
    <xf numFmtId="3" fontId="12" fillId="3" borderId="141" xfId="0" applyNumberFormat="1" applyFont="1" applyFill="1" applyBorder="1" applyAlignment="1" applyProtection="1">
      <alignment horizontal="center" vertical="center"/>
    </xf>
    <xf numFmtId="3" fontId="12" fillId="3" borderId="142" xfId="0" applyNumberFormat="1" applyFont="1" applyFill="1" applyBorder="1" applyAlignment="1" applyProtection="1">
      <alignment horizontal="center" vertical="center"/>
    </xf>
    <xf numFmtId="169" fontId="26" fillId="6" borderId="45" xfId="0" applyNumberFormat="1" applyFont="1" applyFill="1" applyBorder="1" applyAlignment="1" applyProtection="1">
      <alignment horizontal="center" vertical="center"/>
      <protection locked="0"/>
    </xf>
    <xf numFmtId="169" fontId="26" fillId="6" borderId="8" xfId="0" applyNumberFormat="1" applyFont="1" applyFill="1" applyBorder="1" applyAlignment="1" applyProtection="1">
      <alignment horizontal="center" vertical="center"/>
      <protection locked="0"/>
    </xf>
    <xf numFmtId="169" fontId="26" fillId="6" borderId="27" xfId="0" applyNumberFormat="1" applyFont="1" applyFill="1" applyBorder="1" applyAlignment="1" applyProtection="1">
      <alignment horizontal="center" vertical="center"/>
      <protection locked="0"/>
    </xf>
    <xf numFmtId="169" fontId="26" fillId="0" borderId="45" xfId="0" applyNumberFormat="1" applyFont="1" applyBorder="1" applyAlignment="1" applyProtection="1">
      <alignment horizontal="center" vertical="center"/>
      <protection locked="0"/>
    </xf>
    <xf numFmtId="169" fontId="26" fillId="0" borderId="8" xfId="0" applyNumberFormat="1" applyFont="1" applyBorder="1" applyAlignment="1" applyProtection="1">
      <alignment horizontal="center" vertical="center"/>
      <protection locked="0"/>
    </xf>
    <xf numFmtId="169" fontId="26" fillId="0" borderId="27" xfId="0" applyNumberFormat="1" applyFont="1" applyBorder="1" applyAlignment="1" applyProtection="1">
      <alignment horizontal="center" vertical="center"/>
      <protection locked="0"/>
    </xf>
    <xf numFmtId="0" fontId="17" fillId="0" borderId="70" xfId="0" applyFont="1" applyBorder="1" applyAlignment="1" applyProtection="1">
      <alignment horizontal="center" vertical="center"/>
    </xf>
    <xf numFmtId="0" fontId="17" fillId="0" borderId="55" xfId="0" applyFont="1" applyBorder="1" applyAlignment="1" applyProtection="1">
      <alignment horizontal="center" vertical="center"/>
    </xf>
    <xf numFmtId="0" fontId="17" fillId="0" borderId="71" xfId="0" applyFont="1" applyBorder="1" applyAlignment="1" applyProtection="1">
      <alignment horizontal="center" vertical="center"/>
    </xf>
    <xf numFmtId="49" fontId="26" fillId="0" borderId="82" xfId="0" applyNumberFormat="1" applyFont="1" applyBorder="1" applyAlignment="1" applyProtection="1">
      <alignment horizontal="center" vertical="center"/>
      <protection locked="0"/>
    </xf>
    <xf numFmtId="49" fontId="26" fillId="0" borderId="55" xfId="0" applyNumberFormat="1" applyFont="1" applyBorder="1" applyAlignment="1" applyProtection="1">
      <alignment horizontal="center" vertical="center"/>
      <protection locked="0"/>
    </xf>
    <xf numFmtId="49" fontId="26" fillId="0" borderId="71" xfId="0" applyNumberFormat="1" applyFont="1" applyBorder="1" applyAlignment="1" applyProtection="1">
      <alignment horizontal="center" vertical="center"/>
      <protection locked="0"/>
    </xf>
    <xf numFmtId="0" fontId="17" fillId="0" borderId="70" xfId="0" applyFont="1" applyBorder="1" applyAlignment="1" applyProtection="1">
      <alignment horizontal="center" vertical="center"/>
      <protection locked="0"/>
    </xf>
    <xf numFmtId="0" fontId="17" fillId="0" borderId="55" xfId="0" applyFont="1" applyBorder="1" applyAlignment="1" applyProtection="1">
      <alignment horizontal="center" vertical="center"/>
      <protection locked="0"/>
    </xf>
    <xf numFmtId="0" fontId="17" fillId="0" borderId="71" xfId="0" applyFont="1" applyBorder="1" applyAlignment="1" applyProtection="1">
      <alignment horizontal="center" vertical="center"/>
      <protection locked="0"/>
    </xf>
    <xf numFmtId="2" fontId="26" fillId="0" borderId="29" xfId="0" applyNumberFormat="1" applyFont="1" applyBorder="1" applyAlignment="1" applyProtection="1">
      <alignment horizontal="center"/>
    </xf>
    <xf numFmtId="0" fontId="86" fillId="0" borderId="0" xfId="0" applyFont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2" fontId="53" fillId="0" borderId="155" xfId="0" applyNumberFormat="1" applyFont="1" applyBorder="1" applyAlignment="1" applyProtection="1">
      <alignment horizontal="center" vertical="center"/>
      <protection locked="0"/>
    </xf>
    <xf numFmtId="2" fontId="53" fillId="0" borderId="17" xfId="0" applyNumberFormat="1" applyFont="1" applyBorder="1" applyAlignment="1" applyProtection="1">
      <alignment horizontal="center" vertical="center"/>
      <protection locked="0"/>
    </xf>
    <xf numFmtId="2" fontId="53" fillId="0" borderId="18" xfId="0" applyNumberFormat="1" applyFont="1" applyBorder="1" applyAlignment="1" applyProtection="1">
      <alignment horizontal="center" vertical="center"/>
      <protection locked="0"/>
    </xf>
    <xf numFmtId="2" fontId="53" fillId="0" borderId="156" xfId="0" applyNumberFormat="1" applyFont="1" applyBorder="1" applyAlignment="1" applyProtection="1">
      <alignment horizontal="center" vertical="center"/>
      <protection locked="0"/>
    </xf>
    <xf numFmtId="1" fontId="53" fillId="0" borderId="82" xfId="0" applyNumberFormat="1" applyFont="1" applyBorder="1" applyAlignment="1" applyProtection="1">
      <alignment horizontal="center" vertical="center"/>
    </xf>
    <xf numFmtId="1" fontId="53" fillId="0" borderId="71" xfId="0" applyNumberFormat="1" applyFont="1" applyBorder="1" applyAlignment="1" applyProtection="1">
      <alignment horizontal="center" vertical="center"/>
    </xf>
    <xf numFmtId="169" fontId="53" fillId="0" borderId="143" xfId="0" applyNumberFormat="1" applyFont="1" applyBorder="1" applyAlignment="1" applyProtection="1">
      <alignment horizontal="center" vertical="center"/>
      <protection locked="0"/>
    </xf>
    <xf numFmtId="169" fontId="53" fillId="0" borderId="145" xfId="0" applyNumberFormat="1" applyFont="1" applyBorder="1" applyAlignment="1" applyProtection="1">
      <alignment horizontal="center" vertical="center"/>
      <protection locked="0"/>
    </xf>
    <xf numFmtId="0" fontId="47" fillId="0" borderId="129" xfId="0" applyFont="1" applyBorder="1" applyAlignment="1" applyProtection="1">
      <alignment horizontal="center" vertical="center"/>
    </xf>
    <xf numFmtId="0" fontId="47" fillId="0" borderId="130" xfId="0" applyFont="1" applyBorder="1" applyAlignment="1" applyProtection="1">
      <alignment horizontal="center" vertical="center"/>
    </xf>
    <xf numFmtId="1" fontId="53" fillId="0" borderId="82" xfId="0" applyNumberFormat="1" applyFont="1" applyBorder="1" applyAlignment="1" applyProtection="1">
      <alignment horizontal="center" vertical="center"/>
      <protection locked="0"/>
    </xf>
    <xf numFmtId="1" fontId="53" fillId="0" borderId="71" xfId="0" applyNumberFormat="1" applyFont="1" applyBorder="1" applyAlignment="1" applyProtection="1">
      <alignment horizontal="center" vertical="center"/>
      <protection locked="0"/>
    </xf>
    <xf numFmtId="1" fontId="53" fillId="0" borderId="127" xfId="0" applyNumberFormat="1" applyFont="1" applyBorder="1" applyAlignment="1" applyProtection="1">
      <alignment horizontal="center" vertical="center"/>
    </xf>
    <xf numFmtId="1" fontId="53" fillId="0" borderId="138" xfId="0" applyNumberFormat="1" applyFont="1" applyBorder="1" applyAlignment="1" applyProtection="1">
      <alignment horizontal="center" vertical="center"/>
    </xf>
    <xf numFmtId="2" fontId="53" fillId="3" borderId="127" xfId="0" applyNumberFormat="1" applyFont="1" applyFill="1" applyBorder="1" applyAlignment="1" applyProtection="1">
      <alignment horizontal="center" vertical="center"/>
      <protection locked="0"/>
    </xf>
    <xf numFmtId="2" fontId="53" fillId="3" borderId="138" xfId="0" applyNumberFormat="1" applyFont="1" applyFill="1" applyBorder="1" applyAlignment="1" applyProtection="1">
      <alignment horizontal="center" vertical="center"/>
      <protection locked="0"/>
    </xf>
    <xf numFmtId="0" fontId="47" fillId="0" borderId="14" xfId="0" applyFont="1" applyBorder="1" applyAlignment="1" applyProtection="1">
      <alignment horizontal="center" vertical="center"/>
    </xf>
    <xf numFmtId="0" fontId="47" fillId="0" borderId="35" xfId="0" applyFont="1" applyBorder="1" applyAlignment="1" applyProtection="1">
      <alignment horizontal="center" vertical="center"/>
    </xf>
    <xf numFmtId="0" fontId="47" fillId="0" borderId="32" xfId="0" applyFont="1" applyBorder="1" applyAlignment="1" applyProtection="1">
      <alignment horizontal="center" vertical="center"/>
    </xf>
    <xf numFmtId="2" fontId="26" fillId="0" borderId="97" xfId="0" applyNumberFormat="1" applyFont="1" applyBorder="1" applyAlignment="1" applyProtection="1">
      <alignment horizontal="center" vertical="center"/>
      <protection locked="0"/>
    </xf>
    <xf numFmtId="2" fontId="26" fillId="0" borderId="58" xfId="0" applyNumberFormat="1" applyFont="1" applyBorder="1" applyAlignment="1" applyProtection="1">
      <alignment horizontal="center" vertical="center"/>
      <protection locked="0"/>
    </xf>
    <xf numFmtId="2" fontId="26" fillId="0" borderId="131" xfId="0" applyNumberFormat="1" applyFont="1" applyBorder="1" applyAlignment="1" applyProtection="1">
      <alignment horizontal="center" vertical="center"/>
      <protection locked="0"/>
    </xf>
    <xf numFmtId="3" fontId="12" fillId="3" borderId="97" xfId="0" applyNumberFormat="1" applyFont="1" applyFill="1" applyBorder="1" applyAlignment="1" applyProtection="1">
      <alignment horizontal="center" vertical="center"/>
    </xf>
    <xf numFmtId="3" fontId="12" fillId="3" borderId="58" xfId="0" applyNumberFormat="1" applyFont="1" applyFill="1" applyBorder="1" applyAlignment="1" applyProtection="1">
      <alignment horizontal="center" vertical="center"/>
    </xf>
    <xf numFmtId="3" fontId="12" fillId="3" borderId="131" xfId="0" applyNumberFormat="1" applyFont="1" applyFill="1" applyBorder="1" applyAlignment="1" applyProtection="1">
      <alignment horizontal="center" vertical="center"/>
    </xf>
    <xf numFmtId="0" fontId="53" fillId="0" borderId="60" xfId="0" applyFont="1" applyBorder="1" applyAlignment="1" applyProtection="1">
      <alignment horizontal="center" vertical="center"/>
      <protection locked="0"/>
    </xf>
    <xf numFmtId="0" fontId="17" fillId="0" borderId="80" xfId="0" applyFont="1" applyBorder="1" applyAlignment="1" applyProtection="1">
      <alignment horizontal="center" vertical="center"/>
      <protection locked="0"/>
    </xf>
    <xf numFmtId="0" fontId="17" fillId="0" borderId="23" xfId="0" applyFont="1" applyBorder="1" applyAlignment="1" applyProtection="1">
      <alignment horizontal="center" vertical="center"/>
      <protection locked="0"/>
    </xf>
    <xf numFmtId="0" fontId="17" fillId="0" borderId="138" xfId="0" applyFont="1" applyBorder="1" applyAlignment="1" applyProtection="1">
      <alignment horizontal="center" vertical="center"/>
      <protection locked="0"/>
    </xf>
    <xf numFmtId="0" fontId="17" fillId="0" borderId="57" xfId="0" applyFont="1" applyBorder="1" applyAlignment="1" applyProtection="1">
      <alignment horizontal="center" vertical="center"/>
      <protection locked="0"/>
    </xf>
    <xf numFmtId="0" fontId="17" fillId="0" borderId="58" xfId="0" applyFont="1" applyBorder="1" applyAlignment="1" applyProtection="1">
      <alignment horizontal="center" vertical="center"/>
      <protection locked="0"/>
    </xf>
    <xf numFmtId="0" fontId="17" fillId="0" borderId="131" xfId="0" applyFont="1" applyBorder="1" applyAlignment="1" applyProtection="1">
      <alignment horizontal="center" vertical="center"/>
      <protection locked="0"/>
    </xf>
    <xf numFmtId="169" fontId="26" fillId="0" borderId="82" xfId="0" applyNumberFormat="1" applyFont="1" applyBorder="1" applyAlignment="1" applyProtection="1">
      <alignment horizontal="center" vertical="center"/>
      <protection locked="0"/>
    </xf>
    <xf numFmtId="169" fontId="26" fillId="0" borderId="55" xfId="0" applyNumberFormat="1" applyFont="1" applyBorder="1" applyAlignment="1" applyProtection="1">
      <alignment horizontal="center" vertical="center"/>
      <protection locked="0"/>
    </xf>
    <xf numFmtId="169" fontId="26" fillId="0" borderId="71" xfId="0" applyNumberFormat="1" applyFont="1" applyBorder="1" applyAlignment="1" applyProtection="1">
      <alignment horizontal="center" vertical="center"/>
      <protection locked="0"/>
    </xf>
    <xf numFmtId="169" fontId="26" fillId="0" borderId="26" xfId="0" applyNumberFormat="1" applyFont="1" applyBorder="1" applyAlignment="1" applyProtection="1">
      <alignment horizontal="center" vertical="center"/>
      <protection locked="0"/>
    </xf>
    <xf numFmtId="169" fontId="26" fillId="0" borderId="0" xfId="0" applyNumberFormat="1" applyFont="1" applyAlignment="1" applyProtection="1">
      <alignment horizontal="center" vertical="center"/>
      <protection locked="0"/>
    </xf>
    <xf numFmtId="169" fontId="26" fillId="0" borderId="29" xfId="0" applyNumberFormat="1" applyFont="1" applyBorder="1" applyAlignment="1" applyProtection="1">
      <alignment horizontal="center" vertical="center"/>
      <protection locked="0"/>
    </xf>
    <xf numFmtId="169" fontId="26" fillId="0" borderId="127" xfId="0" applyNumberFormat="1" applyFont="1" applyBorder="1" applyAlignment="1" applyProtection="1">
      <alignment horizontal="center" vertical="center"/>
      <protection locked="0"/>
    </xf>
    <xf numFmtId="169" fontId="26" fillId="0" borderId="23" xfId="0" applyNumberFormat="1" applyFont="1" applyBorder="1" applyAlignment="1" applyProtection="1">
      <alignment horizontal="center" vertical="center"/>
      <protection locked="0"/>
    </xf>
    <xf numFmtId="169" fontId="26" fillId="0" borderId="138" xfId="0" applyNumberFormat="1" applyFont="1" applyBorder="1" applyAlignment="1" applyProtection="1">
      <alignment horizontal="center" vertical="center"/>
      <protection locked="0"/>
    </xf>
    <xf numFmtId="0" fontId="26" fillId="0" borderId="97" xfId="0" applyFont="1" applyBorder="1" applyAlignment="1" applyProtection="1">
      <alignment horizontal="left" vertical="center" indent="1"/>
    </xf>
    <xf numFmtId="0" fontId="26" fillId="0" borderId="58" xfId="0" applyFont="1" applyBorder="1" applyAlignment="1" applyProtection="1">
      <alignment horizontal="left" vertical="center" indent="1"/>
    </xf>
    <xf numFmtId="0" fontId="26" fillId="0" borderId="131" xfId="0" applyFont="1" applyBorder="1" applyAlignment="1" applyProtection="1">
      <alignment horizontal="left" vertical="center" indent="1"/>
    </xf>
    <xf numFmtId="0" fontId="54" fillId="0" borderId="16" xfId="0" applyFont="1" applyBorder="1" applyAlignment="1" applyProtection="1">
      <alignment horizontal="center" vertical="center"/>
    </xf>
    <xf numFmtId="0" fontId="54" fillId="0" borderId="31" xfId="0" applyFont="1" applyBorder="1" applyAlignment="1" applyProtection="1">
      <alignment horizontal="center" vertical="center"/>
    </xf>
    <xf numFmtId="164" fontId="12" fillId="3" borderId="127" xfId="0" applyNumberFormat="1" applyFont="1" applyFill="1" applyBorder="1" applyAlignment="1" applyProtection="1">
      <alignment horizontal="center" vertical="center"/>
    </xf>
    <xf numFmtId="164" fontId="12" fillId="3" borderId="23" xfId="0" applyNumberFormat="1" applyFont="1" applyFill="1" applyBorder="1" applyAlignment="1" applyProtection="1">
      <alignment horizontal="center" vertical="center"/>
    </xf>
    <xf numFmtId="164" fontId="12" fillId="3" borderId="138" xfId="0" applyNumberFormat="1" applyFont="1" applyFill="1" applyBorder="1" applyAlignment="1" applyProtection="1">
      <alignment horizontal="center" vertical="center"/>
    </xf>
    <xf numFmtId="0" fontId="4" fillId="0" borderId="146" xfId="0" applyFont="1" applyBorder="1" applyAlignment="1" applyProtection="1">
      <alignment horizontal="left" vertical="center" indent="1"/>
    </xf>
    <xf numFmtId="0" fontId="4" fillId="0" borderId="147" xfId="0" applyFont="1" applyBorder="1" applyAlignment="1" applyProtection="1">
      <alignment horizontal="left" vertical="center" indent="1"/>
    </xf>
    <xf numFmtId="0" fontId="4" fillId="0" borderId="187" xfId="0" applyFont="1" applyBorder="1" applyAlignment="1" applyProtection="1">
      <alignment horizontal="left" vertical="center" indent="1"/>
    </xf>
    <xf numFmtId="0" fontId="26" fillId="0" borderId="112" xfId="0" applyFont="1" applyBorder="1" applyAlignment="1" applyProtection="1">
      <alignment horizontal="left" vertical="center" indent="1"/>
    </xf>
    <xf numFmtId="169" fontId="26" fillId="2" borderId="82" xfId="0" applyNumberFormat="1" applyFont="1" applyFill="1" applyBorder="1" applyAlignment="1" applyProtection="1">
      <alignment horizontal="center" vertical="center"/>
      <protection locked="0"/>
    </xf>
    <xf numFmtId="169" fontId="26" fillId="2" borderId="55" xfId="0" applyNumberFormat="1" applyFont="1" applyFill="1" applyBorder="1" applyAlignment="1" applyProtection="1">
      <alignment horizontal="center" vertical="center"/>
      <protection locked="0"/>
    </xf>
    <xf numFmtId="169" fontId="26" fillId="2" borderId="71" xfId="0" applyNumberFormat="1" applyFont="1" applyFill="1" applyBorder="1" applyAlignment="1" applyProtection="1">
      <alignment horizontal="center" vertical="center"/>
      <protection locked="0"/>
    </xf>
    <xf numFmtId="0" fontId="17" fillId="0" borderId="120" xfId="0" applyFont="1" applyBorder="1" applyAlignment="1" applyProtection="1">
      <alignment horizontal="center" vertical="center"/>
    </xf>
    <xf numFmtId="0" fontId="17" fillId="0" borderId="184" xfId="0" applyFont="1" applyBorder="1" applyAlignment="1" applyProtection="1">
      <alignment horizontal="center" vertical="center"/>
    </xf>
    <xf numFmtId="0" fontId="17" fillId="0" borderId="185" xfId="0" applyFont="1" applyBorder="1" applyAlignment="1" applyProtection="1">
      <alignment horizontal="center" vertical="center"/>
    </xf>
    <xf numFmtId="0" fontId="52" fillId="0" borderId="65" xfId="0" applyFont="1" applyBorder="1" applyAlignment="1" applyProtection="1">
      <alignment horizontal="center" vertical="center"/>
    </xf>
    <xf numFmtId="0" fontId="17" fillId="0" borderId="80" xfId="0" applyFont="1" applyBorder="1" applyAlignment="1" applyProtection="1">
      <alignment horizontal="center" vertical="center"/>
    </xf>
    <xf numFmtId="0" fontId="17" fillId="0" borderId="23" xfId="0" applyFont="1" applyBorder="1" applyAlignment="1" applyProtection="1">
      <alignment horizontal="center" vertical="center"/>
    </xf>
    <xf numFmtId="0" fontId="17" fillId="0" borderId="138" xfId="0" applyFont="1" applyBorder="1" applyAlignment="1" applyProtection="1">
      <alignment horizontal="center" vertical="center"/>
    </xf>
    <xf numFmtId="2" fontId="26" fillId="2" borderId="45" xfId="0" applyNumberFormat="1" applyFont="1" applyFill="1" applyBorder="1" applyAlignment="1" applyProtection="1">
      <alignment horizontal="center" vertical="center"/>
      <protection locked="0"/>
    </xf>
    <xf numFmtId="2" fontId="26" fillId="2" borderId="8" xfId="0" applyNumberFormat="1" applyFont="1" applyFill="1" applyBorder="1" applyAlignment="1" applyProtection="1">
      <alignment horizontal="center" vertical="center"/>
      <protection locked="0"/>
    </xf>
    <xf numFmtId="2" fontId="26" fillId="2" borderId="27" xfId="0" applyNumberFormat="1" applyFont="1" applyFill="1" applyBorder="1" applyAlignment="1" applyProtection="1">
      <alignment horizontal="center" vertical="center"/>
      <protection locked="0"/>
    </xf>
    <xf numFmtId="10" fontId="17" fillId="0" borderId="45" xfId="0" applyNumberFormat="1" applyFont="1" applyBorder="1" applyAlignment="1" applyProtection="1">
      <alignment horizontal="center" vertical="center"/>
    </xf>
    <xf numFmtId="10" fontId="17" fillId="0" borderId="27" xfId="0" applyNumberFormat="1" applyFont="1" applyBorder="1" applyAlignment="1" applyProtection="1">
      <alignment horizontal="center" vertical="center"/>
    </xf>
    <xf numFmtId="1" fontId="17" fillId="2" borderId="9" xfId="0" applyNumberFormat="1" applyFont="1" applyFill="1" applyBorder="1" applyAlignment="1" applyProtection="1">
      <alignment horizontal="center" vertical="center"/>
      <protection locked="0"/>
    </xf>
    <xf numFmtId="10" fontId="47" fillId="0" borderId="45" xfId="0" applyNumberFormat="1" applyFont="1" applyBorder="1" applyAlignment="1" applyProtection="1">
      <alignment horizontal="center" vertical="center"/>
    </xf>
    <xf numFmtId="10" fontId="47" fillId="0" borderId="27" xfId="0" applyNumberFormat="1" applyFont="1" applyBorder="1" applyAlignment="1" applyProtection="1">
      <alignment horizontal="center" vertical="center"/>
    </xf>
    <xf numFmtId="170" fontId="26" fillId="0" borderId="45" xfId="0" applyNumberFormat="1" applyFont="1" applyBorder="1" applyAlignment="1" applyProtection="1">
      <alignment horizontal="center" vertical="center"/>
    </xf>
    <xf numFmtId="170" fontId="26" fillId="0" borderId="8" xfId="0" applyNumberFormat="1" applyFont="1" applyBorder="1" applyAlignment="1" applyProtection="1">
      <alignment horizontal="center" vertical="center"/>
    </xf>
    <xf numFmtId="170" fontId="26" fillId="0" borderId="27" xfId="0" applyNumberFormat="1" applyFont="1" applyBorder="1" applyAlignment="1" applyProtection="1">
      <alignment horizontal="center" vertical="center"/>
    </xf>
    <xf numFmtId="1" fontId="26" fillId="3" borderId="15" xfId="0" applyNumberFormat="1" applyFont="1" applyFill="1" applyBorder="1" applyAlignment="1" applyProtection="1">
      <alignment horizontal="center" vertical="center"/>
      <protection locked="0"/>
    </xf>
    <xf numFmtId="1" fontId="26" fillId="3" borderId="8" xfId="0" applyNumberFormat="1" applyFont="1" applyFill="1" applyBorder="1" applyAlignment="1" applyProtection="1">
      <alignment horizontal="center" vertical="center"/>
      <protection locked="0"/>
    </xf>
    <xf numFmtId="1" fontId="26" fillId="3" borderId="65" xfId="0" applyNumberFormat="1" applyFont="1" applyFill="1" applyBorder="1" applyAlignment="1" applyProtection="1">
      <alignment horizontal="center" vertical="center"/>
      <protection locked="0"/>
    </xf>
    <xf numFmtId="164" fontId="12" fillId="0" borderId="45" xfId="0" applyNumberFormat="1" applyFont="1" applyBorder="1" applyAlignment="1" applyProtection="1">
      <alignment horizontal="center" vertical="center"/>
      <protection locked="0"/>
    </xf>
    <xf numFmtId="164" fontId="12" fillId="0" borderId="65" xfId="0" applyNumberFormat="1" applyFont="1" applyBorder="1" applyAlignment="1" applyProtection="1">
      <alignment horizontal="center" vertical="center"/>
      <protection locked="0"/>
    </xf>
    <xf numFmtId="3" fontId="26" fillId="0" borderId="45" xfId="0" applyNumberFormat="1" applyFont="1" applyBorder="1" applyAlignment="1" applyProtection="1">
      <alignment horizontal="center" vertical="center"/>
      <protection locked="0"/>
    </xf>
    <xf numFmtId="3" fontId="26" fillId="0" borderId="27" xfId="0" applyNumberFormat="1" applyFont="1" applyBorder="1" applyAlignment="1" applyProtection="1">
      <alignment horizontal="center" vertical="center"/>
      <protection locked="0"/>
    </xf>
    <xf numFmtId="15" fontId="26" fillId="4" borderId="45" xfId="0" applyNumberFormat="1" applyFont="1" applyFill="1" applyBorder="1" applyAlignment="1" applyProtection="1">
      <alignment horizontal="center" vertical="center"/>
    </xf>
    <xf numFmtId="15" fontId="26" fillId="4" borderId="8" xfId="0" applyNumberFormat="1" applyFont="1" applyFill="1" applyBorder="1" applyAlignment="1" applyProtection="1">
      <alignment horizontal="center" vertical="center"/>
    </xf>
    <xf numFmtId="15" fontId="26" fillId="4" borderId="27" xfId="0" applyNumberFormat="1" applyFont="1" applyFill="1" applyBorder="1" applyAlignment="1" applyProtection="1">
      <alignment horizontal="center" vertical="center"/>
    </xf>
    <xf numFmtId="15" fontId="26" fillId="4" borderId="48" xfId="0" applyNumberFormat="1" applyFont="1" applyFill="1" applyBorder="1" applyAlignment="1" applyProtection="1">
      <alignment horizontal="center" vertical="center"/>
    </xf>
    <xf numFmtId="15" fontId="26" fillId="4" borderId="61" xfId="0" applyNumberFormat="1" applyFont="1" applyFill="1" applyBorder="1" applyAlignment="1" applyProtection="1">
      <alignment horizontal="center" vertical="center"/>
    </xf>
    <xf numFmtId="15" fontId="26" fillId="4" borderId="183" xfId="0" applyNumberFormat="1" applyFont="1" applyFill="1" applyBorder="1" applyAlignment="1" applyProtection="1">
      <alignment horizontal="center" vertical="center"/>
    </xf>
    <xf numFmtId="0" fontId="26" fillId="0" borderId="48" xfId="0" applyFont="1" applyBorder="1" applyAlignment="1" applyProtection="1">
      <alignment horizontal="center" vertical="center"/>
    </xf>
    <xf numFmtId="0" fontId="26" fillId="0" borderId="183" xfId="0" applyFont="1" applyBorder="1" applyAlignment="1" applyProtection="1">
      <alignment horizontal="center" vertical="center"/>
    </xf>
    <xf numFmtId="168" fontId="26" fillId="0" borderId="45" xfId="0" applyNumberFormat="1" applyFont="1" applyBorder="1" applyAlignment="1" applyProtection="1">
      <alignment horizontal="center" vertical="center"/>
      <protection locked="0"/>
    </xf>
    <xf numFmtId="168" fontId="26" fillId="0" borderId="8" xfId="0" applyNumberFormat="1" applyFont="1" applyBorder="1" applyAlignment="1" applyProtection="1">
      <alignment horizontal="center" vertical="center"/>
      <protection locked="0"/>
    </xf>
    <xf numFmtId="168" fontId="26" fillId="0" borderId="27" xfId="0" applyNumberFormat="1" applyFont="1" applyBorder="1" applyAlignment="1" applyProtection="1">
      <alignment horizontal="center" vertical="center"/>
      <protection locked="0"/>
    </xf>
    <xf numFmtId="0" fontId="55" fillId="0" borderId="37" xfId="0" applyFont="1" applyBorder="1" applyAlignment="1" applyProtection="1">
      <alignment horizontal="center" vertical="center"/>
    </xf>
    <xf numFmtId="0" fontId="55" fillId="0" borderId="9" xfId="0" applyFont="1" applyBorder="1" applyAlignment="1" applyProtection="1">
      <alignment horizontal="center" vertical="center"/>
    </xf>
    <xf numFmtId="0" fontId="55" fillId="0" borderId="16" xfId="0" applyFont="1" applyBorder="1" applyAlignment="1" applyProtection="1">
      <alignment horizontal="center" vertical="center"/>
    </xf>
    <xf numFmtId="0" fontId="55" fillId="0" borderId="173" xfId="0" applyFont="1" applyBorder="1" applyAlignment="1" applyProtection="1">
      <alignment horizontal="center" vertical="center"/>
    </xf>
    <xf numFmtId="0" fontId="55" fillId="0" borderId="110" xfId="0" applyFont="1" applyBorder="1" applyAlignment="1" applyProtection="1">
      <alignment horizontal="center" vertical="center"/>
    </xf>
    <xf numFmtId="0" fontId="55" fillId="0" borderId="111" xfId="0" applyFont="1" applyBorder="1" applyAlignment="1" applyProtection="1">
      <alignment horizontal="center" vertical="center"/>
    </xf>
    <xf numFmtId="3" fontId="47" fillId="3" borderId="146" xfId="0" applyNumberFormat="1" applyFont="1" applyFill="1" applyBorder="1" applyAlignment="1" applyProtection="1">
      <alignment horizontal="center" vertical="center"/>
    </xf>
    <xf numFmtId="3" fontId="47" fillId="3" borderId="147" xfId="0" applyNumberFormat="1" applyFont="1" applyFill="1" applyBorder="1" applyAlignment="1" applyProtection="1">
      <alignment horizontal="center" vertical="center"/>
    </xf>
    <xf numFmtId="3" fontId="47" fillId="3" borderId="148" xfId="0" applyNumberFormat="1" applyFont="1" applyFill="1" applyBorder="1" applyAlignment="1" applyProtection="1">
      <alignment horizontal="center" vertical="center"/>
    </xf>
    <xf numFmtId="3" fontId="26" fillId="0" borderId="8" xfId="0" applyNumberFormat="1" applyFont="1" applyBorder="1" applyAlignment="1" applyProtection="1">
      <alignment horizontal="center" vertical="center"/>
      <protection locked="0"/>
    </xf>
    <xf numFmtId="3" fontId="47" fillId="3" borderId="129" xfId="0" applyNumberFormat="1" applyFont="1" applyFill="1" applyBorder="1" applyAlignment="1" applyProtection="1">
      <alignment horizontal="center" vertical="center"/>
    </xf>
    <xf numFmtId="3" fontId="47" fillId="3" borderId="128" xfId="0" applyNumberFormat="1" applyFont="1" applyFill="1" applyBorder="1" applyAlignment="1" applyProtection="1">
      <alignment horizontal="center" vertical="center"/>
    </xf>
    <xf numFmtId="3" fontId="47" fillId="3" borderId="193" xfId="0" applyNumberFormat="1" applyFont="1" applyFill="1" applyBorder="1" applyAlignment="1" applyProtection="1">
      <alignment horizontal="center" vertical="center"/>
    </xf>
    <xf numFmtId="0" fontId="26" fillId="0" borderId="82" xfId="0" applyFont="1" applyBorder="1" applyAlignment="1" applyProtection="1">
      <alignment horizontal="left" vertical="center" indent="1"/>
    </xf>
    <xf numFmtId="0" fontId="47" fillId="0" borderId="188" xfId="0" applyFont="1" applyBorder="1" applyAlignment="1" applyProtection="1">
      <alignment horizontal="left" vertical="center" indent="1"/>
    </xf>
    <xf numFmtId="0" fontId="47" fillId="0" borderId="147" xfId="0" applyFont="1" applyBorder="1" applyAlignment="1" applyProtection="1">
      <alignment horizontal="left" vertical="center" indent="1"/>
    </xf>
    <xf numFmtId="0" fontId="47" fillId="0" borderId="148" xfId="0" applyFont="1" applyBorder="1" applyAlignment="1" applyProtection="1">
      <alignment horizontal="left" vertical="center" indent="1"/>
    </xf>
    <xf numFmtId="0" fontId="4" fillId="0" borderId="157" xfId="0" applyFont="1" applyBorder="1" applyAlignment="1" applyProtection="1">
      <alignment horizontal="left" vertical="center" indent="1"/>
    </xf>
    <xf numFmtId="0" fontId="4" fillId="0" borderId="158" xfId="0" applyFont="1" applyBorder="1" applyAlignment="1" applyProtection="1">
      <alignment horizontal="left" vertical="center" indent="1"/>
    </xf>
    <xf numFmtId="0" fontId="4" fillId="0" borderId="164" xfId="0" applyFont="1" applyBorder="1" applyAlignment="1" applyProtection="1">
      <alignment horizontal="left" vertical="center" indent="1"/>
    </xf>
    <xf numFmtId="3" fontId="26" fillId="3" borderId="27" xfId="0" applyNumberFormat="1" applyFont="1" applyFill="1" applyBorder="1" applyAlignment="1" applyProtection="1">
      <alignment horizontal="center" vertical="center"/>
    </xf>
    <xf numFmtId="168" fontId="26" fillId="0" borderId="82" xfId="0" applyNumberFormat="1" applyFont="1" applyBorder="1" applyAlignment="1" applyProtection="1">
      <alignment horizontal="center" vertical="center" wrapText="1"/>
    </xf>
    <xf numFmtId="168" fontId="26" fillId="0" borderId="71" xfId="0" applyNumberFormat="1" applyFont="1" applyBorder="1" applyAlignment="1" applyProtection="1">
      <alignment horizontal="center" vertical="center" wrapText="1"/>
    </xf>
    <xf numFmtId="20" fontId="88" fillId="0" borderId="0" xfId="0" applyNumberFormat="1" applyFont="1" applyAlignment="1" applyProtection="1">
      <alignment horizontal="left" vertical="center"/>
      <protection locked="0"/>
    </xf>
    <xf numFmtId="20" fontId="88" fillId="0" borderId="13" xfId="0" applyNumberFormat="1" applyFont="1" applyBorder="1" applyAlignment="1" applyProtection="1">
      <alignment horizontal="left" vertical="center"/>
      <protection locked="0"/>
    </xf>
    <xf numFmtId="1" fontId="26" fillId="0" borderId="192" xfId="0" applyNumberFormat="1" applyFont="1" applyBorder="1" applyAlignment="1" applyProtection="1">
      <alignment horizontal="center" vertical="center" wrapText="1"/>
    </xf>
    <xf numFmtId="1" fontId="26" fillId="0" borderId="193" xfId="0" applyNumberFormat="1" applyFont="1" applyBorder="1" applyAlignment="1" applyProtection="1">
      <alignment horizontal="center" vertical="center" wrapText="1"/>
    </xf>
    <xf numFmtId="15" fontId="12" fillId="0" borderId="1" xfId="0" applyNumberFormat="1" applyFont="1" applyBorder="1" applyAlignment="1" applyProtection="1">
      <alignment horizontal="center" vertical="center"/>
    </xf>
    <xf numFmtId="15" fontId="12" fillId="0" borderId="32" xfId="0" applyNumberFormat="1" applyFont="1" applyBorder="1" applyAlignment="1" applyProtection="1">
      <alignment horizontal="center" vertical="center"/>
    </xf>
    <xf numFmtId="15" fontId="17" fillId="0" borderId="54" xfId="0" applyNumberFormat="1" applyFont="1" applyBorder="1" applyAlignment="1" applyProtection="1">
      <alignment horizontal="center" vertical="center"/>
    </xf>
    <xf numFmtId="15" fontId="17" fillId="0" borderId="49" xfId="0" applyNumberFormat="1" applyFont="1" applyBorder="1" applyAlignment="1" applyProtection="1">
      <alignment horizontal="center" vertical="center"/>
    </xf>
    <xf numFmtId="3" fontId="0" fillId="0" borderId="21" xfId="0" applyNumberFormat="1" applyBorder="1" applyAlignment="1" applyProtection="1">
      <alignment horizontal="center" vertical="center"/>
    </xf>
    <xf numFmtId="164" fontId="12" fillId="0" borderId="9" xfId="0" applyNumberFormat="1" applyFont="1" applyBorder="1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3" fontId="12" fillId="0" borderId="9" xfId="0" applyNumberFormat="1" applyFont="1" applyBorder="1" applyAlignment="1" applyProtection="1">
      <alignment horizontal="center" vertical="center"/>
    </xf>
    <xf numFmtId="0" fontId="88" fillId="0" borderId="0" xfId="0" applyFont="1" applyAlignment="1" applyProtection="1">
      <alignment horizontal="left" vertical="center"/>
    </xf>
    <xf numFmtId="0" fontId="88" fillId="0" borderId="13" xfId="0" applyFont="1" applyBorder="1" applyAlignment="1" applyProtection="1">
      <alignment horizontal="left" vertical="center"/>
    </xf>
    <xf numFmtId="3" fontId="42" fillId="0" borderId="0" xfId="0" applyNumberFormat="1" applyFont="1" applyAlignment="1" applyProtection="1">
      <alignment horizontal="left" vertical="center"/>
      <protection locked="0"/>
    </xf>
    <xf numFmtId="3" fontId="42" fillId="0" borderId="13" xfId="0" applyNumberFormat="1" applyFont="1" applyBorder="1" applyAlignment="1" applyProtection="1">
      <alignment horizontal="left" vertical="center"/>
      <protection locked="0"/>
    </xf>
    <xf numFmtId="164" fontId="12" fillId="3" borderId="118" xfId="0" applyNumberFormat="1" applyFont="1" applyFill="1" applyBorder="1" applyAlignment="1" applyProtection="1">
      <alignment horizontal="center" vertical="center"/>
    </xf>
    <xf numFmtId="164" fontId="12" fillId="3" borderId="168" xfId="0" applyNumberFormat="1" applyFont="1" applyFill="1" applyBorder="1" applyAlignment="1" applyProtection="1">
      <alignment horizontal="center" vertical="center"/>
    </xf>
    <xf numFmtId="164" fontId="12" fillId="3" borderId="89" xfId="0" applyNumberFormat="1" applyFont="1" applyFill="1" applyBorder="1" applyAlignment="1" applyProtection="1">
      <alignment horizontal="center" vertical="center"/>
    </xf>
    <xf numFmtId="3" fontId="12" fillId="3" borderId="118" xfId="0" applyNumberFormat="1" applyFont="1" applyFill="1" applyBorder="1" applyAlignment="1" applyProtection="1">
      <alignment horizontal="center" vertical="center"/>
    </xf>
    <xf numFmtId="3" fontId="12" fillId="3" borderId="168" xfId="0" applyNumberFormat="1" applyFont="1" applyFill="1" applyBorder="1" applyAlignment="1" applyProtection="1">
      <alignment horizontal="center" vertical="center"/>
    </xf>
    <xf numFmtId="3" fontId="12" fillId="3" borderId="89" xfId="0" applyNumberFormat="1" applyFont="1" applyFill="1" applyBorder="1" applyAlignment="1" applyProtection="1">
      <alignment horizontal="center" vertical="center"/>
    </xf>
    <xf numFmtId="2" fontId="53" fillId="0" borderId="187" xfId="0" applyNumberFormat="1" applyFont="1" applyBorder="1" applyAlignment="1" applyProtection="1">
      <alignment horizontal="center" vertical="center"/>
      <protection locked="0"/>
    </xf>
    <xf numFmtId="3" fontId="20" fillId="6" borderId="48" xfId="0" applyNumberFormat="1" applyFont="1" applyFill="1" applyBorder="1" applyAlignment="1" applyProtection="1">
      <alignment horizontal="center"/>
    </xf>
    <xf numFmtId="3" fontId="20" fillId="6" borderId="61" xfId="0" applyNumberFormat="1" applyFont="1" applyFill="1" applyBorder="1" applyAlignment="1" applyProtection="1">
      <alignment horizontal="center"/>
    </xf>
    <xf numFmtId="3" fontId="20" fillId="6" borderId="117" xfId="0" applyNumberFormat="1" applyFont="1" applyFill="1" applyBorder="1" applyAlignment="1" applyProtection="1">
      <alignment horizontal="center"/>
    </xf>
    <xf numFmtId="0" fontId="27" fillId="0" borderId="45" xfId="0" applyFont="1" applyBorder="1" applyAlignment="1" applyProtection="1">
      <alignment horizontal="center" vertical="center" wrapText="1"/>
    </xf>
    <xf numFmtId="0" fontId="27" fillId="0" borderId="27" xfId="0" applyFont="1" applyBorder="1" applyAlignment="1" applyProtection="1">
      <alignment horizontal="center" vertical="center" wrapText="1"/>
    </xf>
    <xf numFmtId="15" fontId="17" fillId="10" borderId="54" xfId="0" applyNumberFormat="1" applyFont="1" applyFill="1" applyBorder="1" applyAlignment="1" applyProtection="1">
      <alignment horizontal="center" vertical="center"/>
    </xf>
    <xf numFmtId="15" fontId="17" fillId="10" borderId="49" xfId="0" applyNumberFormat="1" applyFont="1" applyFill="1" applyBorder="1" applyAlignment="1" applyProtection="1">
      <alignment horizontal="center" vertical="center"/>
    </xf>
    <xf numFmtId="169" fontId="26" fillId="0" borderId="127" xfId="0" applyNumberFormat="1" applyFont="1" applyBorder="1" applyAlignment="1" applyProtection="1">
      <alignment horizontal="center" vertical="center" wrapText="1"/>
    </xf>
    <xf numFmtId="169" fontId="26" fillId="0" borderId="138" xfId="0" applyNumberFormat="1" applyFont="1" applyBorder="1" applyAlignment="1" applyProtection="1">
      <alignment horizontal="center" vertical="center" wrapText="1"/>
    </xf>
    <xf numFmtId="169" fontId="26" fillId="0" borderId="45" xfId="0" applyNumberFormat="1" applyFont="1" applyBorder="1" applyAlignment="1" applyProtection="1">
      <alignment horizontal="center" vertical="center"/>
    </xf>
    <xf numFmtId="169" fontId="26" fillId="0" borderId="65" xfId="0" applyNumberFormat="1" applyFont="1" applyBorder="1" applyAlignment="1" applyProtection="1">
      <alignment horizontal="center" vertical="center"/>
    </xf>
    <xf numFmtId="1" fontId="26" fillId="0" borderId="15" xfId="0" applyNumberFormat="1" applyFont="1" applyBorder="1" applyAlignment="1" applyProtection="1">
      <alignment horizontal="center" vertical="center"/>
      <protection locked="0"/>
    </xf>
    <xf numFmtId="1" fontId="26" fillId="0" borderId="65" xfId="0" applyNumberFormat="1" applyFont="1" applyBorder="1" applyAlignment="1" applyProtection="1">
      <alignment horizontal="center" vertical="center"/>
      <protection locked="0"/>
    </xf>
    <xf numFmtId="1" fontId="0" fillId="0" borderId="0" xfId="0" applyNumberFormat="1" applyAlignment="1" applyProtection="1">
      <alignment horizontal="center" vertical="center"/>
    </xf>
    <xf numFmtId="1" fontId="47" fillId="0" borderId="65" xfId="0" applyNumberFormat="1" applyFont="1" applyBorder="1" applyAlignment="1" applyProtection="1">
      <alignment horizontal="center" vertical="center"/>
    </xf>
    <xf numFmtId="164" fontId="26" fillId="0" borderId="15" xfId="0" applyNumberFormat="1" applyFont="1" applyBorder="1" applyAlignment="1" applyProtection="1">
      <alignment horizontal="center" vertical="center"/>
    </xf>
    <xf numFmtId="164" fontId="26" fillId="0" borderId="8" xfId="0" applyNumberFormat="1" applyFont="1" applyBorder="1" applyAlignment="1" applyProtection="1">
      <alignment horizontal="center" vertical="center"/>
    </xf>
    <xf numFmtId="164" fontId="26" fillId="0" borderId="65" xfId="0" applyNumberFormat="1" applyFont="1" applyBorder="1" applyAlignment="1" applyProtection="1">
      <alignment horizontal="center" vertical="center"/>
    </xf>
    <xf numFmtId="168" fontId="26" fillId="0" borderId="127" xfId="0" applyNumberFormat="1" applyFont="1" applyBorder="1" applyAlignment="1" applyProtection="1">
      <alignment horizontal="center" vertical="center" wrapText="1"/>
    </xf>
    <xf numFmtId="168" fontId="26" fillId="0" borderId="138" xfId="0" applyNumberFormat="1" applyFont="1" applyBorder="1" applyAlignment="1" applyProtection="1">
      <alignment horizontal="center" vertical="center" wrapText="1"/>
    </xf>
    <xf numFmtId="169" fontId="53" fillId="0" borderId="189" xfId="0" applyNumberFormat="1" applyFont="1" applyBorder="1" applyAlignment="1" applyProtection="1">
      <alignment horizontal="center" vertical="center"/>
      <protection locked="0"/>
    </xf>
    <xf numFmtId="169" fontId="53" fillId="0" borderId="190" xfId="0" applyNumberFormat="1" applyFont="1" applyBorder="1" applyAlignment="1" applyProtection="1">
      <alignment horizontal="center" vertical="center"/>
      <protection locked="0"/>
    </xf>
    <xf numFmtId="1" fontId="53" fillId="0" borderId="97" xfId="0" applyNumberFormat="1" applyFont="1" applyBorder="1" applyAlignment="1" applyProtection="1">
      <alignment horizontal="center" vertical="center"/>
    </xf>
    <xf numFmtId="1" fontId="53" fillId="0" borderId="131" xfId="0" applyNumberFormat="1" applyFont="1" applyBorder="1" applyAlignment="1" applyProtection="1">
      <alignment horizontal="center" vertical="center"/>
    </xf>
    <xf numFmtId="2" fontId="53" fillId="3" borderId="97" xfId="0" applyNumberFormat="1" applyFont="1" applyFill="1" applyBorder="1" applyAlignment="1" applyProtection="1">
      <alignment horizontal="center" vertical="center"/>
      <protection locked="0"/>
    </xf>
    <xf numFmtId="2" fontId="53" fillId="3" borderId="131" xfId="0" applyNumberFormat="1" applyFont="1" applyFill="1" applyBorder="1" applyAlignment="1" applyProtection="1">
      <alignment horizontal="center" vertical="center"/>
      <protection locked="0"/>
    </xf>
    <xf numFmtId="169" fontId="53" fillId="0" borderId="181" xfId="0" applyNumberFormat="1" applyFont="1" applyBorder="1" applyAlignment="1" applyProtection="1">
      <alignment horizontal="center" vertical="center"/>
      <protection locked="0"/>
    </xf>
    <xf numFmtId="169" fontId="53" fillId="0" borderId="182" xfId="0" applyNumberFormat="1" applyFont="1" applyBorder="1" applyAlignment="1" applyProtection="1">
      <alignment horizontal="center" vertical="center"/>
      <protection locked="0"/>
    </xf>
    <xf numFmtId="166" fontId="26" fillId="0" borderId="8" xfId="0" applyNumberFormat="1" applyFont="1" applyBorder="1" applyAlignment="1" applyProtection="1">
      <alignment horizontal="center" vertical="center"/>
    </xf>
    <xf numFmtId="166" fontId="26" fillId="0" borderId="65" xfId="0" applyNumberFormat="1" applyFont="1" applyBorder="1" applyAlignment="1" applyProtection="1">
      <alignment horizontal="center" vertical="center"/>
    </xf>
    <xf numFmtId="164" fontId="53" fillId="3" borderId="134" xfId="0" applyNumberFormat="1" applyFont="1" applyFill="1" applyBorder="1" applyAlignment="1" applyProtection="1">
      <alignment horizontal="center" vertical="center"/>
      <protection locked="0"/>
    </xf>
    <xf numFmtId="164" fontId="53" fillId="3" borderId="136" xfId="0" applyNumberFormat="1" applyFont="1" applyFill="1" applyBorder="1" applyAlignment="1" applyProtection="1">
      <alignment horizontal="center" vertical="center"/>
      <protection locked="0"/>
    </xf>
    <xf numFmtId="0" fontId="53" fillId="0" borderId="88" xfId="0" applyFont="1" applyBorder="1" applyAlignment="1" applyProtection="1">
      <alignment horizontal="center" vertical="center"/>
      <protection locked="0"/>
    </xf>
    <xf numFmtId="164" fontId="53" fillId="3" borderId="149" xfId="0" applyNumberFormat="1" applyFont="1" applyFill="1" applyBorder="1" applyAlignment="1" applyProtection="1">
      <alignment horizontal="center" vertical="center"/>
      <protection locked="0"/>
    </xf>
    <xf numFmtId="164" fontId="53" fillId="3" borderId="151" xfId="0" applyNumberFormat="1" applyFont="1" applyFill="1" applyBorder="1" applyAlignment="1" applyProtection="1">
      <alignment horizontal="center" vertical="center"/>
      <protection locked="0"/>
    </xf>
    <xf numFmtId="164" fontId="53" fillId="0" borderId="88" xfId="0" applyNumberFormat="1" applyFont="1" applyBorder="1" applyAlignment="1" applyProtection="1">
      <alignment horizontal="center" vertical="center"/>
      <protection locked="0"/>
    </xf>
    <xf numFmtId="0" fontId="72" fillId="0" borderId="45" xfId="0" applyFont="1" applyBorder="1" applyAlignment="1" applyProtection="1">
      <alignment horizontal="center" vertical="center"/>
    </xf>
    <xf numFmtId="0" fontId="72" fillId="0" borderId="27" xfId="0" applyFont="1" applyBorder="1" applyAlignment="1" applyProtection="1">
      <alignment horizontal="center" vertical="center"/>
    </xf>
    <xf numFmtId="0" fontId="26" fillId="0" borderId="45" xfId="0" applyFont="1" applyBorder="1" applyAlignment="1" applyProtection="1">
      <alignment horizontal="left" vertical="center" wrapText="1"/>
      <protection locked="0"/>
    </xf>
    <xf numFmtId="0" fontId="26" fillId="0" borderId="8" xfId="0" applyFont="1" applyBorder="1" applyAlignment="1" applyProtection="1">
      <alignment horizontal="left" vertical="center" wrapText="1"/>
      <protection locked="0"/>
    </xf>
    <xf numFmtId="0" fontId="26" fillId="0" borderId="65" xfId="0" applyFont="1" applyBorder="1" applyAlignment="1" applyProtection="1">
      <alignment horizontal="left" vertical="center" wrapText="1"/>
      <protection locked="0"/>
    </xf>
    <xf numFmtId="0" fontId="47" fillId="0" borderId="1" xfId="0" applyFont="1" applyBorder="1" applyAlignment="1" applyProtection="1">
      <alignment horizontal="center" vertical="center"/>
    </xf>
    <xf numFmtId="0" fontId="26" fillId="0" borderId="176" xfId="0" applyFont="1" applyBorder="1" applyAlignment="1" applyProtection="1">
      <alignment horizontal="center" vertical="center"/>
    </xf>
    <xf numFmtId="0" fontId="26" fillId="0" borderId="177" xfId="0" applyFont="1" applyBorder="1" applyAlignment="1" applyProtection="1">
      <alignment horizontal="center" vertical="center"/>
    </xf>
    <xf numFmtId="0" fontId="26" fillId="0" borderId="57" xfId="0" applyFont="1" applyBorder="1" applyAlignment="1" applyProtection="1">
      <alignment horizontal="center" vertical="center"/>
    </xf>
    <xf numFmtId="0" fontId="26" fillId="0" borderId="131" xfId="0" applyFont="1" applyBorder="1" applyAlignment="1" applyProtection="1">
      <alignment horizontal="center" vertical="center"/>
    </xf>
    <xf numFmtId="0" fontId="87" fillId="5" borderId="45" xfId="0" applyFont="1" applyFill="1" applyBorder="1" applyAlignment="1" applyProtection="1">
      <alignment horizontal="center" vertical="center"/>
    </xf>
    <xf numFmtId="0" fontId="87" fillId="5" borderId="8" xfId="0" applyFont="1" applyFill="1" applyBorder="1" applyAlignment="1" applyProtection="1">
      <alignment horizontal="center" vertical="center"/>
    </xf>
    <xf numFmtId="0" fontId="87" fillId="5" borderId="27" xfId="0" applyFont="1" applyFill="1" applyBorder="1" applyAlignment="1" applyProtection="1">
      <alignment horizontal="center" vertical="center"/>
    </xf>
    <xf numFmtId="0" fontId="47" fillId="2" borderId="45" xfId="0" applyFont="1" applyFill="1" applyBorder="1" applyAlignment="1" applyProtection="1">
      <alignment horizontal="center" vertical="center"/>
    </xf>
    <xf numFmtId="0" fontId="47" fillId="2" borderId="27" xfId="0" applyFont="1" applyFill="1" applyBorder="1" applyAlignment="1" applyProtection="1">
      <alignment horizontal="center" vertical="center"/>
    </xf>
    <xf numFmtId="0" fontId="47" fillId="4" borderId="45" xfId="0" applyFont="1" applyFill="1" applyBorder="1" applyAlignment="1" applyProtection="1">
      <alignment horizontal="center" vertical="center"/>
    </xf>
    <xf numFmtId="0" fontId="47" fillId="4" borderId="27" xfId="0" applyFont="1" applyFill="1" applyBorder="1" applyAlignment="1" applyProtection="1">
      <alignment horizontal="center" vertical="center"/>
    </xf>
    <xf numFmtId="0" fontId="17" fillId="0" borderId="54" xfId="0" applyFont="1" applyBorder="1" applyAlignment="1" applyProtection="1">
      <alignment horizontal="center" vertical="center" wrapText="1"/>
    </xf>
    <xf numFmtId="0" fontId="17" fillId="0" borderId="9" xfId="0" applyFont="1" applyBorder="1" applyAlignment="1" applyProtection="1">
      <alignment horizontal="center" vertical="center" wrapText="1"/>
    </xf>
    <xf numFmtId="0" fontId="17" fillId="0" borderId="16" xfId="0" applyFont="1" applyBorder="1" applyAlignment="1" applyProtection="1">
      <alignment horizontal="center" vertical="center" wrapText="1"/>
    </xf>
    <xf numFmtId="0" fontId="17" fillId="0" borderId="26" xfId="0" applyFont="1" applyBorder="1" applyAlignment="1" applyProtection="1">
      <alignment horizontal="center" vertical="center" wrapText="1"/>
    </xf>
    <xf numFmtId="0" fontId="17" fillId="0" borderId="0" xfId="0" applyFont="1" applyAlignment="1" applyProtection="1">
      <alignment horizontal="center" vertical="center" wrapText="1"/>
    </xf>
    <xf numFmtId="0" fontId="17" fillId="0" borderId="13" xfId="0" applyFont="1" applyBorder="1" applyAlignment="1" applyProtection="1">
      <alignment horizontal="center" vertical="center" wrapText="1"/>
    </xf>
    <xf numFmtId="0" fontId="17" fillId="0" borderId="1" xfId="0" applyFont="1" applyBorder="1" applyAlignment="1" applyProtection="1">
      <alignment horizontal="center" vertical="center" wrapText="1"/>
    </xf>
    <xf numFmtId="0" fontId="17" fillId="0" borderId="19" xfId="0" applyFont="1" applyBorder="1" applyAlignment="1" applyProtection="1">
      <alignment horizontal="center" vertical="center" wrapText="1"/>
    </xf>
    <xf numFmtId="0" fontId="17" fillId="0" borderId="31" xfId="0" applyFont="1" applyBorder="1" applyAlignment="1" applyProtection="1">
      <alignment horizontal="center" vertical="center" wrapText="1"/>
    </xf>
    <xf numFmtId="3" fontId="49" fillId="0" borderId="0" xfId="0" applyNumberFormat="1" applyFont="1" applyAlignment="1" applyProtection="1">
      <alignment horizontal="center" vertical="center"/>
    </xf>
    <xf numFmtId="1" fontId="30" fillId="0" borderId="0" xfId="0" applyNumberFormat="1" applyFont="1" applyAlignment="1" applyProtection="1">
      <alignment horizontal="center" vertical="center"/>
    </xf>
    <xf numFmtId="1" fontId="49" fillId="0" borderId="0" xfId="0" applyNumberFormat="1" applyFont="1" applyAlignment="1" applyProtection="1">
      <alignment horizontal="center" vertical="center"/>
    </xf>
    <xf numFmtId="3" fontId="1" fillId="0" borderId="0" xfId="0" applyNumberFormat="1" applyFont="1" applyAlignment="1" applyProtection="1">
      <alignment horizontal="center" vertical="center"/>
    </xf>
    <xf numFmtId="0" fontId="47" fillId="0" borderId="42" xfId="0" applyFont="1" applyBorder="1" applyAlignment="1" applyProtection="1">
      <alignment horizontal="left" vertical="center" indent="1"/>
      <protection locked="0"/>
    </xf>
    <xf numFmtId="0" fontId="47" fillId="0" borderId="36" xfId="0" applyFont="1" applyBorder="1" applyAlignment="1" applyProtection="1">
      <alignment horizontal="left" vertical="center" indent="1"/>
      <protection locked="0"/>
    </xf>
    <xf numFmtId="0" fontId="47" fillId="0" borderId="44" xfId="0" applyFont="1" applyBorder="1" applyAlignment="1" applyProtection="1">
      <alignment horizontal="left" vertical="center" indent="1"/>
      <protection locked="0"/>
    </xf>
    <xf numFmtId="0" fontId="26" fillId="0" borderId="97" xfId="0" applyFont="1" applyBorder="1" applyAlignment="1" applyProtection="1">
      <alignment horizontal="center" vertical="center"/>
      <protection locked="0"/>
    </xf>
    <xf numFmtId="0" fontId="26" fillId="0" borderId="58" xfId="0" applyFont="1" applyBorder="1" applyAlignment="1" applyProtection="1">
      <alignment horizontal="center" vertical="center"/>
      <protection locked="0"/>
    </xf>
    <xf numFmtId="0" fontId="26" fillId="0" borderId="131" xfId="0" applyFont="1" applyBorder="1" applyAlignment="1" applyProtection="1">
      <alignment horizontal="center" vertical="center"/>
      <protection locked="0"/>
    </xf>
    <xf numFmtId="169" fontId="30" fillId="0" borderId="0" xfId="0" applyNumberFormat="1" applyFont="1" applyAlignment="1" applyProtection="1">
      <alignment horizontal="center" vertical="center"/>
    </xf>
    <xf numFmtId="166" fontId="26" fillId="0" borderId="45" xfId="0" applyNumberFormat="1" applyFont="1" applyBorder="1" applyAlignment="1" applyProtection="1">
      <alignment horizontal="center" vertical="center"/>
    </xf>
    <xf numFmtId="166" fontId="26" fillId="0" borderId="27" xfId="0" applyNumberFormat="1" applyFont="1" applyBorder="1" applyAlignment="1" applyProtection="1">
      <alignment horizontal="center" vertical="center"/>
    </xf>
    <xf numFmtId="0" fontId="26" fillId="0" borderId="3" xfId="0" applyFont="1" applyBorder="1" applyAlignment="1" applyProtection="1">
      <alignment horizontal="center" vertical="center"/>
    </xf>
    <xf numFmtId="0" fontId="26" fillId="0" borderId="174" xfId="0" applyFont="1" applyBorder="1" applyAlignment="1" applyProtection="1">
      <alignment horizontal="center" vertical="center"/>
    </xf>
    <xf numFmtId="0" fontId="26" fillId="0" borderId="176" xfId="0" applyFont="1" applyBorder="1" applyAlignment="1" applyProtection="1">
      <alignment horizontal="center" vertical="center"/>
      <protection locked="0"/>
    </xf>
    <xf numFmtId="0" fontId="26" fillId="0" borderId="177" xfId="0" applyFont="1" applyBorder="1" applyAlignment="1" applyProtection="1">
      <alignment horizontal="center" vertical="center"/>
      <protection locked="0"/>
    </xf>
    <xf numFmtId="0" fontId="26" fillId="0" borderId="70" xfId="0" applyFont="1" applyBorder="1" applyAlignment="1" applyProtection="1">
      <alignment horizontal="center" vertical="center"/>
    </xf>
    <xf numFmtId="0" fontId="26" fillId="0" borderId="71" xfId="0" applyFont="1" applyBorder="1" applyAlignment="1" applyProtection="1">
      <alignment horizontal="center" vertical="center"/>
    </xf>
    <xf numFmtId="0" fontId="26" fillId="0" borderId="80" xfId="0" applyFont="1" applyBorder="1" applyAlignment="1" applyProtection="1">
      <alignment horizontal="center" vertical="center"/>
    </xf>
    <xf numFmtId="0" fontId="26" fillId="0" borderId="138" xfId="0" applyFont="1" applyBorder="1" applyAlignment="1" applyProtection="1">
      <alignment horizontal="center" vertical="center"/>
    </xf>
    <xf numFmtId="0" fontId="26" fillId="0" borderId="5" xfId="0" applyFont="1" applyBorder="1" applyAlignment="1" applyProtection="1">
      <alignment horizontal="center" vertical="center"/>
    </xf>
    <xf numFmtId="0" fontId="26" fillId="0" borderId="175" xfId="0" applyFont="1" applyBorder="1" applyAlignment="1" applyProtection="1">
      <alignment horizontal="center" vertical="center"/>
    </xf>
    <xf numFmtId="0" fontId="52" fillId="0" borderId="160" xfId="0" applyFont="1" applyBorder="1" applyAlignment="1" applyProtection="1">
      <alignment horizontal="center" vertical="center"/>
      <protection locked="0"/>
    </xf>
    <xf numFmtId="0" fontId="52" fillId="0" borderId="161" xfId="0" applyFont="1" applyBorder="1" applyAlignment="1" applyProtection="1">
      <alignment horizontal="center" vertical="center"/>
      <protection locked="0"/>
    </xf>
    <xf numFmtId="0" fontId="52" fillId="0" borderId="162" xfId="0" applyFont="1" applyBorder="1" applyAlignment="1" applyProtection="1">
      <alignment horizontal="center" vertical="center"/>
      <protection locked="0"/>
    </xf>
    <xf numFmtId="0" fontId="47" fillId="2" borderId="45" xfId="0" applyFont="1" applyFill="1" applyBorder="1" applyAlignment="1" applyProtection="1">
      <alignment horizontal="center" vertical="center" wrapText="1"/>
    </xf>
    <xf numFmtId="0" fontId="47" fillId="2" borderId="27" xfId="0" applyFont="1" applyFill="1" applyBorder="1" applyAlignment="1" applyProtection="1">
      <alignment horizontal="center" vertical="center" wrapText="1"/>
    </xf>
    <xf numFmtId="2" fontId="53" fillId="0" borderId="82" xfId="0" applyNumberFormat="1" applyFont="1" applyBorder="1" applyAlignment="1" applyProtection="1">
      <alignment horizontal="center" vertical="center"/>
    </xf>
    <xf numFmtId="2" fontId="53" fillId="0" borderId="55" xfId="0" applyNumberFormat="1" applyFont="1" applyBorder="1" applyAlignment="1" applyProtection="1">
      <alignment horizontal="center" vertical="center"/>
    </xf>
    <xf numFmtId="2" fontId="53" fillId="0" borderId="71" xfId="0" applyNumberFormat="1" applyFont="1" applyBorder="1" applyAlignment="1" applyProtection="1">
      <alignment horizontal="center" vertical="center"/>
    </xf>
    <xf numFmtId="169" fontId="53" fillId="0" borderId="134" xfId="0" applyNumberFormat="1" applyFont="1" applyBorder="1" applyAlignment="1" applyProtection="1">
      <alignment horizontal="center" vertical="center"/>
      <protection locked="0"/>
    </xf>
    <xf numFmtId="169" fontId="53" fillId="0" borderId="136" xfId="0" applyNumberFormat="1" applyFont="1" applyBorder="1" applyAlignment="1" applyProtection="1">
      <alignment horizontal="center" vertical="center"/>
      <protection locked="0"/>
    </xf>
    <xf numFmtId="2" fontId="53" fillId="0" borderId="97" xfId="0" applyNumberFormat="1" applyFont="1" applyBorder="1" applyAlignment="1" applyProtection="1">
      <alignment horizontal="center" vertical="center"/>
    </xf>
    <xf numFmtId="2" fontId="53" fillId="0" borderId="58" xfId="0" applyNumberFormat="1" applyFont="1" applyBorder="1" applyAlignment="1" applyProtection="1">
      <alignment horizontal="center" vertical="center"/>
    </xf>
    <xf numFmtId="2" fontId="53" fillId="0" borderId="131" xfId="0" applyNumberFormat="1" applyFont="1" applyBorder="1" applyAlignment="1" applyProtection="1">
      <alignment horizontal="center" vertical="center"/>
    </xf>
    <xf numFmtId="164" fontId="53" fillId="0" borderId="94" xfId="0" applyNumberFormat="1" applyFont="1" applyBorder="1" applyAlignment="1" applyProtection="1">
      <alignment horizontal="center" vertical="center"/>
      <protection locked="0"/>
    </xf>
    <xf numFmtId="15" fontId="47" fillId="0" borderId="26" xfId="0" applyNumberFormat="1" applyFont="1" applyBorder="1" applyAlignment="1" applyProtection="1">
      <alignment horizontal="center" vertical="center"/>
    </xf>
    <xf numFmtId="15" fontId="47" fillId="0" borderId="0" xfId="0" applyNumberFormat="1" applyFont="1" applyAlignment="1" applyProtection="1">
      <alignment horizontal="center" vertical="center"/>
    </xf>
    <xf numFmtId="15" fontId="47" fillId="0" borderId="29" xfId="0" applyNumberFormat="1" applyFont="1" applyBorder="1" applyAlignment="1" applyProtection="1">
      <alignment horizontal="center" vertical="center"/>
    </xf>
    <xf numFmtId="164" fontId="53" fillId="0" borderId="81" xfId="0" applyNumberFormat="1" applyFont="1" applyBorder="1" applyAlignment="1" applyProtection="1">
      <alignment horizontal="center" vertical="center"/>
      <protection locked="0"/>
    </xf>
    <xf numFmtId="0" fontId="47" fillId="0" borderId="8" xfId="0" applyFont="1" applyBorder="1" applyAlignment="1" applyProtection="1">
      <alignment horizontal="center"/>
    </xf>
    <xf numFmtId="0" fontId="47" fillId="0" borderId="54" xfId="0" applyFont="1" applyBorder="1" applyAlignment="1" applyProtection="1">
      <alignment horizontal="center"/>
    </xf>
    <xf numFmtId="0" fontId="47" fillId="0" borderId="9" xfId="0" applyFont="1" applyBorder="1" applyAlignment="1" applyProtection="1">
      <alignment horizontal="center"/>
    </xf>
    <xf numFmtId="0" fontId="47" fillId="0" borderId="49" xfId="0" applyFont="1" applyBorder="1" applyAlignment="1" applyProtection="1">
      <alignment horizontal="center"/>
    </xf>
    <xf numFmtId="0" fontId="53" fillId="0" borderId="60" xfId="0" applyFont="1" applyBorder="1" applyAlignment="1" applyProtection="1">
      <alignment horizontal="center" vertical="center"/>
    </xf>
    <xf numFmtId="164" fontId="53" fillId="0" borderId="25" xfId="0" applyNumberFormat="1" applyFont="1" applyBorder="1" applyAlignment="1" applyProtection="1">
      <alignment horizontal="center" vertical="center"/>
      <protection locked="0"/>
    </xf>
    <xf numFmtId="164" fontId="47" fillId="0" borderId="129" xfId="0" applyNumberFormat="1" applyFont="1" applyBorder="1" applyAlignment="1" applyProtection="1">
      <alignment horizontal="center" vertical="center"/>
      <protection locked="0"/>
    </xf>
    <xf numFmtId="164" fontId="47" fillId="0" borderId="130" xfId="0" applyNumberFormat="1" applyFont="1" applyBorder="1" applyAlignment="1" applyProtection="1">
      <alignment horizontal="center" vertical="center"/>
      <protection locked="0"/>
    </xf>
    <xf numFmtId="2" fontId="53" fillId="0" borderId="24" xfId="0" applyNumberFormat="1" applyFont="1" applyBorder="1" applyAlignment="1" applyProtection="1">
      <alignment horizontal="center" vertical="center"/>
    </xf>
    <xf numFmtId="169" fontId="53" fillId="0" borderId="97" xfId="0" applyNumberFormat="1" applyFont="1" applyBorder="1" applyAlignment="1" applyProtection="1">
      <alignment horizontal="center" vertical="center"/>
      <protection locked="0"/>
    </xf>
    <xf numFmtId="169" fontId="53" fillId="0" borderId="131" xfId="0" applyNumberFormat="1" applyFont="1" applyBorder="1" applyAlignment="1" applyProtection="1">
      <alignment horizontal="center" vertical="center"/>
      <protection locked="0"/>
    </xf>
    <xf numFmtId="49" fontId="26" fillId="0" borderId="97" xfId="0" applyNumberFormat="1" applyFont="1" applyBorder="1" applyAlignment="1" applyProtection="1">
      <alignment horizontal="center" vertical="center"/>
      <protection locked="0"/>
    </xf>
    <xf numFmtId="49" fontId="26" fillId="0" borderId="58" xfId="0" applyNumberFormat="1" applyFont="1" applyBorder="1" applyAlignment="1" applyProtection="1">
      <alignment horizontal="center" vertical="center"/>
      <protection locked="0"/>
    </xf>
    <xf numFmtId="49" fontId="26" fillId="0" borderId="131" xfId="0" applyNumberFormat="1" applyFont="1" applyBorder="1" applyAlignment="1" applyProtection="1">
      <alignment horizontal="center" vertical="center"/>
      <protection locked="0"/>
    </xf>
    <xf numFmtId="0" fontId="53" fillId="0" borderId="143" xfId="0" applyFont="1" applyBorder="1" applyAlignment="1" applyProtection="1">
      <alignment horizontal="center" vertical="center"/>
      <protection locked="0"/>
    </xf>
    <xf numFmtId="0" fontId="53" fillId="0" borderId="144" xfId="0" applyFont="1" applyBorder="1" applyAlignment="1" applyProtection="1">
      <alignment horizontal="center" vertical="center"/>
      <protection locked="0"/>
    </xf>
    <xf numFmtId="0" fontId="53" fillId="0" borderId="145" xfId="0" applyFont="1" applyBorder="1" applyAlignment="1" applyProtection="1">
      <alignment horizontal="center" vertical="center"/>
      <protection locked="0"/>
    </xf>
    <xf numFmtId="1" fontId="17" fillId="0" borderId="97" xfId="0" applyNumberFormat="1" applyFont="1" applyBorder="1" applyAlignment="1" applyProtection="1">
      <alignment horizontal="center" vertical="center"/>
    </xf>
    <xf numFmtId="1" fontId="17" fillId="0" borderId="58" xfId="0" applyNumberFormat="1" applyFont="1" applyBorder="1" applyAlignment="1" applyProtection="1">
      <alignment horizontal="center" vertical="center"/>
    </xf>
    <xf numFmtId="1" fontId="17" fillId="0" borderId="131" xfId="0" applyNumberFormat="1" applyFont="1" applyBorder="1" applyAlignment="1" applyProtection="1">
      <alignment horizontal="center" vertical="center"/>
    </xf>
    <xf numFmtId="169" fontId="53" fillId="0" borderId="45" xfId="0" applyNumberFormat="1" applyFont="1" applyBorder="1" applyAlignment="1" applyProtection="1">
      <alignment horizontal="center" vertical="center"/>
      <protection locked="0"/>
    </xf>
    <xf numFmtId="169" fontId="53" fillId="0" borderId="27" xfId="0" applyNumberFormat="1" applyFont="1" applyBorder="1" applyAlignment="1" applyProtection="1">
      <alignment horizontal="center" vertical="center"/>
      <protection locked="0"/>
    </xf>
    <xf numFmtId="1" fontId="53" fillId="0" borderId="97" xfId="0" applyNumberFormat="1" applyFont="1" applyBorder="1" applyAlignment="1" applyProtection="1">
      <alignment horizontal="center" vertical="center"/>
      <protection locked="0"/>
    </xf>
    <xf numFmtId="1" fontId="53" fillId="0" borderId="131" xfId="0" applyNumberFormat="1" applyFont="1" applyBorder="1" applyAlignment="1" applyProtection="1">
      <alignment horizontal="center" vertical="center"/>
      <protection locked="0"/>
    </xf>
    <xf numFmtId="0" fontId="12" fillId="0" borderId="80" xfId="0" applyFont="1" applyBorder="1" applyAlignment="1" applyProtection="1">
      <alignment horizontal="center" vertical="center"/>
    </xf>
    <xf numFmtId="0" fontId="12" fillId="0" borderId="23" xfId="0" applyFont="1" applyBorder="1" applyAlignment="1" applyProtection="1">
      <alignment horizontal="center" vertical="center"/>
    </xf>
    <xf numFmtId="0" fontId="12" fillId="0" borderId="24" xfId="0" applyFont="1" applyBorder="1" applyAlignment="1" applyProtection="1">
      <alignment horizontal="center" vertical="center"/>
    </xf>
    <xf numFmtId="2" fontId="0" fillId="0" borderId="45" xfId="0" applyNumberFormat="1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 vertical="center"/>
    </xf>
    <xf numFmtId="0" fontId="48" fillId="0" borderId="45" xfId="0" applyFont="1" applyBorder="1" applyAlignment="1" applyProtection="1">
      <alignment horizontal="center" vertical="center"/>
      <protection locked="0"/>
    </xf>
    <xf numFmtId="0" fontId="48" fillId="0" borderId="27" xfId="0" applyFont="1" applyBorder="1" applyAlignment="1" applyProtection="1">
      <alignment horizontal="center" vertical="center"/>
      <protection locked="0"/>
    </xf>
    <xf numFmtId="0" fontId="74" fillId="0" borderId="9" xfId="0" applyFont="1" applyBorder="1" applyAlignment="1" applyProtection="1">
      <alignment horizontal="center" vertical="center"/>
      <protection locked="0"/>
    </xf>
    <xf numFmtId="3" fontId="57" fillId="3" borderId="45" xfId="0" applyNumberFormat="1" applyFont="1" applyFill="1" applyBorder="1" applyAlignment="1" applyProtection="1">
      <alignment horizontal="center" vertical="center"/>
    </xf>
    <xf numFmtId="3" fontId="57" fillId="3" borderId="8" xfId="0" applyNumberFormat="1" applyFont="1" applyFill="1" applyBorder="1" applyAlignment="1" applyProtection="1">
      <alignment horizontal="center" vertical="center"/>
    </xf>
    <xf numFmtId="3" fontId="57" fillId="3" borderId="27" xfId="0" applyNumberFormat="1" applyFont="1" applyFill="1" applyBorder="1" applyAlignment="1" applyProtection="1">
      <alignment horizontal="center" vertical="center"/>
    </xf>
    <xf numFmtId="0" fontId="46" fillId="0" borderId="0" xfId="0" applyFont="1" applyAlignment="1" applyProtection="1">
      <alignment horizontal="left" vertical="center"/>
    </xf>
    <xf numFmtId="0" fontId="12" fillId="0" borderId="45" xfId="0" applyFont="1" applyBorder="1" applyAlignment="1" applyProtection="1">
      <alignment horizontal="left" vertical="center" wrapText="1"/>
      <protection locked="0"/>
    </xf>
    <xf numFmtId="0" fontId="12" fillId="0" borderId="8" xfId="0" applyFont="1" applyBorder="1" applyAlignment="1" applyProtection="1">
      <alignment horizontal="left" vertical="center" wrapText="1"/>
      <protection locked="0"/>
    </xf>
    <xf numFmtId="0" fontId="12" fillId="0" borderId="27" xfId="0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48" fillId="0" borderId="45" xfId="0" applyNumberFormat="1" applyFont="1" applyBorder="1" applyAlignment="1" applyProtection="1">
      <alignment horizontal="center" vertical="center"/>
      <protection locked="0"/>
    </xf>
    <xf numFmtId="164" fontId="48" fillId="0" borderId="27" xfId="0" applyNumberFormat="1" applyFont="1" applyBorder="1" applyAlignment="1" applyProtection="1">
      <alignment horizontal="center" vertical="center"/>
      <protection locked="0"/>
    </xf>
    <xf numFmtId="0" fontId="74" fillId="0" borderId="45" xfId="0" applyFont="1" applyBorder="1" applyAlignment="1" applyProtection="1">
      <alignment horizontal="left" vertical="center" indent="1"/>
      <protection locked="0"/>
    </xf>
    <xf numFmtId="0" fontId="74" fillId="0" borderId="8" xfId="0" applyFont="1" applyBorder="1" applyAlignment="1" applyProtection="1">
      <alignment horizontal="left" vertical="center" indent="1"/>
      <protection locked="0"/>
    </xf>
    <xf numFmtId="0" fontId="74" fillId="0" borderId="27" xfId="0" applyFont="1" applyBorder="1" applyAlignment="1" applyProtection="1">
      <alignment horizontal="left" vertical="center" indent="1"/>
      <protection locked="0"/>
    </xf>
    <xf numFmtId="164" fontId="48" fillId="3" borderId="1" xfId="0" applyNumberFormat="1" applyFont="1" applyFill="1" applyBorder="1" applyAlignment="1" applyProtection="1">
      <alignment horizontal="center" vertical="center"/>
      <protection locked="0"/>
    </xf>
    <xf numFmtId="164" fontId="48" fillId="3" borderId="32" xfId="0" applyNumberFormat="1" applyFont="1" applyFill="1" applyBorder="1" applyAlignment="1" applyProtection="1">
      <alignment horizontal="center" vertical="center"/>
      <protection locked="0"/>
    </xf>
    <xf numFmtId="0" fontId="12" fillId="0" borderId="45" xfId="0" applyFont="1" applyBorder="1" applyAlignment="1" applyProtection="1">
      <alignment horizontal="left" vertical="center"/>
      <protection locked="0"/>
    </xf>
    <xf numFmtId="0" fontId="12" fillId="0" borderId="8" xfId="0" applyFont="1" applyBorder="1" applyAlignment="1" applyProtection="1">
      <alignment horizontal="left" vertical="center"/>
      <protection locked="0"/>
    </xf>
    <xf numFmtId="0" fontId="12" fillId="0" borderId="27" xfId="0" applyFont="1" applyBorder="1" applyAlignment="1" applyProtection="1">
      <alignment horizontal="left" vertical="center"/>
      <protection locked="0"/>
    </xf>
    <xf numFmtId="0" fontId="17" fillId="0" borderId="169" xfId="0" applyFont="1" applyBorder="1" applyAlignment="1" applyProtection="1">
      <alignment horizontal="center" vertical="center"/>
    </xf>
    <xf numFmtId="0" fontId="17" fillId="0" borderId="168" xfId="0" applyFont="1" applyBorder="1" applyAlignment="1" applyProtection="1">
      <alignment horizontal="center" vertical="center"/>
    </xf>
    <xf numFmtId="0" fontId="17" fillId="0" borderId="89" xfId="0" applyFont="1" applyBorder="1" applyAlignment="1" applyProtection="1">
      <alignment horizontal="center" vertical="center"/>
    </xf>
    <xf numFmtId="15" fontId="47" fillId="0" borderId="37" xfId="0" applyNumberFormat="1" applyFont="1" applyBorder="1" applyAlignment="1" applyProtection="1">
      <alignment horizontal="center" vertical="center"/>
    </xf>
    <xf numFmtId="15" fontId="47" fillId="0" borderId="9" xfId="0" applyNumberFormat="1" applyFont="1" applyBorder="1" applyAlignment="1" applyProtection="1">
      <alignment horizontal="center" vertical="center"/>
    </xf>
    <xf numFmtId="15" fontId="47" fillId="0" borderId="49" xfId="0" applyNumberFormat="1" applyFont="1" applyBorder="1" applyAlignment="1" applyProtection="1">
      <alignment horizontal="center" vertical="center"/>
    </xf>
    <xf numFmtId="15" fontId="47" fillId="0" borderId="14" xfId="0" applyNumberFormat="1" applyFont="1" applyBorder="1" applyAlignment="1" applyProtection="1">
      <alignment horizontal="center" vertical="center"/>
    </xf>
    <xf numFmtId="15" fontId="47" fillId="0" borderId="35" xfId="0" applyNumberFormat="1" applyFont="1" applyBorder="1" applyAlignment="1" applyProtection="1">
      <alignment horizontal="center" vertical="center"/>
    </xf>
    <xf numFmtId="15" fontId="47" fillId="0" borderId="19" xfId="0" applyNumberFormat="1" applyFont="1" applyBorder="1" applyAlignment="1" applyProtection="1">
      <alignment horizontal="center" vertical="center"/>
    </xf>
    <xf numFmtId="15" fontId="47" fillId="0" borderId="32" xfId="0" applyNumberFormat="1" applyFont="1" applyBorder="1" applyAlignment="1" applyProtection="1">
      <alignment horizontal="center" vertical="center"/>
    </xf>
    <xf numFmtId="3" fontId="57" fillId="0" borderId="15" xfId="0" applyNumberFormat="1" applyFont="1" applyBorder="1" applyAlignment="1" applyProtection="1">
      <alignment horizontal="center" vertical="center"/>
      <protection locked="0"/>
    </xf>
    <xf numFmtId="3" fontId="57" fillId="0" borderId="8" xfId="0" applyNumberFormat="1" applyFont="1" applyBorder="1" applyAlignment="1" applyProtection="1">
      <alignment horizontal="center" vertical="center"/>
      <protection locked="0"/>
    </xf>
    <xf numFmtId="3" fontId="57" fillId="0" borderId="65" xfId="0" applyNumberFormat="1" applyFont="1" applyBorder="1" applyAlignment="1" applyProtection="1">
      <alignment horizontal="center" vertical="center"/>
      <protection locked="0"/>
    </xf>
    <xf numFmtId="3" fontId="57" fillId="0" borderId="27" xfId="0" applyNumberFormat="1" applyFont="1" applyBorder="1" applyAlignment="1" applyProtection="1">
      <alignment horizontal="center" vertical="center"/>
      <protection locked="0"/>
    </xf>
    <xf numFmtId="0" fontId="73" fillId="0" borderId="194" xfId="0" applyFont="1" applyBorder="1" applyAlignment="1" applyProtection="1">
      <alignment horizontal="center" vertical="center" textRotation="90"/>
      <protection locked="0"/>
    </xf>
    <xf numFmtId="0" fontId="73" fillId="0" borderId="91" xfId="0" applyFont="1" applyBorder="1" applyAlignment="1" applyProtection="1">
      <alignment horizontal="center" vertical="center" textRotation="90"/>
      <protection locked="0"/>
    </xf>
    <xf numFmtId="0" fontId="73" fillId="0" borderId="195" xfId="0" applyFont="1" applyBorder="1" applyAlignment="1" applyProtection="1">
      <alignment horizontal="center" vertical="center" textRotation="90"/>
      <protection locked="0"/>
    </xf>
    <xf numFmtId="3" fontId="58" fillId="0" borderId="45" xfId="0" applyNumberFormat="1" applyFont="1" applyBorder="1" applyAlignment="1" applyProtection="1">
      <alignment horizontal="center" vertical="center" wrapText="1"/>
      <protection locked="0"/>
    </xf>
    <xf numFmtId="3" fontId="58" fillId="0" borderId="8" xfId="0" applyNumberFormat="1" applyFont="1" applyBorder="1" applyAlignment="1" applyProtection="1">
      <alignment horizontal="center" vertical="center" wrapText="1"/>
      <protection locked="0"/>
    </xf>
    <xf numFmtId="3" fontId="58" fillId="0" borderId="27" xfId="0" applyNumberFormat="1" applyFont="1" applyBorder="1" applyAlignment="1" applyProtection="1">
      <alignment horizontal="center" vertical="center" wrapText="1"/>
      <protection locked="0"/>
    </xf>
    <xf numFmtId="0" fontId="46" fillId="0" borderId="37" xfId="0" applyFont="1" applyBorder="1" applyAlignment="1" applyProtection="1">
      <alignment horizontal="center" vertical="center"/>
      <protection locked="0"/>
    </xf>
    <xf numFmtId="0" fontId="46" fillId="0" borderId="9" xfId="0" applyFont="1" applyBorder="1" applyAlignment="1" applyProtection="1">
      <alignment horizontal="center" vertical="center"/>
      <protection locked="0"/>
    </xf>
    <xf numFmtId="0" fontId="31" fillId="0" borderId="45" xfId="0" applyFont="1" applyBorder="1" applyAlignment="1" applyProtection="1">
      <alignment horizontal="center" vertical="center" wrapText="1"/>
      <protection locked="0"/>
    </xf>
    <xf numFmtId="0" fontId="31" fillId="0" borderId="27" xfId="0" applyFont="1" applyBorder="1" applyAlignment="1" applyProtection="1">
      <alignment horizontal="center" vertical="center" wrapText="1"/>
      <protection locked="0"/>
    </xf>
    <xf numFmtId="49" fontId="26" fillId="0" borderId="109" xfId="0" applyNumberFormat="1" applyFont="1" applyBorder="1" applyAlignment="1" applyProtection="1">
      <alignment horizontal="center" vertical="center"/>
      <protection locked="0"/>
    </xf>
    <xf numFmtId="49" fontId="26" fillId="0" borderId="110" xfId="0" applyNumberFormat="1" applyFont="1" applyBorder="1" applyAlignment="1" applyProtection="1">
      <alignment horizontal="center" vertical="center"/>
      <protection locked="0"/>
    </xf>
    <xf numFmtId="49" fontId="26" fillId="0" borderId="172" xfId="0" applyNumberFormat="1" applyFont="1" applyBorder="1" applyAlignment="1" applyProtection="1">
      <alignment horizontal="center" vertical="center"/>
      <protection locked="0"/>
    </xf>
    <xf numFmtId="49" fontId="26" fillId="0" borderId="127" xfId="0" applyNumberFormat="1" applyFont="1" applyBorder="1" applyAlignment="1" applyProtection="1">
      <alignment horizontal="center" vertical="center"/>
      <protection locked="0"/>
    </xf>
    <xf numFmtId="49" fontId="26" fillId="0" borderId="23" xfId="0" applyNumberFormat="1" applyFont="1" applyBorder="1" applyAlignment="1" applyProtection="1">
      <alignment horizontal="center" vertical="center"/>
      <protection locked="0"/>
    </xf>
    <xf numFmtId="49" fontId="26" fillId="0" borderId="138" xfId="0" applyNumberFormat="1" applyFont="1" applyBorder="1" applyAlignment="1" applyProtection="1">
      <alignment horizontal="center" vertical="center"/>
      <protection locked="0"/>
    </xf>
    <xf numFmtId="15" fontId="47" fillId="0" borderId="1" xfId="0" applyNumberFormat="1" applyFont="1" applyBorder="1" applyAlignment="1" applyProtection="1">
      <alignment horizontal="center" vertical="center"/>
    </xf>
    <xf numFmtId="0" fontId="17" fillId="0" borderId="121" xfId="0" applyFont="1" applyBorder="1" applyAlignment="1" applyProtection="1">
      <alignment horizontal="center" vertical="center"/>
    </xf>
    <xf numFmtId="0" fontId="17" fillId="0" borderId="61" xfId="0" applyFont="1" applyBorder="1" applyAlignment="1" applyProtection="1">
      <alignment horizontal="center" vertical="center"/>
    </xf>
    <xf numFmtId="0" fontId="17" fillId="0" borderId="183" xfId="0" applyFont="1" applyBorder="1" applyAlignment="1" applyProtection="1">
      <alignment horizontal="center" vertical="center"/>
    </xf>
    <xf numFmtId="20" fontId="17" fillId="0" borderId="45" xfId="0" applyNumberFormat="1" applyFont="1" applyBorder="1" applyAlignment="1" applyProtection="1">
      <alignment horizontal="center" vertical="center"/>
    </xf>
    <xf numFmtId="20" fontId="17" fillId="0" borderId="27" xfId="0" applyNumberFormat="1" applyFont="1" applyBorder="1" applyAlignment="1" applyProtection="1">
      <alignment horizontal="center" vertical="center"/>
    </xf>
    <xf numFmtId="164" fontId="89" fillId="3" borderId="10" xfId="0" applyNumberFormat="1" applyFont="1" applyFill="1" applyBorder="1" applyAlignment="1" applyProtection="1">
      <alignment horizontal="center" vertical="center"/>
      <protection locked="0"/>
    </xf>
    <xf numFmtId="164" fontId="89" fillId="3" borderId="12" xfId="0" applyNumberFormat="1" applyFont="1" applyFill="1" applyBorder="1" applyAlignment="1" applyProtection="1">
      <alignment horizontal="center" vertical="center"/>
      <protection locked="0"/>
    </xf>
    <xf numFmtId="164" fontId="89" fillId="3" borderId="20" xfId="0" applyNumberFormat="1" applyFont="1" applyFill="1" applyBorder="1" applyAlignment="1" applyProtection="1">
      <alignment horizontal="center" vertical="center"/>
      <protection locked="0"/>
    </xf>
    <xf numFmtId="164" fontId="89" fillId="3" borderId="22" xfId="0" applyNumberFormat="1" applyFont="1" applyFill="1" applyBorder="1" applyAlignment="1" applyProtection="1">
      <alignment horizontal="center" vertical="center"/>
      <protection locked="0"/>
    </xf>
    <xf numFmtId="0" fontId="45" fillId="0" borderId="45" xfId="0" applyFont="1" applyBorder="1" applyAlignment="1" applyProtection="1">
      <alignment horizontal="center" vertical="center"/>
      <protection locked="0"/>
    </xf>
    <xf numFmtId="0" fontId="45" fillId="0" borderId="8" xfId="0" applyFont="1" applyBorder="1" applyAlignment="1" applyProtection="1">
      <alignment horizontal="center" vertical="center"/>
      <protection locked="0"/>
    </xf>
    <xf numFmtId="0" fontId="45" fillId="0" borderId="27" xfId="0" applyFont="1" applyBorder="1" applyAlignment="1" applyProtection="1">
      <alignment horizontal="center" vertical="center"/>
      <protection locked="0"/>
    </xf>
    <xf numFmtId="169" fontId="48" fillId="0" borderId="45" xfId="0" applyNumberFormat="1" applyFont="1" applyBorder="1" applyAlignment="1" applyProtection="1">
      <alignment horizontal="center" vertical="center"/>
      <protection locked="0"/>
    </xf>
    <xf numFmtId="169" fontId="48" fillId="0" borderId="27" xfId="0" applyNumberFormat="1" applyFont="1" applyBorder="1" applyAlignment="1" applyProtection="1">
      <alignment horizontal="center" vertical="center"/>
      <protection locked="0"/>
    </xf>
    <xf numFmtId="0" fontId="58" fillId="0" borderId="45" xfId="0" applyFont="1" applyBorder="1" applyAlignment="1" applyProtection="1">
      <alignment horizontal="center" vertical="center"/>
      <protection locked="0"/>
    </xf>
    <xf numFmtId="0" fontId="58" fillId="0" borderId="27" xfId="0" applyFont="1" applyBorder="1" applyAlignment="1" applyProtection="1">
      <alignment horizontal="center" vertical="center"/>
      <protection locked="0"/>
    </xf>
    <xf numFmtId="164" fontId="48" fillId="0" borderId="8" xfId="0" applyNumberFormat="1" applyFont="1" applyBorder="1" applyAlignment="1" applyProtection="1">
      <alignment horizontal="center" vertical="center"/>
      <protection locked="0"/>
    </xf>
    <xf numFmtId="164" fontId="48" fillId="0" borderId="65" xfId="0" applyNumberFormat="1" applyFont="1" applyBorder="1" applyAlignment="1" applyProtection="1">
      <alignment horizontal="center" vertical="center"/>
      <protection locked="0"/>
    </xf>
    <xf numFmtId="0" fontId="46" fillId="0" borderId="82" xfId="0" applyFont="1" applyBorder="1" applyAlignment="1" applyProtection="1">
      <alignment horizontal="center" vertical="center"/>
      <protection locked="0"/>
    </xf>
    <xf numFmtId="0" fontId="46" fillId="0" borderId="71" xfId="0" applyFont="1" applyBorder="1" applyAlignment="1" applyProtection="1">
      <alignment horizontal="center" vertical="center"/>
      <protection locked="0"/>
    </xf>
    <xf numFmtId="0" fontId="47" fillId="0" borderId="82" xfId="0" applyFont="1" applyBorder="1" applyAlignment="1" applyProtection="1">
      <alignment horizontal="center" vertical="center"/>
      <protection locked="0"/>
    </xf>
    <xf numFmtId="0" fontId="47" fillId="0" borderId="71" xfId="0" applyFont="1" applyBorder="1" applyAlignment="1" applyProtection="1">
      <alignment horizontal="center" vertical="center"/>
      <protection locked="0"/>
    </xf>
    <xf numFmtId="3" fontId="57" fillId="3" borderId="82" xfId="0" applyNumberFormat="1" applyFont="1" applyFill="1" applyBorder="1" applyAlignment="1" applyProtection="1">
      <alignment horizontal="center" vertical="center"/>
      <protection locked="0"/>
    </xf>
    <xf numFmtId="3" fontId="57" fillId="3" borderId="55" xfId="0" applyNumberFormat="1" applyFont="1" applyFill="1" applyBorder="1" applyAlignment="1" applyProtection="1">
      <alignment horizontal="center" vertical="center"/>
      <protection locked="0"/>
    </xf>
    <xf numFmtId="3" fontId="57" fillId="3" borderId="71" xfId="0" applyNumberFormat="1" applyFont="1" applyFill="1" applyBorder="1" applyAlignment="1" applyProtection="1">
      <alignment horizontal="center" vertical="center"/>
      <protection locked="0"/>
    </xf>
    <xf numFmtId="3" fontId="57" fillId="3" borderId="140" xfId="0" applyNumberFormat="1" applyFont="1" applyFill="1" applyBorder="1" applyAlignment="1" applyProtection="1">
      <alignment horizontal="center" vertical="center"/>
      <protection locked="0"/>
    </xf>
    <xf numFmtId="3" fontId="57" fillId="3" borderId="141" xfId="0" applyNumberFormat="1" applyFont="1" applyFill="1" applyBorder="1" applyAlignment="1" applyProtection="1">
      <alignment horizontal="center" vertical="center"/>
      <protection locked="0"/>
    </xf>
    <xf numFmtId="3" fontId="57" fillId="3" borderId="14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4" fontId="48" fillId="3" borderId="45" xfId="0" applyNumberFormat="1" applyFont="1" applyFill="1" applyBorder="1" applyAlignment="1" applyProtection="1">
      <alignment horizontal="center" vertical="center"/>
      <protection locked="0"/>
    </xf>
    <xf numFmtId="164" fontId="48" fillId="3" borderId="8" xfId="0" applyNumberFormat="1" applyFont="1" applyFill="1" applyBorder="1" applyAlignment="1" applyProtection="1">
      <alignment horizontal="center" vertical="center"/>
      <protection locked="0"/>
    </xf>
    <xf numFmtId="164" fontId="48" fillId="3" borderId="27" xfId="0" applyNumberFormat="1" applyFont="1" applyFill="1" applyBorder="1" applyAlignment="1" applyProtection="1">
      <alignment horizontal="center" vertical="center"/>
      <protection locked="0"/>
    </xf>
    <xf numFmtId="164" fontId="58" fillId="0" borderId="45" xfId="0" applyNumberFormat="1" applyFont="1" applyBorder="1" applyAlignment="1" applyProtection="1">
      <alignment horizontal="center" vertical="center" wrapText="1"/>
    </xf>
    <xf numFmtId="164" fontId="58" fillId="0" borderId="27" xfId="0" applyNumberFormat="1" applyFont="1" applyBorder="1" applyAlignment="1" applyProtection="1">
      <alignment horizontal="center" vertical="center" wrapText="1"/>
    </xf>
    <xf numFmtId="3" fontId="57" fillId="3" borderId="118" xfId="0" applyNumberFormat="1" applyFont="1" applyFill="1" applyBorder="1" applyAlignment="1" applyProtection="1">
      <alignment horizontal="center" vertical="center" wrapText="1"/>
      <protection locked="0"/>
    </xf>
    <xf numFmtId="3" fontId="57" fillId="3" borderId="89" xfId="0" applyNumberFormat="1" applyFont="1" applyFill="1" applyBorder="1" applyAlignment="1" applyProtection="1">
      <alignment horizontal="center" vertical="center" wrapText="1"/>
      <protection locked="0"/>
    </xf>
    <xf numFmtId="3" fontId="57" fillId="3" borderId="140" xfId="0" applyNumberFormat="1" applyFont="1" applyFill="1" applyBorder="1" applyAlignment="1" applyProtection="1">
      <alignment horizontal="center" vertical="center" wrapText="1"/>
      <protection locked="0"/>
    </xf>
    <xf numFmtId="3" fontId="57" fillId="3" borderId="142" xfId="0" applyNumberFormat="1" applyFont="1" applyFill="1" applyBorder="1" applyAlignment="1" applyProtection="1">
      <alignment horizontal="center" vertical="center" wrapText="1"/>
      <protection locked="0"/>
    </xf>
    <xf numFmtId="3" fontId="57" fillId="3" borderId="82" xfId="0" applyNumberFormat="1" applyFont="1" applyFill="1" applyBorder="1" applyAlignment="1" applyProtection="1">
      <alignment horizontal="center" vertical="center" wrapText="1"/>
      <protection locked="0"/>
    </xf>
    <xf numFmtId="3" fontId="57" fillId="3" borderId="71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46" xfId="0" applyFont="1" applyBorder="1" applyAlignment="1" applyProtection="1">
      <alignment horizontal="center" vertical="center" wrapText="1"/>
      <protection locked="0"/>
    </xf>
    <xf numFmtId="0" fontId="46" fillId="0" borderId="30" xfId="0" applyFont="1" applyBorder="1" applyAlignment="1" applyProtection="1">
      <alignment horizontal="center" vertical="center" wrapText="1"/>
      <protection locked="0"/>
    </xf>
    <xf numFmtId="3" fontId="57" fillId="3" borderId="109" xfId="0" applyNumberFormat="1" applyFont="1" applyFill="1" applyBorder="1" applyAlignment="1" applyProtection="1">
      <alignment horizontal="center" vertical="center"/>
      <protection locked="0"/>
    </xf>
    <xf numFmtId="3" fontId="57" fillId="3" borderId="110" xfId="0" applyNumberFormat="1" applyFont="1" applyFill="1" applyBorder="1" applyAlignment="1" applyProtection="1">
      <alignment horizontal="center" vertical="center"/>
      <protection locked="0"/>
    </xf>
    <xf numFmtId="3" fontId="57" fillId="3" borderId="172" xfId="0" applyNumberFormat="1" applyFont="1" applyFill="1" applyBorder="1" applyAlignment="1" applyProtection="1">
      <alignment horizontal="center" vertical="center"/>
      <protection locked="0"/>
    </xf>
    <xf numFmtId="2" fontId="89" fillId="3" borderId="127" xfId="0" applyNumberFormat="1" applyFont="1" applyFill="1" applyBorder="1" applyAlignment="1" applyProtection="1">
      <alignment horizontal="center" vertical="center" wrapText="1"/>
      <protection locked="0"/>
    </xf>
    <xf numFmtId="2" fontId="89" fillId="3" borderId="138" xfId="0" applyNumberFormat="1" applyFont="1" applyFill="1" applyBorder="1" applyAlignment="1" applyProtection="1">
      <alignment horizontal="center" vertical="center" wrapText="1"/>
      <protection locked="0"/>
    </xf>
    <xf numFmtId="3" fontId="57" fillId="3" borderId="97" xfId="0" applyNumberFormat="1" applyFont="1" applyFill="1" applyBorder="1" applyAlignment="1" applyProtection="1">
      <alignment horizontal="center" vertical="center" wrapText="1"/>
      <protection locked="0"/>
    </xf>
    <xf numFmtId="3" fontId="57" fillId="3" borderId="131" xfId="0" applyNumberFormat="1" applyFont="1" applyFill="1" applyBorder="1" applyAlignment="1" applyProtection="1">
      <alignment horizontal="center" vertical="center" wrapText="1"/>
      <protection locked="0"/>
    </xf>
    <xf numFmtId="0" fontId="47" fillId="0" borderId="118" xfId="0" applyFont="1" applyBorder="1" applyAlignment="1" applyProtection="1">
      <alignment horizontal="center" vertical="center"/>
      <protection locked="0"/>
    </xf>
    <xf numFmtId="0" fontId="47" fillId="0" borderId="89" xfId="0" applyFont="1" applyBorder="1" applyAlignment="1" applyProtection="1">
      <alignment horizontal="center" vertical="center"/>
      <protection locked="0"/>
    </xf>
    <xf numFmtId="0" fontId="47" fillId="0" borderId="140" xfId="0" applyFont="1" applyBorder="1" applyAlignment="1" applyProtection="1">
      <alignment horizontal="center" vertical="center"/>
      <protection locked="0"/>
    </xf>
    <xf numFmtId="0" fontId="47" fillId="0" borderId="142" xfId="0" applyFont="1" applyBorder="1" applyAlignment="1" applyProtection="1">
      <alignment horizontal="center" vertical="center"/>
      <protection locked="0"/>
    </xf>
    <xf numFmtId="3" fontId="57" fillId="3" borderId="118" xfId="0" applyNumberFormat="1" applyFont="1" applyFill="1" applyBorder="1" applyAlignment="1" applyProtection="1">
      <alignment horizontal="center" vertical="center"/>
      <protection locked="0"/>
    </xf>
    <xf numFmtId="3" fontId="57" fillId="3" borderId="168" xfId="0" applyNumberFormat="1" applyFont="1" applyFill="1" applyBorder="1" applyAlignment="1" applyProtection="1">
      <alignment horizontal="center" vertical="center"/>
      <protection locked="0"/>
    </xf>
    <xf numFmtId="3" fontId="57" fillId="3" borderId="89" xfId="0" applyNumberFormat="1" applyFont="1" applyFill="1" applyBorder="1" applyAlignment="1" applyProtection="1">
      <alignment horizontal="center" vertical="center"/>
      <protection locked="0"/>
    </xf>
    <xf numFmtId="0" fontId="48" fillId="0" borderId="97" xfId="0" applyFont="1" applyBorder="1" applyAlignment="1" applyProtection="1">
      <alignment horizontal="center" vertical="center" wrapText="1"/>
      <protection locked="0"/>
    </xf>
    <xf numFmtId="0" fontId="48" fillId="0" borderId="131" xfId="0" applyFont="1" applyBorder="1" applyAlignment="1" applyProtection="1">
      <alignment horizontal="center" vertical="center" wrapText="1"/>
      <protection locked="0"/>
    </xf>
    <xf numFmtId="0" fontId="48" fillId="0" borderId="45" xfId="0" applyFont="1" applyBorder="1" applyAlignment="1" applyProtection="1">
      <alignment horizontal="center" vertical="center" wrapText="1"/>
      <protection locked="0"/>
    </xf>
    <xf numFmtId="0" fontId="48" fillId="0" borderId="27" xfId="0" applyFont="1" applyBorder="1" applyAlignment="1" applyProtection="1">
      <alignment horizontal="center" vertical="center" wrapText="1"/>
      <protection locked="0"/>
    </xf>
    <xf numFmtId="0" fontId="48" fillId="0" borderId="82" xfId="0" applyFont="1" applyBorder="1" applyAlignment="1" applyProtection="1">
      <alignment horizontal="center" vertical="center" wrapText="1"/>
      <protection locked="0"/>
    </xf>
    <xf numFmtId="0" fontId="48" fillId="0" borderId="71" xfId="0" applyFont="1" applyBorder="1" applyAlignment="1" applyProtection="1">
      <alignment horizontal="center" vertical="center" wrapText="1"/>
      <protection locked="0"/>
    </xf>
    <xf numFmtId="2" fontId="58" fillId="0" borderId="82" xfId="0" applyNumberFormat="1" applyFont="1" applyBorder="1" applyAlignment="1" applyProtection="1">
      <alignment horizontal="center" vertical="center" wrapText="1"/>
      <protection locked="0"/>
    </xf>
    <xf numFmtId="2" fontId="58" fillId="0" borderId="71" xfId="0" applyNumberFormat="1" applyFont="1" applyBorder="1" applyAlignment="1" applyProtection="1">
      <alignment horizontal="center" vertical="center" wrapText="1"/>
      <protection locked="0"/>
    </xf>
    <xf numFmtId="169" fontId="57" fillId="0" borderId="45" xfId="0" applyNumberFormat="1" applyFont="1" applyBorder="1" applyAlignment="1" applyProtection="1">
      <alignment horizontal="center" vertical="center"/>
      <protection locked="0"/>
    </xf>
    <xf numFmtId="169" fontId="57" fillId="0" borderId="27" xfId="0" applyNumberFormat="1" applyFont="1" applyBorder="1" applyAlignment="1" applyProtection="1">
      <alignment horizontal="center" vertical="center"/>
      <protection locked="0"/>
    </xf>
    <xf numFmtId="0" fontId="47" fillId="0" borderId="97" xfId="0" applyFont="1" applyBorder="1" applyAlignment="1" applyProtection="1">
      <alignment horizontal="center" vertical="center"/>
      <protection locked="0"/>
    </xf>
    <xf numFmtId="0" fontId="47" fillId="0" borderId="131" xfId="0" applyFont="1" applyBorder="1" applyAlignment="1" applyProtection="1">
      <alignment horizontal="center" vertical="center"/>
      <protection locked="0"/>
    </xf>
    <xf numFmtId="0" fontId="73" fillId="0" borderId="91" xfId="0" applyFont="1" applyBorder="1" applyAlignment="1" applyProtection="1">
      <alignment horizontal="center" vertical="center" textRotation="90" wrapText="1"/>
      <protection locked="0"/>
    </xf>
    <xf numFmtId="3" fontId="57" fillId="3" borderId="97" xfId="0" applyNumberFormat="1" applyFont="1" applyFill="1" applyBorder="1" applyAlignment="1" applyProtection="1">
      <alignment horizontal="center" vertical="center"/>
      <protection locked="0"/>
    </xf>
    <xf numFmtId="3" fontId="57" fillId="3" borderId="58" xfId="0" applyNumberFormat="1" applyFont="1" applyFill="1" applyBorder="1" applyAlignment="1" applyProtection="1">
      <alignment horizontal="center" vertical="center"/>
      <protection locked="0"/>
    </xf>
    <xf numFmtId="3" fontId="57" fillId="3" borderId="131" xfId="0" applyNumberFormat="1" applyFont="1" applyFill="1" applyBorder="1" applyAlignment="1" applyProtection="1">
      <alignment horizontal="center" vertical="center"/>
      <protection locked="0"/>
    </xf>
    <xf numFmtId="2" fontId="89" fillId="3" borderId="82" xfId="0" applyNumberFormat="1" applyFont="1" applyFill="1" applyBorder="1" applyAlignment="1" applyProtection="1">
      <alignment horizontal="center" vertical="center" wrapText="1"/>
      <protection locked="0"/>
    </xf>
    <xf numFmtId="2" fontId="89" fillId="3" borderId="71" xfId="0" applyNumberFormat="1" applyFont="1" applyFill="1" applyBorder="1" applyAlignment="1" applyProtection="1">
      <alignment horizontal="center" vertical="center" wrapText="1"/>
      <protection locked="0"/>
    </xf>
    <xf numFmtId="3" fontId="48" fillId="0" borderId="82" xfId="0" applyNumberFormat="1" applyFont="1" applyBorder="1" applyAlignment="1" applyProtection="1">
      <alignment horizontal="center" vertical="center" wrapText="1"/>
      <protection locked="0"/>
    </xf>
    <xf numFmtId="3" fontId="48" fillId="0" borderId="71" xfId="0" applyNumberFormat="1" applyFont="1" applyBorder="1" applyAlignment="1" applyProtection="1">
      <alignment horizontal="center" vertical="center" wrapText="1"/>
      <protection locked="0"/>
    </xf>
    <xf numFmtId="1" fontId="48" fillId="0" borderId="82" xfId="0" applyNumberFormat="1" applyFont="1" applyBorder="1" applyAlignment="1" applyProtection="1">
      <alignment horizontal="center" vertical="center" wrapText="1"/>
      <protection locked="0"/>
    </xf>
    <xf numFmtId="1" fontId="48" fillId="0" borderId="71" xfId="0" applyNumberFormat="1" applyFont="1" applyBorder="1" applyAlignment="1" applyProtection="1">
      <alignment horizontal="center" vertical="center" wrapText="1"/>
      <protection locked="0"/>
    </xf>
    <xf numFmtId="0" fontId="45" fillId="0" borderId="45" xfId="0" applyFont="1" applyBorder="1" applyAlignment="1" applyProtection="1">
      <alignment vertical="center" wrapText="1"/>
      <protection locked="0"/>
    </xf>
    <xf numFmtId="0" fontId="45" fillId="0" borderId="8" xfId="0" applyFont="1" applyBorder="1" applyAlignment="1" applyProtection="1">
      <alignment vertical="center" wrapText="1"/>
      <protection locked="0"/>
    </xf>
    <xf numFmtId="0" fontId="45" fillId="0" borderId="65" xfId="0" applyFont="1" applyBorder="1" applyAlignment="1" applyProtection="1">
      <alignment vertical="center" wrapText="1"/>
      <protection locked="0"/>
    </xf>
    <xf numFmtId="0" fontId="52" fillId="0" borderId="45" xfId="0" applyFont="1" applyBorder="1" applyAlignment="1" applyProtection="1">
      <alignment horizontal="center" vertical="center"/>
      <protection locked="0"/>
    </xf>
    <xf numFmtId="0" fontId="52" fillId="0" borderId="8" xfId="0" applyFont="1" applyBorder="1" applyAlignment="1" applyProtection="1">
      <alignment horizontal="center" vertical="center"/>
      <protection locked="0"/>
    </xf>
    <xf numFmtId="0" fontId="52" fillId="0" borderId="27" xfId="0" applyFont="1" applyBorder="1" applyAlignment="1" applyProtection="1">
      <alignment horizontal="center" vertical="center"/>
      <protection locked="0"/>
    </xf>
    <xf numFmtId="2" fontId="48" fillId="0" borderId="82" xfId="0" applyNumberFormat="1" applyFont="1" applyBorder="1" applyAlignment="1" applyProtection="1">
      <alignment horizontal="center" vertical="center" wrapText="1"/>
      <protection locked="0"/>
    </xf>
    <xf numFmtId="2" fontId="48" fillId="0" borderId="71" xfId="0" applyNumberFormat="1" applyFont="1" applyBorder="1" applyAlignment="1" applyProtection="1">
      <alignment horizontal="center" vertical="center" wrapText="1"/>
      <protection locked="0"/>
    </xf>
    <xf numFmtId="0" fontId="67" fillId="0" borderId="15" xfId="0" applyFont="1" applyBorder="1" applyAlignment="1" applyProtection="1">
      <alignment horizontal="center" vertical="center"/>
      <protection locked="0"/>
    </xf>
    <xf numFmtId="0" fontId="67" fillId="0" borderId="8" xfId="0" applyFont="1" applyBorder="1" applyAlignment="1" applyProtection="1">
      <alignment horizontal="center" vertical="center"/>
      <protection locked="0"/>
    </xf>
    <xf numFmtId="0" fontId="67" fillId="0" borderId="27" xfId="0" applyFont="1" applyBorder="1" applyAlignment="1" applyProtection="1">
      <alignment horizontal="center" vertical="center"/>
      <protection locked="0"/>
    </xf>
    <xf numFmtId="0" fontId="31" fillId="0" borderId="46" xfId="0" applyFont="1" applyBorder="1" applyAlignment="1" applyProtection="1">
      <alignment horizontal="center" vertical="center" wrapText="1"/>
      <protection locked="0"/>
    </xf>
    <xf numFmtId="0" fontId="31" fillId="0" borderId="30" xfId="0" applyFont="1" applyBorder="1" applyAlignment="1" applyProtection="1">
      <alignment horizontal="center" vertical="center" wrapText="1"/>
      <protection locked="0"/>
    </xf>
    <xf numFmtId="0" fontId="31" fillId="0" borderId="54" xfId="0" applyFont="1" applyBorder="1" applyAlignment="1" applyProtection="1">
      <alignment horizontal="center" vertical="center" wrapText="1"/>
      <protection locked="0"/>
    </xf>
    <xf numFmtId="0" fontId="31" fillId="0" borderId="49" xfId="0" applyFont="1" applyBorder="1" applyAlignment="1" applyProtection="1">
      <alignment horizontal="center" vertical="center" wrapText="1"/>
      <protection locked="0"/>
    </xf>
    <xf numFmtId="0" fontId="31" fillId="0" borderId="1" xfId="0" applyFont="1" applyBorder="1" applyAlignment="1" applyProtection="1">
      <alignment horizontal="center" vertical="center" wrapText="1"/>
      <protection locked="0"/>
    </xf>
    <xf numFmtId="0" fontId="31" fillId="0" borderId="32" xfId="0" applyFont="1" applyBorder="1" applyAlignment="1" applyProtection="1">
      <alignment horizontal="center" vertical="center" wrapText="1"/>
      <protection locked="0"/>
    </xf>
    <xf numFmtId="3" fontId="57" fillId="3" borderId="127" xfId="0" applyNumberFormat="1" applyFont="1" applyFill="1" applyBorder="1" applyAlignment="1" applyProtection="1">
      <alignment horizontal="center" vertical="center" wrapText="1"/>
      <protection locked="0"/>
    </xf>
    <xf numFmtId="3" fontId="57" fillId="3" borderId="138" xfId="0" applyNumberFormat="1" applyFont="1" applyFill="1" applyBorder="1" applyAlignment="1" applyProtection="1">
      <alignment horizontal="center" vertical="center" wrapText="1"/>
      <protection locked="0"/>
    </xf>
    <xf numFmtId="2" fontId="48" fillId="0" borderId="118" xfId="0" applyNumberFormat="1" applyFont="1" applyBorder="1" applyAlignment="1" applyProtection="1">
      <alignment horizontal="center" vertical="center" wrapText="1"/>
      <protection locked="0"/>
    </xf>
    <xf numFmtId="2" fontId="48" fillId="0" borderId="89" xfId="0" applyNumberFormat="1" applyFont="1" applyBorder="1" applyAlignment="1" applyProtection="1">
      <alignment horizontal="center" vertical="center" wrapText="1"/>
      <protection locked="0"/>
    </xf>
    <xf numFmtId="169" fontId="57" fillId="0" borderId="48" xfId="0" applyNumberFormat="1" applyFont="1" applyBorder="1" applyAlignment="1" applyProtection="1">
      <alignment horizontal="center" vertical="center"/>
      <protection locked="0"/>
    </xf>
    <xf numFmtId="169" fontId="57" fillId="0" borderId="183" xfId="0" applyNumberFormat="1" applyFont="1" applyBorder="1" applyAlignment="1" applyProtection="1">
      <alignment horizontal="center" vertical="center"/>
      <protection locked="0"/>
    </xf>
    <xf numFmtId="2" fontId="48" fillId="0" borderId="140" xfId="0" applyNumberFormat="1" applyFont="1" applyBorder="1" applyAlignment="1" applyProtection="1">
      <alignment horizontal="center" vertical="center" wrapText="1"/>
      <protection locked="0"/>
    </xf>
    <xf numFmtId="2" fontId="48" fillId="0" borderId="142" xfId="0" applyNumberFormat="1" applyFont="1" applyBorder="1" applyAlignment="1" applyProtection="1">
      <alignment horizontal="center" vertical="center" wrapText="1"/>
      <protection locked="0"/>
    </xf>
    <xf numFmtId="169" fontId="57" fillId="0" borderId="129" xfId="0" applyNumberFormat="1" applyFont="1" applyBorder="1" applyAlignment="1" applyProtection="1">
      <alignment horizontal="center" vertical="center"/>
      <protection locked="0"/>
    </xf>
    <xf numFmtId="169" fontId="57" fillId="0" borderId="130" xfId="0" applyNumberFormat="1" applyFont="1" applyBorder="1" applyAlignment="1" applyProtection="1">
      <alignment horizontal="center" vertical="center"/>
      <protection locked="0"/>
    </xf>
    <xf numFmtId="1" fontId="48" fillId="0" borderId="140" xfId="0" applyNumberFormat="1" applyFont="1" applyBorder="1" applyAlignment="1" applyProtection="1">
      <alignment horizontal="center" vertical="center" wrapText="1"/>
      <protection locked="0"/>
    </xf>
    <xf numFmtId="1" fontId="48" fillId="0" borderId="142" xfId="0" applyNumberFormat="1" applyFont="1" applyBorder="1" applyAlignment="1" applyProtection="1">
      <alignment horizontal="center" vertical="center" wrapText="1"/>
      <protection locked="0"/>
    </xf>
    <xf numFmtId="1" fontId="48" fillId="0" borderId="118" xfId="0" applyNumberFormat="1" applyFont="1" applyBorder="1" applyAlignment="1" applyProtection="1">
      <alignment horizontal="center" vertical="center" wrapText="1"/>
      <protection locked="0"/>
    </xf>
    <xf numFmtId="1" fontId="48" fillId="0" borderId="89" xfId="0" applyNumberFormat="1" applyFont="1" applyBorder="1" applyAlignment="1" applyProtection="1">
      <alignment horizontal="center" vertical="center" wrapText="1"/>
      <protection locked="0"/>
    </xf>
    <xf numFmtId="0" fontId="46" fillId="0" borderId="127" xfId="0" applyFont="1" applyBorder="1" applyAlignment="1" applyProtection="1">
      <alignment horizontal="center" vertical="center"/>
      <protection locked="0"/>
    </xf>
    <xf numFmtId="0" fontId="46" fillId="0" borderId="138" xfId="0" applyFont="1" applyBorder="1" applyAlignment="1" applyProtection="1">
      <alignment horizontal="center" vertical="center"/>
      <protection locked="0"/>
    </xf>
    <xf numFmtId="3" fontId="57" fillId="3" borderId="127" xfId="0" applyNumberFormat="1" applyFont="1" applyFill="1" applyBorder="1" applyAlignment="1" applyProtection="1">
      <alignment horizontal="center" vertical="center"/>
      <protection locked="0"/>
    </xf>
    <xf numFmtId="3" fontId="57" fillId="3" borderId="23" xfId="0" applyNumberFormat="1" applyFont="1" applyFill="1" applyBorder="1" applyAlignment="1" applyProtection="1">
      <alignment horizontal="center" vertical="center"/>
      <protection locked="0"/>
    </xf>
    <xf numFmtId="3" fontId="57" fillId="3" borderId="138" xfId="0" applyNumberFormat="1" applyFont="1" applyFill="1" applyBorder="1" applyAlignment="1" applyProtection="1">
      <alignment horizontal="center" vertical="center"/>
      <protection locked="0"/>
    </xf>
    <xf numFmtId="3" fontId="12" fillId="0" borderId="5" xfId="0" applyNumberFormat="1" applyFont="1" applyBorder="1" applyAlignment="1" applyProtection="1">
      <alignment horizontal="center" vertical="center" wrapText="1"/>
      <protection locked="0"/>
    </xf>
    <xf numFmtId="3" fontId="12" fillId="0" borderId="7" xfId="0" applyNumberFormat="1" applyFont="1" applyBorder="1" applyAlignment="1" applyProtection="1">
      <alignment horizontal="center" vertical="center" wrapText="1"/>
      <protection locked="0"/>
    </xf>
    <xf numFmtId="0" fontId="3" fillId="0" borderId="46" xfId="0" applyFont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1" fillId="0" borderId="9" xfId="0" applyFont="1" applyBorder="1" applyAlignment="1" applyProtection="1">
      <alignment horizontal="center" vertical="center" wrapText="1"/>
      <protection locked="0"/>
    </xf>
    <xf numFmtId="0" fontId="31" fillId="0" borderId="19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6" fillId="0" borderId="0" xfId="0" applyFont="1" applyAlignment="1" applyProtection="1">
      <alignment horizontal="left" vertical="center"/>
      <protection locked="0"/>
    </xf>
    <xf numFmtId="0" fontId="26" fillId="0" borderId="45" xfId="0" applyFont="1" applyBorder="1" applyAlignment="1" applyProtection="1">
      <alignment vertical="center" wrapText="1"/>
      <protection locked="0"/>
    </xf>
    <xf numFmtId="0" fontId="26" fillId="0" borderId="8" xfId="0" applyFont="1" applyBorder="1" applyAlignment="1" applyProtection="1">
      <alignment vertical="center" wrapText="1"/>
      <protection locked="0"/>
    </xf>
    <xf numFmtId="0" fontId="26" fillId="0" borderId="65" xfId="0" applyFont="1" applyBorder="1" applyAlignment="1" applyProtection="1">
      <alignment vertical="center" wrapText="1"/>
      <protection locked="0"/>
    </xf>
    <xf numFmtId="0" fontId="47" fillId="2" borderId="45" xfId="0" applyFont="1" applyFill="1" applyBorder="1" applyAlignment="1" applyProtection="1">
      <alignment horizontal="center" vertical="center"/>
      <protection locked="0"/>
    </xf>
    <xf numFmtId="0" fontId="47" fillId="2" borderId="8" xfId="0" applyFont="1" applyFill="1" applyBorder="1" applyAlignment="1" applyProtection="1">
      <alignment horizontal="center" vertical="center"/>
      <protection locked="0"/>
    </xf>
    <xf numFmtId="0" fontId="47" fillId="2" borderId="65" xfId="0" applyFont="1" applyFill="1" applyBorder="1" applyAlignment="1" applyProtection="1">
      <alignment horizontal="center" vertical="center"/>
      <protection locked="0"/>
    </xf>
    <xf numFmtId="0" fontId="74" fillId="0" borderId="8" xfId="0" applyFont="1" applyBorder="1" applyAlignment="1" applyProtection="1">
      <alignment horizontal="center" vertical="center"/>
      <protection locked="0"/>
    </xf>
    <xf numFmtId="3" fontId="48" fillId="0" borderId="127" xfId="0" applyNumberFormat="1" applyFont="1" applyBorder="1" applyAlignment="1" applyProtection="1">
      <alignment horizontal="center" vertical="center" wrapText="1"/>
      <protection locked="0"/>
    </xf>
    <xf numFmtId="3" fontId="48" fillId="0" borderId="138" xfId="0" applyNumberFormat="1" applyFont="1" applyBorder="1" applyAlignment="1" applyProtection="1">
      <alignment horizontal="center" vertical="center" wrapText="1"/>
      <protection locked="0"/>
    </xf>
    <xf numFmtId="0" fontId="89" fillId="0" borderId="0" xfId="0" applyFont="1" applyProtection="1">
      <protection locked="0"/>
    </xf>
    <xf numFmtId="0" fontId="89" fillId="0" borderId="29" xfId="0" applyFont="1" applyBorder="1" applyProtection="1">
      <protection locked="0"/>
    </xf>
    <xf numFmtId="3" fontId="11" fillId="0" borderId="198" xfId="0" applyNumberFormat="1" applyFont="1" applyBorder="1" applyAlignment="1" applyProtection="1">
      <alignment horizontal="center" vertical="center"/>
      <protection locked="0"/>
    </xf>
    <xf numFmtId="3" fontId="11" fillId="0" borderId="199" xfId="0" applyNumberFormat="1" applyFont="1" applyBorder="1" applyAlignment="1" applyProtection="1">
      <alignment horizontal="center" vertical="center"/>
      <protection locked="0"/>
    </xf>
    <xf numFmtId="3" fontId="11" fillId="0" borderId="5" xfId="0" applyNumberFormat="1" applyFont="1" applyBorder="1" applyAlignment="1" applyProtection="1">
      <alignment horizontal="center" vertical="center"/>
      <protection locked="0"/>
    </xf>
    <xf numFmtId="3" fontId="11" fillId="0" borderId="7" xfId="0" applyNumberFormat="1" applyFont="1" applyBorder="1" applyAlignment="1" applyProtection="1">
      <alignment horizontal="center" vertical="center"/>
      <protection locked="0"/>
    </xf>
    <xf numFmtId="0" fontId="92" fillId="0" borderId="45" xfId="0" applyFont="1" applyBorder="1" applyAlignment="1" applyProtection="1">
      <alignment horizontal="center" vertical="center"/>
      <protection locked="0"/>
    </xf>
    <xf numFmtId="0" fontId="92" fillId="0" borderId="197" xfId="0" applyFont="1" applyBorder="1" applyAlignment="1" applyProtection="1">
      <alignment horizontal="center" vertical="center"/>
      <protection locked="0"/>
    </xf>
    <xf numFmtId="0" fontId="90" fillId="0" borderId="9" xfId="0" applyFont="1" applyBorder="1" applyAlignment="1" applyProtection="1">
      <alignment horizontal="center" vertical="center" wrapText="1"/>
      <protection locked="0"/>
    </xf>
    <xf numFmtId="0" fontId="90" fillId="0" borderId="19" xfId="0" applyFont="1" applyBorder="1" applyAlignment="1" applyProtection="1">
      <alignment horizontal="center" vertical="center" wrapText="1"/>
      <protection locked="0"/>
    </xf>
    <xf numFmtId="165" fontId="12" fillId="0" borderId="5" xfId="0" applyNumberFormat="1" applyFont="1" applyBorder="1" applyAlignment="1" applyProtection="1">
      <alignment horizontal="center" vertical="center" wrapText="1"/>
      <protection locked="0"/>
    </xf>
    <xf numFmtId="165" fontId="12" fillId="0" borderId="7" xfId="0" applyNumberFormat="1" applyFont="1" applyBorder="1" applyAlignment="1" applyProtection="1">
      <alignment horizontal="center" vertical="center" wrapText="1"/>
      <protection locked="0"/>
    </xf>
    <xf numFmtId="0" fontId="91" fillId="0" borderId="196" xfId="0" applyFont="1" applyBorder="1" applyAlignment="1" applyProtection="1">
      <alignment horizontal="center" vertical="center"/>
      <protection locked="0"/>
    </xf>
    <xf numFmtId="0" fontId="91" fillId="0" borderId="8" xfId="0" applyFont="1" applyBorder="1" applyAlignment="1" applyProtection="1">
      <alignment horizontal="center" vertical="center"/>
      <protection locked="0"/>
    </xf>
    <xf numFmtId="0" fontId="91" fillId="0" borderId="197" xfId="0" applyFont="1" applyBorder="1" applyAlignment="1" applyProtection="1">
      <alignment horizontal="center" vertical="center"/>
      <protection locked="0"/>
    </xf>
    <xf numFmtId="0" fontId="91" fillId="0" borderId="54" xfId="0" applyFont="1" applyBorder="1" applyAlignment="1" applyProtection="1">
      <alignment horizontal="center" vertical="center"/>
      <protection locked="0"/>
    </xf>
    <xf numFmtId="0" fontId="91" fillId="0" borderId="26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1" fillId="0" borderId="46" xfId="0" applyFont="1" applyBorder="1" applyAlignment="1" applyProtection="1">
      <alignment horizontal="center" vertical="center" wrapText="1" shrinkToFit="1"/>
      <protection locked="0"/>
    </xf>
    <xf numFmtId="0" fontId="31" fillId="0" borderId="30" xfId="0" applyFont="1" applyBorder="1" applyAlignment="1" applyProtection="1">
      <alignment horizontal="center" vertical="center" wrapText="1" shrinkToFit="1"/>
      <protection locked="0"/>
    </xf>
    <xf numFmtId="0" fontId="31" fillId="0" borderId="8" xfId="0" applyFont="1" applyBorder="1" applyAlignment="1" applyProtection="1">
      <alignment horizontal="center" vertical="center" wrapText="1"/>
      <protection locked="0"/>
    </xf>
    <xf numFmtId="0" fontId="31" fillId="0" borderId="65" xfId="0" applyFont="1" applyBorder="1" applyAlignment="1" applyProtection="1">
      <alignment horizontal="center" vertical="center" wrapText="1"/>
      <protection locked="0"/>
    </xf>
    <xf numFmtId="2" fontId="26" fillId="0" borderId="45" xfId="0" applyNumberFormat="1" applyFont="1" applyBorder="1" applyAlignment="1" applyProtection="1">
      <alignment horizontal="left" vertical="center" wrapText="1"/>
      <protection locked="0"/>
    </xf>
    <xf numFmtId="2" fontId="26" fillId="0" borderId="8" xfId="0" applyNumberFormat="1" applyFont="1" applyBorder="1" applyAlignment="1" applyProtection="1">
      <alignment horizontal="left" vertical="center" wrapText="1"/>
      <protection locked="0"/>
    </xf>
    <xf numFmtId="2" fontId="26" fillId="0" borderId="65" xfId="0" applyNumberFormat="1" applyFont="1" applyBorder="1" applyAlignment="1" applyProtection="1">
      <alignment horizontal="left" vertical="center" wrapText="1"/>
      <protection locked="0"/>
    </xf>
    <xf numFmtId="165" fontId="12" fillId="0" borderId="5" xfId="0" applyNumberFormat="1" applyFont="1" applyBorder="1" applyAlignment="1" applyProtection="1">
      <alignment horizontal="center" vertical="center"/>
      <protection locked="0"/>
    </xf>
    <xf numFmtId="165" fontId="12" fillId="0" borderId="7" xfId="0" applyNumberFormat="1" applyFont="1" applyBorder="1" applyAlignment="1" applyProtection="1">
      <alignment horizontal="center" vertical="center"/>
      <protection locked="0"/>
    </xf>
    <xf numFmtId="3" fontId="12" fillId="0" borderId="5" xfId="0" applyNumberFormat="1" applyFont="1" applyBorder="1" applyAlignment="1" applyProtection="1">
      <alignment horizontal="center" vertical="center"/>
      <protection locked="0"/>
    </xf>
    <xf numFmtId="3" fontId="12" fillId="0" borderId="7" xfId="0" applyNumberFormat="1" applyFont="1" applyBorder="1" applyAlignment="1" applyProtection="1">
      <alignment horizontal="center" vertical="center"/>
      <protection locked="0"/>
    </xf>
    <xf numFmtId="165" fontId="11" fillId="0" borderId="5" xfId="0" applyNumberFormat="1" applyFont="1" applyBorder="1" applyAlignment="1" applyProtection="1">
      <alignment horizontal="center" vertical="center"/>
      <protection locked="0"/>
    </xf>
    <xf numFmtId="165" fontId="11" fillId="0" borderId="7" xfId="0" applyNumberFormat="1" applyFont="1" applyBorder="1" applyAlignment="1" applyProtection="1">
      <alignment horizontal="center" vertical="center"/>
      <protection locked="0"/>
    </xf>
    <xf numFmtId="0" fontId="27" fillId="0" borderId="19" xfId="0" applyFont="1" applyBorder="1" applyAlignment="1" applyProtection="1">
      <alignment horizontal="center"/>
    </xf>
    <xf numFmtId="0" fontId="27" fillId="0" borderId="31" xfId="0" applyFont="1" applyBorder="1" applyAlignment="1" applyProtection="1">
      <alignment horizontal="center"/>
    </xf>
    <xf numFmtId="174" fontId="74" fillId="0" borderId="8" xfId="0" applyNumberFormat="1" applyFont="1" applyBorder="1" applyAlignment="1" applyProtection="1">
      <alignment horizontal="center" vertical="center"/>
      <protection locked="0"/>
    </xf>
    <xf numFmtId="174" fontId="74" fillId="0" borderId="65" xfId="0" applyNumberFormat="1" applyFont="1" applyBorder="1" applyAlignment="1" applyProtection="1">
      <alignment horizontal="center" vertical="center"/>
      <protection locked="0"/>
    </xf>
    <xf numFmtId="2" fontId="48" fillId="0" borderId="127" xfId="0" applyNumberFormat="1" applyFont="1" applyBorder="1" applyAlignment="1" applyProtection="1">
      <alignment horizontal="center" vertical="center" wrapText="1"/>
      <protection locked="0"/>
    </xf>
    <xf numFmtId="2" fontId="48" fillId="0" borderId="138" xfId="0" applyNumberFormat="1" applyFont="1" applyBorder="1" applyAlignment="1" applyProtection="1">
      <alignment horizontal="center" vertical="center" wrapText="1"/>
      <protection locked="0"/>
    </xf>
    <xf numFmtId="2" fontId="58" fillId="2" borderId="82" xfId="0" applyNumberFormat="1" applyFont="1" applyFill="1" applyBorder="1" applyAlignment="1" applyProtection="1">
      <alignment horizontal="center" vertical="center" wrapText="1"/>
      <protection locked="0"/>
    </xf>
    <xf numFmtId="2" fontId="58" fillId="2" borderId="71" xfId="0" applyNumberFormat="1" applyFont="1" applyFill="1" applyBorder="1" applyAlignment="1" applyProtection="1">
      <alignment horizontal="center" vertical="center" wrapText="1"/>
      <protection locked="0"/>
    </xf>
    <xf numFmtId="2" fontId="89" fillId="3" borderId="140" xfId="0" applyNumberFormat="1" applyFont="1" applyFill="1" applyBorder="1" applyAlignment="1" applyProtection="1">
      <alignment horizontal="center" vertical="center" wrapText="1"/>
      <protection locked="0"/>
    </xf>
    <xf numFmtId="2" fontId="89" fillId="3" borderId="142" xfId="0" applyNumberFormat="1" applyFont="1" applyFill="1" applyBorder="1" applyAlignment="1" applyProtection="1">
      <alignment horizontal="center" vertical="center" wrapText="1"/>
      <protection locked="0"/>
    </xf>
    <xf numFmtId="2" fontId="89" fillId="0" borderId="97" xfId="0" applyNumberFormat="1" applyFont="1" applyBorder="1" applyAlignment="1" applyProtection="1">
      <alignment horizontal="center" vertical="center" wrapText="1"/>
      <protection locked="0"/>
    </xf>
    <xf numFmtId="2" fontId="89" fillId="0" borderId="131" xfId="0" applyNumberFormat="1" applyFont="1" applyBorder="1" applyAlignment="1" applyProtection="1">
      <alignment horizontal="center" vertical="center" wrapText="1"/>
      <protection locked="0"/>
    </xf>
    <xf numFmtId="2" fontId="89" fillId="3" borderId="97" xfId="0" applyNumberFormat="1" applyFont="1" applyFill="1" applyBorder="1" applyAlignment="1" applyProtection="1">
      <alignment horizontal="center" vertical="center" wrapText="1"/>
      <protection locked="0"/>
    </xf>
    <xf numFmtId="2" fontId="89" fillId="3" borderId="131" xfId="0" applyNumberFormat="1" applyFont="1" applyFill="1" applyBorder="1" applyAlignment="1" applyProtection="1">
      <alignment horizontal="center" vertical="center" wrapText="1"/>
      <protection locked="0"/>
    </xf>
    <xf numFmtId="2" fontId="89" fillId="0" borderId="82" xfId="0" applyNumberFormat="1" applyFont="1" applyBorder="1" applyAlignment="1" applyProtection="1">
      <alignment horizontal="center" vertical="center" wrapText="1"/>
      <protection locked="0"/>
    </xf>
    <xf numFmtId="2" fontId="89" fillId="0" borderId="71" xfId="0" applyNumberFormat="1" applyFont="1" applyBorder="1" applyAlignment="1" applyProtection="1">
      <alignment horizontal="center" vertical="center" wrapText="1"/>
      <protection locked="0"/>
    </xf>
    <xf numFmtId="2" fontId="67" fillId="3" borderId="82" xfId="0" applyNumberFormat="1" applyFont="1" applyFill="1" applyBorder="1" applyAlignment="1" applyProtection="1">
      <alignment horizontal="center" vertical="center" wrapText="1"/>
      <protection locked="0"/>
    </xf>
    <xf numFmtId="2" fontId="67" fillId="3" borderId="71" xfId="0" applyNumberFormat="1" applyFont="1" applyFill="1" applyBorder="1" applyAlignment="1" applyProtection="1">
      <alignment horizontal="center" vertical="center" wrapText="1"/>
      <protection locked="0"/>
    </xf>
    <xf numFmtId="2" fontId="89" fillId="3" borderId="118" xfId="0" applyNumberFormat="1" applyFont="1" applyFill="1" applyBorder="1" applyAlignment="1" applyProtection="1">
      <alignment horizontal="center" vertical="center" wrapText="1"/>
      <protection locked="0"/>
    </xf>
    <xf numFmtId="2" fontId="89" fillId="3" borderId="89" xfId="0" applyNumberFormat="1" applyFont="1" applyFill="1" applyBorder="1" applyAlignment="1" applyProtection="1">
      <alignment horizontal="center" vertical="center" wrapText="1"/>
      <protection locked="0"/>
    </xf>
    <xf numFmtId="164" fontId="58" fillId="0" borderId="45" xfId="0" applyNumberFormat="1" applyFont="1" applyBorder="1" applyAlignment="1" applyProtection="1">
      <alignment horizontal="center" vertical="center"/>
      <protection locked="0"/>
    </xf>
    <xf numFmtId="164" fontId="58" fillId="0" borderId="27" xfId="0" applyNumberFormat="1" applyFont="1" applyBorder="1" applyAlignment="1" applyProtection="1">
      <alignment horizontal="center" vertical="center"/>
      <protection locked="0"/>
    </xf>
    <xf numFmtId="164" fontId="3" fillId="0" borderId="45" xfId="0" applyNumberFormat="1" applyFont="1" applyBorder="1" applyAlignment="1" applyProtection="1">
      <alignment horizontal="center" vertical="center" wrapText="1"/>
      <protection locked="0"/>
    </xf>
    <xf numFmtId="164" fontId="3" fillId="0" borderId="27" xfId="0" applyNumberFormat="1" applyFont="1" applyBorder="1" applyAlignment="1" applyProtection="1">
      <alignment horizontal="center" vertical="center" wrapText="1"/>
      <protection locked="0"/>
    </xf>
    <xf numFmtId="1" fontId="0" fillId="0" borderId="0" xfId="0" applyNumberFormat="1" applyAlignment="1" applyProtection="1">
      <alignment horizontal="center" vertical="center"/>
      <protection locked="0"/>
    </xf>
    <xf numFmtId="0" fontId="26" fillId="0" borderId="29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1" fillId="0" borderId="114" xfId="0" applyFont="1" applyBorder="1" applyAlignment="1" applyProtection="1">
      <alignment horizontal="left" vertical="center"/>
      <protection locked="0"/>
    </xf>
    <xf numFmtId="0" fontId="31" fillId="0" borderId="116" xfId="0" applyFont="1" applyBorder="1" applyAlignment="1" applyProtection="1">
      <alignment horizontal="left" vertical="center"/>
      <protection locked="0"/>
    </xf>
    <xf numFmtId="0" fontId="3" fillId="0" borderId="45" xfId="0" applyFont="1" applyBorder="1" applyAlignment="1" applyProtection="1">
      <alignment horizontal="center" vertical="center" wrapText="1"/>
      <protection locked="0"/>
    </xf>
    <xf numFmtId="0" fontId="3" fillId="0" borderId="27" xfId="0" applyFont="1" applyBorder="1" applyAlignment="1" applyProtection="1">
      <alignment horizontal="center" vertical="center" wrapText="1"/>
      <protection locked="0"/>
    </xf>
    <xf numFmtId="0" fontId="45" fillId="0" borderId="54" xfId="0" applyFont="1" applyBorder="1" applyAlignment="1" applyProtection="1">
      <alignment horizontal="center" vertical="center" wrapText="1"/>
      <protection locked="0"/>
    </xf>
    <xf numFmtId="0" fontId="45" fillId="0" borderId="49" xfId="0" applyFont="1" applyBorder="1" applyAlignment="1" applyProtection="1">
      <alignment horizontal="center" vertical="center" wrapText="1"/>
      <protection locked="0"/>
    </xf>
    <xf numFmtId="0" fontId="45" fillId="0" borderId="1" xfId="0" applyFont="1" applyBorder="1" applyAlignment="1" applyProtection="1">
      <alignment horizontal="center" vertical="center" wrapText="1"/>
      <protection locked="0"/>
    </xf>
    <xf numFmtId="0" fontId="45" fillId="0" borderId="32" xfId="0" applyFont="1" applyBorder="1" applyAlignment="1" applyProtection="1">
      <alignment horizontal="center" vertical="center" wrapText="1"/>
      <protection locked="0"/>
    </xf>
    <xf numFmtId="3" fontId="57" fillId="5" borderId="0" xfId="0" applyNumberFormat="1" applyFont="1" applyFill="1" applyAlignment="1" applyProtection="1">
      <alignment horizontal="center" vertical="center" wrapText="1"/>
      <protection locked="0"/>
    </xf>
    <xf numFmtId="3" fontId="12" fillId="0" borderId="33" xfId="0" applyNumberFormat="1" applyFont="1" applyBorder="1" applyAlignment="1" applyProtection="1">
      <alignment horizontal="center" vertical="center"/>
      <protection locked="0"/>
    </xf>
    <xf numFmtId="3" fontId="12" fillId="0" borderId="66" xfId="0" applyNumberFormat="1" applyFont="1" applyBorder="1" applyAlignment="1" applyProtection="1">
      <alignment horizontal="center" vertical="center"/>
      <protection locked="0"/>
    </xf>
    <xf numFmtId="165" fontId="12" fillId="0" borderId="33" xfId="0" applyNumberFormat="1" applyFont="1" applyBorder="1" applyAlignment="1" applyProtection="1">
      <alignment horizontal="center" vertical="center"/>
      <protection locked="0"/>
    </xf>
    <xf numFmtId="165" fontId="12" fillId="0" borderId="66" xfId="0" applyNumberFormat="1" applyFont="1" applyBorder="1" applyAlignment="1" applyProtection="1">
      <alignment horizontal="center" vertical="center"/>
      <protection locked="0"/>
    </xf>
    <xf numFmtId="0" fontId="22" fillId="0" borderId="15" xfId="0" applyFont="1" applyBorder="1" applyAlignment="1" applyProtection="1">
      <alignment horizontal="center"/>
    </xf>
    <xf numFmtId="0" fontId="22" fillId="0" borderId="65" xfId="0" applyFont="1" applyBorder="1" applyAlignment="1" applyProtection="1">
      <alignment horizontal="center"/>
    </xf>
    <xf numFmtId="164" fontId="3" fillId="0" borderId="45" xfId="0" applyNumberFormat="1" applyFont="1" applyBorder="1" applyAlignment="1" applyProtection="1">
      <alignment horizontal="center" vertical="center"/>
      <protection locked="0"/>
    </xf>
    <xf numFmtId="164" fontId="3" fillId="0" borderId="65" xfId="0" applyNumberFormat="1" applyFont="1" applyBorder="1" applyAlignment="1" applyProtection="1">
      <alignment horizontal="center" vertical="center"/>
      <protection locked="0"/>
    </xf>
    <xf numFmtId="2" fontId="48" fillId="0" borderId="45" xfId="0" applyNumberFormat="1" applyFont="1" applyBorder="1" applyAlignment="1" applyProtection="1">
      <alignment horizontal="center" vertical="center"/>
      <protection locked="0"/>
    </xf>
    <xf numFmtId="2" fontId="48" fillId="0" borderId="8" xfId="0" applyNumberFormat="1" applyFont="1" applyBorder="1" applyAlignment="1" applyProtection="1">
      <alignment horizontal="center" vertical="center"/>
      <protection locked="0"/>
    </xf>
    <xf numFmtId="2" fontId="48" fillId="0" borderId="27" xfId="0" applyNumberFormat="1" applyFont="1" applyBorder="1" applyAlignment="1" applyProtection="1">
      <alignment horizontal="center" vertical="center"/>
      <protection locked="0"/>
    </xf>
    <xf numFmtId="169" fontId="58" fillId="0" borderId="45" xfId="0" applyNumberFormat="1" applyFont="1" applyBorder="1" applyAlignment="1" applyProtection="1">
      <alignment horizontal="center" vertical="center"/>
      <protection locked="0"/>
    </xf>
    <xf numFmtId="169" fontId="58" fillId="0" borderId="27" xfId="0" applyNumberFormat="1" applyFont="1" applyBorder="1" applyAlignment="1" applyProtection="1">
      <alignment horizontal="center" vertical="center"/>
      <protection locked="0"/>
    </xf>
    <xf numFmtId="0" fontId="22" fillId="0" borderId="121" xfId="0" applyFont="1" applyBorder="1" applyAlignment="1" applyProtection="1">
      <alignment horizontal="center"/>
    </xf>
    <xf numFmtId="0" fontId="22" fillId="0" borderId="117" xfId="0" applyFont="1" applyBorder="1" applyAlignment="1" applyProtection="1">
      <alignment horizontal="center"/>
    </xf>
    <xf numFmtId="0" fontId="22" fillId="0" borderId="61" xfId="0" applyFont="1" applyBorder="1" applyAlignment="1" applyProtection="1">
      <alignment horizontal="center"/>
    </xf>
    <xf numFmtId="0" fontId="4" fillId="0" borderId="45" xfId="0" applyFont="1" applyBorder="1" applyAlignment="1" applyProtection="1">
      <alignment horizontal="center" vertical="center" wrapText="1"/>
      <protection locked="0"/>
    </xf>
    <xf numFmtId="0" fontId="4" fillId="0" borderId="27" xfId="0" applyFont="1" applyBorder="1" applyAlignment="1" applyProtection="1">
      <alignment horizontal="center" vertical="center" wrapText="1"/>
      <protection locked="0"/>
    </xf>
    <xf numFmtId="0" fontId="74" fillId="0" borderId="45" xfId="0" applyFont="1" applyBorder="1" applyAlignment="1" applyProtection="1">
      <alignment horizontal="center" vertical="center" wrapText="1"/>
      <protection locked="0"/>
    </xf>
    <xf numFmtId="0" fontId="74" fillId="0" borderId="27" xfId="0" applyFont="1" applyBorder="1" applyAlignment="1" applyProtection="1">
      <alignment horizontal="center" vertical="center" wrapText="1"/>
      <protection locked="0"/>
    </xf>
    <xf numFmtId="173" fontId="89" fillId="0" borderId="45" xfId="0" applyNumberFormat="1" applyFont="1" applyBorder="1" applyAlignment="1" applyProtection="1">
      <alignment horizontal="center" vertical="center"/>
      <protection locked="0"/>
    </xf>
    <xf numFmtId="173" fontId="89" fillId="0" borderId="27" xfId="0" applyNumberFormat="1" applyFont="1" applyBorder="1" applyAlignment="1" applyProtection="1">
      <alignment horizontal="center" vertical="center"/>
      <protection locked="0"/>
    </xf>
    <xf numFmtId="1" fontId="46" fillId="0" borderId="45" xfId="0" applyNumberFormat="1" applyFont="1" applyBorder="1" applyAlignment="1" applyProtection="1">
      <alignment horizontal="center" vertical="center"/>
      <protection locked="0"/>
    </xf>
    <xf numFmtId="1" fontId="46" fillId="0" borderId="27" xfId="0" applyNumberFormat="1" applyFont="1" applyBorder="1" applyAlignment="1" applyProtection="1">
      <alignment horizontal="center" vertical="center"/>
      <protection locked="0"/>
    </xf>
    <xf numFmtId="49" fontId="26" fillId="0" borderId="15" xfId="0" applyNumberFormat="1" applyFont="1" applyBorder="1" applyAlignment="1" applyProtection="1">
      <alignment horizontal="center" vertical="center"/>
    </xf>
    <xf numFmtId="49" fontId="26" fillId="0" borderId="27" xfId="0" applyNumberFormat="1" applyFont="1" applyBorder="1" applyAlignment="1" applyProtection="1">
      <alignment horizontal="center" vertical="center"/>
    </xf>
    <xf numFmtId="0" fontId="47" fillId="0" borderId="0" xfId="0" applyFont="1" applyAlignment="1" applyProtection="1">
      <alignment horizontal="left" vertical="center"/>
    </xf>
    <xf numFmtId="22" fontId="17" fillId="0" borderId="45" xfId="0" applyNumberFormat="1" applyFont="1" applyBorder="1" applyAlignment="1" applyProtection="1">
      <alignment horizontal="center" vertical="center"/>
    </xf>
    <xf numFmtId="22" fontId="17" fillId="0" borderId="27" xfId="0" applyNumberFormat="1" applyFont="1" applyBorder="1" applyAlignment="1" applyProtection="1">
      <alignment horizontal="center" vertical="center"/>
    </xf>
    <xf numFmtId="49" fontId="17" fillId="0" borderId="15" xfId="0" applyNumberFormat="1" applyFont="1" applyBorder="1" applyAlignment="1" applyProtection="1">
      <alignment horizontal="center" vertical="center"/>
    </xf>
    <xf numFmtId="49" fontId="17" fillId="0" borderId="27" xfId="0" applyNumberFormat="1" applyFont="1" applyBorder="1" applyAlignment="1" applyProtection="1">
      <alignment horizontal="center" vertical="center"/>
    </xf>
    <xf numFmtId="164" fontId="58" fillId="0" borderId="45" xfId="0" applyNumberFormat="1" applyFont="1" applyBorder="1" applyAlignment="1" applyProtection="1">
      <alignment horizontal="center" vertical="center"/>
    </xf>
    <xf numFmtId="164" fontId="58" fillId="0" borderId="27" xfId="0" applyNumberFormat="1" applyFont="1" applyBorder="1" applyAlignment="1" applyProtection="1">
      <alignment horizontal="center" vertical="center"/>
    </xf>
    <xf numFmtId="166" fontId="26" fillId="0" borderId="48" xfId="0" applyNumberFormat="1" applyFont="1" applyBorder="1" applyAlignment="1" applyProtection="1">
      <alignment horizontal="center" vertical="center"/>
    </xf>
    <xf numFmtId="166" fontId="26" fillId="0" borderId="61" xfId="0" applyNumberFormat="1" applyFont="1" applyBorder="1" applyAlignment="1" applyProtection="1">
      <alignment horizontal="center" vertical="center"/>
    </xf>
    <xf numFmtId="166" fontId="26" fillId="0" borderId="183" xfId="0" applyNumberFormat="1" applyFont="1" applyBorder="1" applyAlignment="1" applyProtection="1">
      <alignment horizontal="center" vertical="center"/>
    </xf>
    <xf numFmtId="20" fontId="26" fillId="0" borderId="45" xfId="0" applyNumberFormat="1" applyFont="1" applyBorder="1" applyAlignment="1" applyProtection="1">
      <alignment horizontal="center" vertical="center"/>
    </xf>
    <xf numFmtId="20" fontId="26" fillId="0" borderId="27" xfId="0" applyNumberFormat="1" applyFont="1" applyBorder="1" applyAlignment="1" applyProtection="1">
      <alignment horizontal="center" vertical="center"/>
    </xf>
    <xf numFmtId="3" fontId="46" fillId="3" borderId="45" xfId="0" applyNumberFormat="1" applyFont="1" applyFill="1" applyBorder="1" applyAlignment="1" applyProtection="1">
      <alignment horizontal="center" vertical="center"/>
      <protection locked="0"/>
    </xf>
    <xf numFmtId="3" fontId="46" fillId="3" borderId="8" xfId="0" applyNumberFormat="1" applyFont="1" applyFill="1" applyBorder="1" applyAlignment="1" applyProtection="1">
      <alignment horizontal="center" vertical="center"/>
      <protection locked="0"/>
    </xf>
    <xf numFmtId="3" fontId="46" fillId="3" borderId="27" xfId="0" applyNumberFormat="1" applyFont="1" applyFill="1" applyBorder="1" applyAlignment="1" applyProtection="1">
      <alignment horizontal="center" vertical="center"/>
      <protection locked="0"/>
    </xf>
    <xf numFmtId="0" fontId="89" fillId="0" borderId="45" xfId="0" applyFont="1" applyBorder="1" applyAlignment="1" applyProtection="1">
      <alignment horizontal="center" vertical="center"/>
      <protection locked="0"/>
    </xf>
    <xf numFmtId="0" fontId="89" fillId="0" borderId="8" xfId="0" applyFont="1" applyBorder="1" applyAlignment="1" applyProtection="1">
      <alignment horizontal="center" vertical="center"/>
      <protection locked="0"/>
    </xf>
    <xf numFmtId="0" fontId="89" fillId="0" borderId="27" xfId="0" applyFont="1" applyBorder="1" applyAlignment="1" applyProtection="1">
      <alignment horizontal="center" vertical="center"/>
      <protection locked="0"/>
    </xf>
    <xf numFmtId="0" fontId="17" fillId="0" borderId="19" xfId="0" applyFont="1" applyBorder="1" applyAlignment="1" applyProtection="1">
      <alignment horizontal="center"/>
      <protection locked="0"/>
    </xf>
    <xf numFmtId="0" fontId="31" fillId="0" borderId="19" xfId="0" applyFont="1" applyBorder="1" applyAlignment="1" applyProtection="1">
      <alignment horizontal="center" vertical="center"/>
      <protection locked="0"/>
    </xf>
    <xf numFmtId="2" fontId="48" fillId="0" borderId="45" xfId="0" applyNumberFormat="1" applyFont="1" applyBorder="1" applyAlignment="1" applyProtection="1">
      <alignment horizontal="center" vertical="center" wrapText="1"/>
      <protection locked="0"/>
    </xf>
    <xf numFmtId="2" fontId="48" fillId="0" borderId="27" xfId="0" applyNumberFormat="1" applyFont="1" applyBorder="1" applyAlignment="1" applyProtection="1">
      <alignment horizontal="center" vertical="center" wrapText="1"/>
      <protection locked="0"/>
    </xf>
    <xf numFmtId="3" fontId="57" fillId="3" borderId="45" xfId="0" applyNumberFormat="1" applyFont="1" applyFill="1" applyBorder="1" applyAlignment="1" applyProtection="1">
      <alignment horizontal="center" vertical="center"/>
      <protection locked="0"/>
    </xf>
    <xf numFmtId="3" fontId="57" fillId="3" borderId="8" xfId="0" applyNumberFormat="1" applyFont="1" applyFill="1" applyBorder="1" applyAlignment="1" applyProtection="1">
      <alignment horizontal="center" vertical="center"/>
      <protection locked="0"/>
    </xf>
    <xf numFmtId="3" fontId="57" fillId="3" borderId="27" xfId="0" applyNumberFormat="1" applyFont="1" applyFill="1" applyBorder="1" applyAlignment="1" applyProtection="1">
      <alignment horizontal="center" vertical="center"/>
      <protection locked="0"/>
    </xf>
    <xf numFmtId="0" fontId="53" fillId="3" borderId="46" xfId="0" applyFont="1" applyFill="1" applyBorder="1" applyAlignment="1" applyProtection="1">
      <alignment horizontal="center" vertical="center"/>
      <protection locked="0"/>
    </xf>
    <xf numFmtId="0" fontId="53" fillId="3" borderId="30" xfId="0" applyFont="1" applyFill="1" applyBorder="1" applyAlignment="1" applyProtection="1">
      <alignment horizontal="center" vertical="center"/>
      <protection locked="0"/>
    </xf>
    <xf numFmtId="0" fontId="45" fillId="0" borderId="9" xfId="0" applyFont="1" applyBorder="1" applyAlignment="1" applyProtection="1">
      <alignment horizontal="center" vertical="center"/>
      <protection locked="0"/>
    </xf>
    <xf numFmtId="0" fontId="45" fillId="0" borderId="0" xfId="0" applyFont="1" applyAlignment="1" applyProtection="1">
      <alignment horizontal="center" vertical="center"/>
      <protection locked="0"/>
    </xf>
    <xf numFmtId="0" fontId="45" fillId="0" borderId="19" xfId="0" applyFont="1" applyBorder="1" applyAlignment="1" applyProtection="1">
      <alignment horizontal="center" vertical="center"/>
      <protection locked="0"/>
    </xf>
    <xf numFmtId="0" fontId="3" fillId="0" borderId="45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horizontal="center" vertical="center"/>
      <protection locked="0"/>
    </xf>
    <xf numFmtId="3" fontId="53" fillId="3" borderId="46" xfId="0" applyNumberFormat="1" applyFont="1" applyFill="1" applyBorder="1" applyAlignment="1" applyProtection="1">
      <alignment horizontal="center" vertical="center"/>
      <protection locked="0"/>
    </xf>
    <xf numFmtId="3" fontId="53" fillId="3" borderId="30" xfId="0" applyNumberFormat="1" applyFont="1" applyFill="1" applyBorder="1" applyAlignment="1" applyProtection="1">
      <alignment horizontal="center" vertical="center"/>
      <protection locked="0"/>
    </xf>
    <xf numFmtId="2" fontId="45" fillId="3" borderId="54" xfId="0" applyNumberFormat="1" applyFont="1" applyFill="1" applyBorder="1" applyAlignment="1" applyProtection="1">
      <alignment horizontal="center" vertical="center"/>
      <protection locked="0"/>
    </xf>
    <xf numFmtId="2" fontId="45" fillId="3" borderId="49" xfId="0" applyNumberFormat="1" applyFont="1" applyFill="1" applyBorder="1" applyAlignment="1" applyProtection="1">
      <alignment horizontal="center" vertical="center"/>
      <protection locked="0"/>
    </xf>
    <xf numFmtId="2" fontId="45" fillId="3" borderId="1" xfId="0" applyNumberFormat="1" applyFont="1" applyFill="1" applyBorder="1" applyAlignment="1" applyProtection="1">
      <alignment horizontal="center" vertical="center"/>
      <protection locked="0"/>
    </xf>
    <xf numFmtId="2" fontId="45" fillId="3" borderId="32" xfId="0" applyNumberFormat="1" applyFont="1" applyFill="1" applyBorder="1" applyAlignment="1" applyProtection="1">
      <alignment horizontal="center" vertical="center"/>
      <protection locked="0"/>
    </xf>
    <xf numFmtId="3" fontId="57" fillId="3" borderId="114" xfId="0" applyNumberFormat="1" applyFont="1" applyFill="1" applyBorder="1" applyAlignment="1" applyProtection="1">
      <alignment horizontal="center" vertical="center" wrapText="1"/>
      <protection locked="0"/>
    </xf>
    <xf numFmtId="3" fontId="57" fillId="3" borderId="116" xfId="0" applyNumberFormat="1" applyFont="1" applyFill="1" applyBorder="1" applyAlignment="1" applyProtection="1">
      <alignment horizontal="center" vertical="center" wrapText="1"/>
      <protection locked="0"/>
    </xf>
    <xf numFmtId="0" fontId="91" fillId="0" borderId="37" xfId="0" applyFont="1" applyBorder="1" applyAlignment="1" applyProtection="1">
      <alignment horizontal="center" vertical="center"/>
      <protection locked="0"/>
    </xf>
    <xf numFmtId="0" fontId="91" fillId="0" borderId="9" xfId="0" applyFont="1" applyBorder="1" applyAlignment="1" applyProtection="1">
      <alignment horizontal="center" vertical="center"/>
      <protection locked="0"/>
    </xf>
    <xf numFmtId="0" fontId="91" fillId="0" borderId="49" xfId="0" applyFont="1" applyBorder="1" applyAlignment="1" applyProtection="1">
      <alignment horizontal="center" vertical="center"/>
      <protection locked="0"/>
    </xf>
    <xf numFmtId="0" fontId="73" fillId="0" borderId="47" xfId="0" applyFont="1" applyBorder="1" applyAlignment="1" applyProtection="1">
      <alignment horizontal="center" vertical="center" textRotation="90"/>
      <protection locked="0"/>
    </xf>
    <xf numFmtId="3" fontId="48" fillId="0" borderId="45" xfId="0" applyNumberFormat="1" applyFont="1" applyBorder="1" applyAlignment="1" applyProtection="1">
      <alignment horizontal="center" vertical="center" wrapText="1"/>
      <protection locked="0"/>
    </xf>
    <xf numFmtId="3" fontId="54" fillId="3" borderId="114" xfId="0" applyNumberFormat="1" applyFont="1" applyFill="1" applyBorder="1" applyAlignment="1" applyProtection="1">
      <alignment horizontal="center" vertical="center"/>
      <protection locked="0"/>
    </xf>
    <xf numFmtId="3" fontId="54" fillId="3" borderId="115" xfId="0" applyNumberFormat="1" applyFont="1" applyFill="1" applyBorder="1" applyAlignment="1" applyProtection="1">
      <alignment horizontal="center" vertical="center"/>
      <protection locked="0"/>
    </xf>
    <xf numFmtId="3" fontId="54" fillId="3" borderId="116" xfId="0" applyNumberFormat="1" applyFont="1" applyFill="1" applyBorder="1" applyAlignment="1" applyProtection="1">
      <alignment horizontal="center" vertical="center"/>
      <protection locked="0"/>
    </xf>
    <xf numFmtId="3" fontId="45" fillId="3" borderId="45" xfId="0" applyNumberFormat="1" applyFont="1" applyFill="1" applyBorder="1" applyAlignment="1" applyProtection="1">
      <alignment horizontal="center" vertical="center"/>
      <protection locked="0"/>
    </xf>
    <xf numFmtId="3" fontId="45" fillId="3" borderId="8" xfId="0" applyNumberFormat="1" applyFont="1" applyFill="1" applyBorder="1" applyAlignment="1" applyProtection="1">
      <alignment horizontal="center" vertical="center"/>
      <protection locked="0"/>
    </xf>
    <xf numFmtId="3" fontId="45" fillId="3" borderId="27" xfId="0" applyNumberFormat="1" applyFont="1" applyFill="1" applyBorder="1" applyAlignment="1" applyProtection="1">
      <alignment horizontal="center" vertical="center"/>
      <protection locked="0"/>
    </xf>
    <xf numFmtId="3" fontId="45" fillId="3" borderId="129" xfId="0" applyNumberFormat="1" applyFont="1" applyFill="1" applyBorder="1" applyAlignment="1" applyProtection="1">
      <alignment horizontal="center" vertical="center"/>
      <protection locked="0"/>
    </xf>
    <xf numFmtId="3" fontId="45" fillId="3" borderId="128" xfId="0" applyNumberFormat="1" applyFont="1" applyFill="1" applyBorder="1" applyAlignment="1" applyProtection="1">
      <alignment horizontal="center" vertical="center"/>
      <protection locked="0"/>
    </xf>
    <xf numFmtId="3" fontId="45" fillId="3" borderId="130" xfId="0" applyNumberFormat="1" applyFont="1" applyFill="1" applyBorder="1" applyAlignment="1" applyProtection="1">
      <alignment horizontal="center" vertical="center"/>
      <protection locked="0"/>
    </xf>
    <xf numFmtId="0" fontId="31" fillId="0" borderId="26" xfId="0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center" vertical="center" wrapText="1"/>
      <protection locked="0"/>
    </xf>
    <xf numFmtId="0" fontId="31" fillId="0" borderId="29" xfId="0" applyFont="1" applyBorder="1" applyAlignment="1" applyProtection="1">
      <alignment horizontal="center" vertical="center" wrapText="1"/>
      <protection locked="0"/>
    </xf>
    <xf numFmtId="4" fontId="89" fillId="3" borderId="54" xfId="0" applyNumberFormat="1" applyFont="1" applyFill="1" applyBorder="1" applyAlignment="1" applyProtection="1">
      <alignment horizontal="center" vertical="center"/>
      <protection locked="0"/>
    </xf>
    <xf numFmtId="4" fontId="89" fillId="3" borderId="49" xfId="0" applyNumberFormat="1" applyFont="1" applyFill="1" applyBorder="1" applyAlignment="1" applyProtection="1">
      <alignment horizontal="center" vertical="center"/>
      <protection locked="0"/>
    </xf>
    <xf numFmtId="4" fontId="89" fillId="3" borderId="1" xfId="0" applyNumberFormat="1" applyFont="1" applyFill="1" applyBorder="1" applyAlignment="1" applyProtection="1">
      <alignment horizontal="center" vertical="center"/>
      <protection locked="0"/>
    </xf>
    <xf numFmtId="4" fontId="89" fillId="3" borderId="32" xfId="0" applyNumberFormat="1" applyFont="1" applyFill="1" applyBorder="1" applyAlignment="1" applyProtection="1">
      <alignment horizontal="center" vertical="center"/>
      <protection locked="0"/>
    </xf>
    <xf numFmtId="0" fontId="45" fillId="0" borderId="46" xfId="0" applyFont="1" applyBorder="1" applyAlignment="1" applyProtection="1">
      <alignment horizontal="center" vertical="center" wrapText="1"/>
      <protection locked="0"/>
    </xf>
    <xf numFmtId="0" fontId="45" fillId="0" borderId="30" xfId="0" applyFont="1" applyBorder="1" applyAlignment="1" applyProtection="1">
      <alignment horizontal="center" vertical="center" wrapText="1"/>
      <protection locked="0"/>
    </xf>
    <xf numFmtId="3" fontId="45" fillId="3" borderId="45" xfId="0" applyNumberFormat="1" applyFont="1" applyFill="1" applyBorder="1" applyAlignment="1" applyProtection="1">
      <alignment horizontal="center" vertical="center" wrapText="1"/>
      <protection locked="0"/>
    </xf>
    <xf numFmtId="3" fontId="45" fillId="3" borderId="27" xfId="0" applyNumberFormat="1" applyFont="1" applyFill="1" applyBorder="1" applyAlignment="1" applyProtection="1">
      <alignment horizontal="center" vertical="center" wrapText="1"/>
      <protection locked="0"/>
    </xf>
    <xf numFmtId="0" fontId="45" fillId="0" borderId="37" xfId="0" applyFont="1" applyBorder="1" applyAlignment="1" applyProtection="1">
      <alignment horizontal="center" vertical="center" wrapText="1"/>
      <protection locked="0"/>
    </xf>
    <xf numFmtId="0" fontId="45" fillId="0" borderId="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3" fontId="45" fillId="3" borderId="129" xfId="0" applyNumberFormat="1" applyFont="1" applyFill="1" applyBorder="1" applyAlignment="1" applyProtection="1">
      <alignment horizontal="center" vertical="center" wrapText="1"/>
      <protection locked="0"/>
    </xf>
    <xf numFmtId="3" fontId="45" fillId="3" borderId="130" xfId="0" applyNumberFormat="1" applyFont="1" applyFill="1" applyBorder="1" applyAlignment="1" applyProtection="1">
      <alignment horizontal="center" vertical="center" wrapText="1"/>
      <protection locked="0"/>
    </xf>
    <xf numFmtId="2" fontId="45" fillId="3" borderId="45" xfId="0" applyNumberFormat="1" applyFont="1" applyFill="1" applyBorder="1" applyAlignment="1" applyProtection="1">
      <alignment horizontal="center" vertical="center"/>
      <protection locked="0"/>
    </xf>
    <xf numFmtId="2" fontId="45" fillId="3" borderId="27" xfId="0" applyNumberFormat="1" applyFont="1" applyFill="1" applyBorder="1" applyAlignment="1" applyProtection="1">
      <alignment horizontal="center" vertical="center"/>
      <protection locked="0"/>
    </xf>
    <xf numFmtId="169" fontId="26" fillId="0" borderId="140" xfId="0" applyNumberFormat="1" applyFont="1" applyBorder="1" applyAlignment="1" applyProtection="1">
      <alignment horizontal="center" vertical="center" wrapText="1"/>
    </xf>
    <xf numFmtId="169" fontId="26" fillId="0" borderId="142" xfId="0" applyNumberFormat="1" applyFont="1" applyBorder="1" applyAlignment="1" applyProtection="1">
      <alignment horizontal="center" vertical="center" wrapText="1"/>
    </xf>
    <xf numFmtId="164" fontId="26" fillId="0" borderId="45" xfId="0" applyNumberFormat="1" applyFont="1" applyBorder="1" applyAlignment="1" applyProtection="1">
      <alignment horizontal="center" vertical="center"/>
      <protection locked="0"/>
    </xf>
    <xf numFmtId="164" fontId="26" fillId="0" borderId="65" xfId="0" applyNumberFormat="1" applyFont="1" applyBorder="1" applyAlignment="1" applyProtection="1">
      <alignment horizontal="center" vertical="center"/>
      <protection locked="0"/>
    </xf>
    <xf numFmtId="0" fontId="26" fillId="3" borderId="45" xfId="0" applyFont="1" applyFill="1" applyBorder="1" applyAlignment="1" applyProtection="1">
      <alignment horizontal="center" vertical="center"/>
      <protection locked="0"/>
    </xf>
    <xf numFmtId="0" fontId="26" fillId="3" borderId="27" xfId="0" applyFont="1" applyFill="1" applyBorder="1" applyAlignment="1" applyProtection="1">
      <alignment horizontal="center" vertical="center"/>
      <protection locked="0"/>
    </xf>
    <xf numFmtId="0" fontId="26" fillId="0" borderId="82" xfId="0" applyFont="1" applyBorder="1" applyAlignment="1" applyProtection="1">
      <alignment horizontal="center" vertical="center"/>
    </xf>
    <xf numFmtId="0" fontId="17" fillId="0" borderId="45" xfId="0" applyFont="1" applyBorder="1" applyAlignment="1" applyProtection="1">
      <alignment horizontal="center" vertical="center"/>
      <protection locked="0"/>
    </xf>
    <xf numFmtId="0" fontId="17" fillId="0" borderId="27" xfId="0" applyFont="1" applyBorder="1" applyAlignment="1" applyProtection="1">
      <alignment horizontal="center" vertical="center"/>
      <protection locked="0"/>
    </xf>
    <xf numFmtId="0" fontId="17" fillId="0" borderId="48" xfId="0" applyFont="1" applyBorder="1" applyAlignment="1" applyProtection="1">
      <alignment horizontal="center" vertical="center"/>
      <protection locked="0"/>
    </xf>
    <xf numFmtId="0" fontId="17" fillId="0" borderId="183" xfId="0" applyFont="1" applyBorder="1" applyAlignment="1" applyProtection="1">
      <alignment horizontal="center" vertical="center"/>
      <protection locked="0"/>
    </xf>
    <xf numFmtId="15" fontId="26" fillId="4" borderId="129" xfId="0" applyNumberFormat="1" applyFont="1" applyFill="1" applyBorder="1" applyAlignment="1" applyProtection="1">
      <alignment horizontal="center" vertical="center"/>
    </xf>
    <xf numFmtId="15" fontId="26" fillId="4" borderId="128" xfId="0" applyNumberFormat="1" applyFont="1" applyFill="1" applyBorder="1" applyAlignment="1" applyProtection="1">
      <alignment horizontal="center" vertical="center"/>
    </xf>
    <xf numFmtId="15" fontId="26" fillId="4" borderId="130" xfId="0" applyNumberFormat="1" applyFont="1" applyFill="1" applyBorder="1" applyAlignment="1" applyProtection="1">
      <alignment horizontal="center" vertical="center"/>
    </xf>
    <xf numFmtId="0" fontId="26" fillId="0" borderId="129" xfId="0" applyFont="1" applyBorder="1" applyAlignment="1" applyProtection="1">
      <alignment horizontal="center" vertical="center"/>
    </xf>
    <xf numFmtId="0" fontId="26" fillId="0" borderId="130" xfId="0" applyFont="1" applyBorder="1" applyAlignment="1" applyProtection="1">
      <alignment horizontal="center" vertical="center"/>
    </xf>
    <xf numFmtId="0" fontId="26" fillId="0" borderId="121" xfId="0" applyFont="1" applyBorder="1" applyAlignment="1" applyProtection="1">
      <alignment horizontal="center" vertical="center"/>
    </xf>
    <xf numFmtId="3" fontId="48" fillId="0" borderId="28" xfId="0" applyNumberFormat="1" applyFont="1" applyBorder="1" applyAlignment="1" applyProtection="1">
      <alignment horizontal="center" vertical="center" wrapText="1"/>
      <protection locked="0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0" fontId="17" fillId="0" borderId="129" xfId="0" applyFont="1" applyBorder="1" applyAlignment="1" applyProtection="1">
      <alignment horizontal="center" vertical="center"/>
      <protection locked="0"/>
    </xf>
    <xf numFmtId="0" fontId="17" fillId="0" borderId="130" xfId="0" applyFont="1" applyBorder="1" applyAlignment="1" applyProtection="1">
      <alignment horizontal="center" vertical="center"/>
      <protection locked="0"/>
    </xf>
    <xf numFmtId="0" fontId="47" fillId="0" borderId="163" xfId="0" applyFont="1" applyBorder="1" applyAlignment="1" applyProtection="1">
      <alignment horizontal="left" vertical="center" indent="1"/>
    </xf>
    <xf numFmtId="0" fontId="47" fillId="0" borderId="158" xfId="0" applyFont="1" applyBorder="1" applyAlignment="1" applyProtection="1">
      <alignment horizontal="left" vertical="center" indent="1"/>
    </xf>
    <xf numFmtId="0" fontId="47" fillId="0" borderId="159" xfId="0" applyFont="1" applyBorder="1" applyAlignment="1" applyProtection="1">
      <alignment horizontal="left" vertical="center" indent="1"/>
    </xf>
    <xf numFmtId="0" fontId="26" fillId="0" borderId="45" xfId="0" applyFont="1" applyBorder="1" applyAlignment="1" applyProtection="1">
      <alignment horizontal="left" vertical="center" indent="1"/>
    </xf>
    <xf numFmtId="0" fontId="26" fillId="0" borderId="8" xfId="0" applyFont="1" applyBorder="1" applyAlignment="1" applyProtection="1">
      <alignment horizontal="left" vertical="center" indent="1"/>
    </xf>
    <xf numFmtId="0" fontId="26" fillId="0" borderId="27" xfId="0" applyFont="1" applyBorder="1" applyAlignment="1" applyProtection="1">
      <alignment horizontal="left" vertical="center" indent="1"/>
    </xf>
    <xf numFmtId="0" fontId="17" fillId="0" borderId="188" xfId="0" applyFont="1" applyBorder="1" applyAlignment="1" applyProtection="1">
      <alignment horizontal="left" vertical="center" indent="1"/>
    </xf>
    <xf numFmtId="0" fontId="17" fillId="0" borderId="147" xfId="0" applyFont="1" applyBorder="1" applyAlignment="1" applyProtection="1">
      <alignment horizontal="left" vertical="center" indent="1"/>
    </xf>
    <xf numFmtId="0" fontId="17" fillId="0" borderId="148" xfId="0" applyFont="1" applyBorder="1" applyAlignment="1" applyProtection="1">
      <alignment horizontal="left" vertical="center" indent="1"/>
    </xf>
    <xf numFmtId="0" fontId="33" fillId="0" borderId="37" xfId="0" applyFont="1" applyBorder="1" applyAlignment="1" applyProtection="1">
      <alignment horizontal="center" vertical="center" wrapText="1"/>
    </xf>
    <xf numFmtId="0" fontId="33" fillId="0" borderId="9" xfId="0" applyFont="1" applyBorder="1" applyAlignment="1" applyProtection="1">
      <alignment horizontal="center" vertical="center" wrapText="1"/>
    </xf>
    <xf numFmtId="0" fontId="33" fillId="0" borderId="16" xfId="0" applyFont="1" applyBorder="1" applyAlignment="1" applyProtection="1">
      <alignment horizontal="center" vertical="center" wrapText="1"/>
    </xf>
    <xf numFmtId="0" fontId="12" fillId="0" borderId="35" xfId="0" applyFont="1" applyBorder="1" applyAlignment="1" applyProtection="1">
      <alignment horizontal="left" vertical="center" indent="1"/>
    </xf>
    <xf numFmtId="0" fontId="12" fillId="0" borderId="19" xfId="0" applyFont="1" applyBorder="1" applyAlignment="1" applyProtection="1">
      <alignment horizontal="left" vertical="center" indent="1"/>
    </xf>
    <xf numFmtId="0" fontId="12" fillId="0" borderId="32" xfId="0" applyFont="1" applyBorder="1" applyAlignment="1" applyProtection="1">
      <alignment horizontal="left" vertical="center" indent="1"/>
    </xf>
    <xf numFmtId="15" fontId="17" fillId="0" borderId="37" xfId="0" applyNumberFormat="1" applyFont="1" applyBorder="1" applyAlignment="1" applyProtection="1">
      <alignment horizontal="center" vertical="center"/>
    </xf>
    <xf numFmtId="15" fontId="17" fillId="0" borderId="14" xfId="0" applyNumberFormat="1" applyFont="1" applyBorder="1" applyAlignment="1" applyProtection="1">
      <alignment horizontal="center" vertical="center"/>
    </xf>
    <xf numFmtId="15" fontId="17" fillId="0" borderId="29" xfId="0" applyNumberFormat="1" applyFont="1" applyBorder="1" applyAlignment="1" applyProtection="1">
      <alignment horizontal="center" vertical="center"/>
    </xf>
    <xf numFmtId="15" fontId="17" fillId="0" borderId="35" xfId="0" applyNumberFormat="1" applyFont="1" applyBorder="1" applyAlignment="1" applyProtection="1">
      <alignment horizontal="center" vertical="center"/>
    </xf>
    <xf numFmtId="15" fontId="17" fillId="0" borderId="32" xfId="0" applyNumberFormat="1" applyFont="1" applyBorder="1" applyAlignment="1" applyProtection="1">
      <alignment horizontal="center" vertical="center"/>
    </xf>
    <xf numFmtId="0" fontId="17" fillId="10" borderId="26" xfId="0" applyFont="1" applyFill="1" applyBorder="1" applyAlignment="1" applyProtection="1">
      <alignment horizontal="center" vertical="center"/>
    </xf>
    <xf numFmtId="0" fontId="17" fillId="10" borderId="29" xfId="0" applyFont="1" applyFill="1" applyBorder="1" applyAlignment="1" applyProtection="1">
      <alignment horizontal="center" vertical="center"/>
    </xf>
    <xf numFmtId="15" fontId="17" fillId="0" borderId="54" xfId="0" applyNumberFormat="1" applyFont="1" applyBorder="1" applyAlignment="1" applyProtection="1">
      <alignment horizontal="center" vertical="center" wrapText="1"/>
    </xf>
    <xf numFmtId="15" fontId="17" fillId="0" borderId="49" xfId="0" applyNumberFormat="1" applyFont="1" applyBorder="1" applyAlignment="1" applyProtection="1">
      <alignment horizontal="center" vertical="center" wrapText="1"/>
    </xf>
    <xf numFmtId="15" fontId="17" fillId="0" borderId="26" xfId="0" applyNumberFormat="1" applyFont="1" applyBorder="1" applyAlignment="1" applyProtection="1">
      <alignment horizontal="center" vertical="center" wrapText="1"/>
    </xf>
    <xf numFmtId="15" fontId="17" fillId="0" borderId="29" xfId="0" applyNumberFormat="1" applyFont="1" applyBorder="1" applyAlignment="1" applyProtection="1">
      <alignment horizontal="center" vertical="center" wrapText="1"/>
    </xf>
    <xf numFmtId="15" fontId="17" fillId="0" borderId="1" xfId="0" applyNumberFormat="1" applyFont="1" applyBorder="1" applyAlignment="1" applyProtection="1">
      <alignment horizontal="center" vertical="center" wrapText="1"/>
    </xf>
    <xf numFmtId="15" fontId="17" fillId="0" borderId="32" xfId="0" applyNumberFormat="1" applyFont="1" applyBorder="1" applyAlignment="1" applyProtection="1">
      <alignment horizontal="center" vertical="center" wrapText="1"/>
    </xf>
    <xf numFmtId="3" fontId="15" fillId="0" borderId="155" xfId="0" applyNumberFormat="1" applyFont="1" applyBorder="1" applyAlignment="1" applyProtection="1">
      <alignment horizontal="center" vertical="center"/>
    </xf>
    <xf numFmtId="3" fontId="15" fillId="0" borderId="17" xfId="0" applyNumberFormat="1" applyFont="1" applyBorder="1" applyAlignment="1" applyProtection="1">
      <alignment horizontal="center" vertical="center"/>
    </xf>
    <xf numFmtId="3" fontId="15" fillId="0" borderId="156" xfId="0" applyNumberFormat="1" applyFont="1" applyBorder="1" applyAlignment="1" applyProtection="1">
      <alignment horizontal="center" vertical="center"/>
    </xf>
    <xf numFmtId="0" fontId="26" fillId="0" borderId="127" xfId="0" applyFont="1" applyBorder="1" applyAlignment="1" applyProtection="1">
      <alignment horizontal="left" vertical="center" indent="1"/>
    </xf>
    <xf numFmtId="0" fontId="26" fillId="0" borderId="23" xfId="0" applyFont="1" applyBorder="1" applyAlignment="1" applyProtection="1">
      <alignment horizontal="left" vertical="center" indent="1"/>
    </xf>
    <xf numFmtId="0" fontId="26" fillId="0" borderId="138" xfId="0" applyFont="1" applyBorder="1" applyAlignment="1" applyProtection="1">
      <alignment horizontal="left" vertical="center" indent="1"/>
    </xf>
    <xf numFmtId="0" fontId="55" fillId="0" borderId="15" xfId="0" applyFont="1" applyBorder="1" applyAlignment="1" applyProtection="1">
      <alignment horizontal="center" vertical="center" wrapText="1"/>
    </xf>
    <xf numFmtId="0" fontId="55" fillId="0" borderId="8" xfId="0" applyFont="1" applyBorder="1" applyAlignment="1" applyProtection="1">
      <alignment horizontal="center" vertical="center" wrapText="1"/>
    </xf>
    <xf numFmtId="0" fontId="55" fillId="0" borderId="65" xfId="0" applyFont="1" applyBorder="1" applyAlignment="1" applyProtection="1">
      <alignment horizontal="center" vertical="center" wrapText="1"/>
    </xf>
    <xf numFmtId="0" fontId="12" fillId="0" borderId="14" xfId="0" applyFont="1" applyBorder="1" applyAlignment="1" applyProtection="1">
      <alignment horizontal="left" vertical="center" indent="1"/>
    </xf>
    <xf numFmtId="0" fontId="12" fillId="0" borderId="0" xfId="0" applyFont="1" applyAlignment="1" applyProtection="1">
      <alignment horizontal="left" vertical="center" indent="1"/>
    </xf>
    <xf numFmtId="0" fontId="12" fillId="0" borderId="29" xfId="0" applyFont="1" applyBorder="1" applyAlignment="1" applyProtection="1">
      <alignment horizontal="left" vertical="center" indent="1"/>
    </xf>
    <xf numFmtId="3" fontId="26" fillId="0" borderId="45" xfId="0" applyNumberFormat="1" applyFont="1" applyBorder="1" applyAlignment="1" applyProtection="1">
      <alignment horizontal="center" vertical="center"/>
    </xf>
    <xf numFmtId="3" fontId="26" fillId="0" borderId="8" xfId="0" applyNumberFormat="1" applyFont="1" applyBorder="1" applyAlignment="1" applyProtection="1">
      <alignment horizontal="center" vertical="center"/>
    </xf>
    <xf numFmtId="0" fontId="12" fillId="0" borderId="200" xfId="0" applyFont="1" applyBorder="1" applyAlignment="1" applyProtection="1">
      <alignment horizontal="left" vertical="center" indent="1"/>
    </xf>
    <xf numFmtId="0" fontId="12" fillId="0" borderId="201" xfId="0" applyFont="1" applyBorder="1" applyAlignment="1" applyProtection="1">
      <alignment horizontal="left" vertical="center" indent="1"/>
    </xf>
    <xf numFmtId="0" fontId="12" fillId="0" borderId="202" xfId="0" applyFont="1" applyBorder="1" applyAlignment="1" applyProtection="1">
      <alignment horizontal="left" vertical="center" indent="1"/>
    </xf>
    <xf numFmtId="175" fontId="26" fillId="0" borderId="45" xfId="0" applyNumberFormat="1" applyFont="1" applyBorder="1" applyAlignment="1" applyProtection="1">
      <alignment horizontal="center" vertical="center"/>
      <protection locked="0"/>
    </xf>
    <xf numFmtId="175" fontId="26" fillId="0" borderId="8" xfId="0" applyNumberFormat="1" applyFont="1" applyBorder="1" applyAlignment="1" applyProtection="1">
      <alignment horizontal="center" vertical="center"/>
      <protection locked="0"/>
    </xf>
    <xf numFmtId="175" fontId="26" fillId="0" borderId="27" xfId="0" applyNumberFormat="1" applyFont="1" applyBorder="1" applyAlignment="1" applyProtection="1">
      <alignment horizontal="center" vertical="center"/>
      <protection locked="0"/>
    </xf>
    <xf numFmtId="3" fontId="26" fillId="0" borderId="65" xfId="0" applyNumberFormat="1" applyFont="1" applyBorder="1" applyAlignment="1" applyProtection="1">
      <alignment horizontal="center" vertical="center"/>
    </xf>
    <xf numFmtId="0" fontId="12" fillId="0" borderId="163" xfId="0" applyFont="1" applyBorder="1" applyAlignment="1" applyProtection="1">
      <alignment horizontal="left" vertical="center" indent="1"/>
    </xf>
    <xf numFmtId="0" fontId="12" fillId="0" borderId="158" xfId="0" applyFont="1" applyBorder="1" applyAlignment="1" applyProtection="1">
      <alignment horizontal="left" vertical="center" indent="1"/>
    </xf>
    <xf numFmtId="0" fontId="12" fillId="0" borderId="159" xfId="0" applyFont="1" applyBorder="1" applyAlignment="1" applyProtection="1">
      <alignment horizontal="left" vertical="center" indent="1"/>
    </xf>
    <xf numFmtId="18" fontId="26" fillId="0" borderId="15" xfId="0" applyNumberFormat="1" applyFont="1" applyBorder="1" applyAlignment="1" applyProtection="1">
      <alignment horizontal="center" vertical="center"/>
      <protection locked="0"/>
    </xf>
    <xf numFmtId="18" fontId="26" fillId="0" borderId="27" xfId="0" applyNumberFormat="1" applyFont="1" applyBorder="1" applyAlignment="1" applyProtection="1">
      <alignment horizontal="center" vertical="center"/>
      <protection locked="0"/>
    </xf>
    <xf numFmtId="3" fontId="54" fillId="4" borderId="114" xfId="0" applyNumberFormat="1" applyFont="1" applyFill="1" applyBorder="1" applyAlignment="1" applyProtection="1">
      <alignment horizontal="center" vertical="center"/>
    </xf>
    <xf numFmtId="3" fontId="54" fillId="4" borderId="115" xfId="0" applyNumberFormat="1" applyFont="1" applyFill="1" applyBorder="1" applyAlignment="1" applyProtection="1">
      <alignment horizontal="center" vertical="center"/>
    </xf>
    <xf numFmtId="3" fontId="54" fillId="4" borderId="186" xfId="0" applyNumberFormat="1" applyFont="1" applyFill="1" applyBorder="1" applyAlignment="1" applyProtection="1">
      <alignment horizontal="center" vertical="center"/>
    </xf>
    <xf numFmtId="3" fontId="63" fillId="0" borderId="146" xfId="0" applyNumberFormat="1" applyFont="1" applyBorder="1" applyAlignment="1" applyProtection="1">
      <alignment horizontal="center" vertical="center"/>
      <protection locked="0"/>
    </xf>
    <xf numFmtId="3" fontId="63" fillId="0" borderId="147" xfId="0" applyNumberFormat="1" applyFont="1" applyBorder="1" applyAlignment="1" applyProtection="1">
      <alignment horizontal="center" vertical="center"/>
      <protection locked="0"/>
    </xf>
    <xf numFmtId="3" fontId="63" fillId="0" borderId="148" xfId="0" applyNumberFormat="1" applyFont="1" applyBorder="1" applyAlignment="1" applyProtection="1">
      <alignment horizontal="center" vertical="center"/>
      <protection locked="0"/>
    </xf>
    <xf numFmtId="0" fontId="17" fillId="0" borderId="15" xfId="0" applyFont="1" applyBorder="1" applyAlignment="1" applyProtection="1">
      <alignment horizontal="left" vertical="center"/>
    </xf>
    <xf numFmtId="0" fontId="17" fillId="0" borderId="8" xfId="0" applyFont="1" applyBorder="1" applyAlignment="1" applyProtection="1">
      <alignment horizontal="left" vertical="center"/>
    </xf>
    <xf numFmtId="0" fontId="17" fillId="0" borderId="27" xfId="0" applyFont="1" applyBorder="1" applyAlignment="1" applyProtection="1">
      <alignment horizontal="left" vertical="center"/>
    </xf>
    <xf numFmtId="0" fontId="17" fillId="0" borderId="139" xfId="0" applyFont="1" applyBorder="1" applyAlignment="1" applyProtection="1">
      <alignment horizontal="center" vertical="center"/>
      <protection locked="0"/>
    </xf>
    <xf numFmtId="0" fontId="12" fillId="0" borderId="9" xfId="0" applyFont="1" applyBorder="1" applyAlignment="1" applyProtection="1">
      <alignment horizontal="left" vertical="center"/>
      <protection locked="0"/>
    </xf>
    <xf numFmtId="169" fontId="26" fillId="0" borderId="82" xfId="0" applyNumberFormat="1" applyFont="1" applyBorder="1" applyAlignment="1" applyProtection="1">
      <alignment horizontal="center" vertical="center" wrapText="1"/>
    </xf>
    <xf numFmtId="169" fontId="26" fillId="0" borderId="71" xfId="0" applyNumberFormat="1" applyFont="1" applyBorder="1" applyAlignment="1" applyProtection="1">
      <alignment horizontal="center" vertical="center" wrapText="1"/>
    </xf>
    <xf numFmtId="0" fontId="47" fillId="0" borderId="16" xfId="0" applyFont="1" applyBorder="1" applyAlignment="1" applyProtection="1">
      <alignment horizontal="center" vertical="center"/>
    </xf>
    <xf numFmtId="1" fontId="26" fillId="0" borderId="82" xfId="0" applyNumberFormat="1" applyFont="1" applyBorder="1" applyAlignment="1" applyProtection="1">
      <alignment horizontal="center" vertical="center"/>
      <protection locked="0"/>
    </xf>
    <xf numFmtId="1" fontId="26" fillId="0" borderId="82" xfId="0" applyNumberFormat="1" applyFont="1" applyBorder="1" applyAlignment="1" applyProtection="1">
      <alignment horizontal="center" vertical="center" wrapText="1"/>
      <protection locked="0"/>
    </xf>
    <xf numFmtId="0" fontId="26" fillId="0" borderId="71" xfId="0" applyFont="1" applyBorder="1" applyAlignment="1" applyProtection="1">
      <alignment horizontal="center" vertical="center" wrapText="1"/>
      <protection locked="0"/>
    </xf>
    <xf numFmtId="1" fontId="26" fillId="0" borderId="118" xfId="0" applyNumberFormat="1" applyFont="1" applyBorder="1" applyAlignment="1" applyProtection="1">
      <alignment horizontal="center" vertical="center" wrapText="1"/>
      <protection locked="0"/>
    </xf>
    <xf numFmtId="0" fontId="26" fillId="0" borderId="89" xfId="0" applyFont="1" applyBorder="1" applyAlignment="1" applyProtection="1">
      <alignment horizontal="center" vertical="center" wrapText="1"/>
      <protection locked="0"/>
    </xf>
    <xf numFmtId="168" fontId="26" fillId="0" borderId="118" xfId="0" applyNumberFormat="1" applyFont="1" applyBorder="1" applyAlignment="1" applyProtection="1">
      <alignment horizontal="center" vertical="center" wrapText="1"/>
    </xf>
    <xf numFmtId="0" fontId="26" fillId="0" borderId="89" xfId="0" applyFont="1" applyBorder="1" applyAlignment="1" applyProtection="1">
      <alignment horizontal="center" vertical="center" wrapText="1"/>
    </xf>
    <xf numFmtId="1" fontId="26" fillId="0" borderId="118" xfId="0" applyNumberFormat="1" applyFont="1" applyBorder="1" applyAlignment="1" applyProtection="1">
      <alignment horizontal="center" vertical="center"/>
      <protection locked="0"/>
    </xf>
    <xf numFmtId="0" fontId="26" fillId="0" borderId="89" xfId="0" applyFont="1" applyBorder="1" applyAlignment="1" applyProtection="1">
      <alignment horizontal="center" vertical="center"/>
      <protection locked="0"/>
    </xf>
    <xf numFmtId="0" fontId="17" fillId="0" borderId="10" xfId="0" applyFont="1" applyBorder="1" applyAlignment="1" applyProtection="1">
      <alignment horizontal="center" vertical="center"/>
    </xf>
    <xf numFmtId="0" fontId="17" fillId="0" borderId="203" xfId="0" applyFont="1" applyBorder="1" applyAlignment="1" applyProtection="1">
      <alignment horizontal="center" vertical="center"/>
    </xf>
    <xf numFmtId="1" fontId="26" fillId="0" borderId="140" xfId="0" applyNumberFormat="1" applyFont="1" applyBorder="1" applyAlignment="1" applyProtection="1">
      <alignment horizontal="center" vertical="center"/>
      <protection locked="0"/>
    </xf>
    <xf numFmtId="0" fontId="26" fillId="0" borderId="142" xfId="0" applyFont="1" applyBorder="1" applyAlignment="1" applyProtection="1">
      <alignment horizontal="center" vertical="center"/>
      <protection locked="0"/>
    </xf>
    <xf numFmtId="1" fontId="26" fillId="0" borderId="140" xfId="0" applyNumberFormat="1" applyFont="1" applyBorder="1" applyAlignment="1" applyProtection="1">
      <alignment horizontal="center" vertical="center" wrapText="1"/>
      <protection locked="0"/>
    </xf>
    <xf numFmtId="0" fontId="26" fillId="0" borderId="142" xfId="0" applyFont="1" applyBorder="1" applyAlignment="1" applyProtection="1">
      <alignment horizontal="center" vertical="center" wrapText="1"/>
      <protection locked="0"/>
    </xf>
    <xf numFmtId="0" fontId="26" fillId="0" borderId="140" xfId="0" applyFont="1" applyBorder="1" applyAlignment="1" applyProtection="1">
      <alignment horizontal="center" vertical="center"/>
    </xf>
    <xf numFmtId="0" fontId="26" fillId="0" borderId="142" xfId="0" applyFont="1" applyBorder="1" applyAlignment="1" applyProtection="1">
      <alignment horizontal="center" vertical="center"/>
    </xf>
    <xf numFmtId="15" fontId="27" fillId="0" borderId="46" xfId="0" applyNumberFormat="1" applyFont="1" applyBorder="1" applyAlignment="1" applyProtection="1">
      <alignment horizontal="center" vertical="center" wrapText="1"/>
    </xf>
    <xf numFmtId="15" fontId="27" fillId="0" borderId="25" xfId="0" applyNumberFormat="1" applyFont="1" applyBorder="1" applyAlignment="1" applyProtection="1">
      <alignment horizontal="center" vertical="center" wrapText="1"/>
    </xf>
    <xf numFmtId="15" fontId="27" fillId="0" borderId="30" xfId="0" applyNumberFormat="1" applyFont="1" applyBorder="1" applyAlignment="1" applyProtection="1">
      <alignment horizontal="center" vertical="center" wrapText="1"/>
    </xf>
    <xf numFmtId="164" fontId="26" fillId="0" borderId="15" xfId="0" applyNumberFormat="1" applyFont="1" applyBorder="1" applyAlignment="1" applyProtection="1">
      <alignment horizontal="center" vertical="center"/>
      <protection locked="0"/>
    </xf>
    <xf numFmtId="164" fontId="26" fillId="0" borderId="8" xfId="0" applyNumberFormat="1" applyFont="1" applyBorder="1" applyAlignment="1" applyProtection="1">
      <alignment horizontal="center" vertical="center"/>
      <protection locked="0"/>
    </xf>
    <xf numFmtId="3" fontId="0" fillId="0" borderId="0" xfId="0" applyNumberFormat="1" applyAlignment="1" applyProtection="1">
      <alignment horizontal="center" vertical="center"/>
    </xf>
    <xf numFmtId="0" fontId="17" fillId="0" borderId="46" xfId="0" applyFont="1" applyBorder="1" applyAlignment="1" applyProtection="1">
      <alignment horizontal="center" vertical="center" wrapText="1"/>
    </xf>
    <xf numFmtId="0" fontId="17" fillId="0" borderId="25" xfId="0" applyFont="1" applyBorder="1" applyAlignment="1" applyProtection="1">
      <alignment horizontal="center" vertical="center" wrapText="1"/>
    </xf>
    <xf numFmtId="0" fontId="17" fillId="0" borderId="30" xfId="0" applyFont="1" applyBorder="1" applyAlignment="1" applyProtection="1">
      <alignment horizontal="center" vertical="center" wrapText="1"/>
    </xf>
    <xf numFmtId="15" fontId="27" fillId="0" borderId="54" xfId="0" applyNumberFormat="1" applyFont="1" applyBorder="1" applyAlignment="1" applyProtection="1">
      <alignment horizontal="center" vertical="center" wrapText="1"/>
    </xf>
    <xf numFmtId="15" fontId="27" fillId="0" borderId="49" xfId="0" applyNumberFormat="1" applyFont="1" applyBorder="1" applyAlignment="1" applyProtection="1">
      <alignment horizontal="center" vertical="center" wrapText="1"/>
    </xf>
    <xf numFmtId="15" fontId="27" fillId="0" borderId="26" xfId="0" applyNumberFormat="1" applyFont="1" applyBorder="1" applyAlignment="1" applyProtection="1">
      <alignment horizontal="center" vertical="center" wrapText="1"/>
    </xf>
    <xf numFmtId="15" fontId="27" fillId="0" borderId="29" xfId="0" applyNumberFormat="1" applyFont="1" applyBorder="1" applyAlignment="1" applyProtection="1">
      <alignment horizontal="center" vertical="center" wrapText="1"/>
    </xf>
    <xf numFmtId="15" fontId="27" fillId="0" borderId="1" xfId="0" applyNumberFormat="1" applyFont="1" applyBorder="1" applyAlignment="1" applyProtection="1">
      <alignment horizontal="center" vertical="center" wrapText="1"/>
    </xf>
    <xf numFmtId="15" fontId="27" fillId="0" borderId="32" xfId="0" applyNumberFormat="1" applyFont="1" applyBorder="1" applyAlignment="1" applyProtection="1">
      <alignment horizontal="center" vertical="center" wrapText="1"/>
    </xf>
    <xf numFmtId="0" fontId="17" fillId="0" borderId="54" xfId="0" applyFont="1" applyBorder="1" applyAlignment="1" applyProtection="1">
      <alignment horizontal="center" vertical="center" wrapText="1"/>
      <protection locked="0"/>
    </xf>
    <xf numFmtId="0" fontId="17" fillId="0" borderId="49" xfId="0" applyFont="1" applyBorder="1" applyAlignment="1" applyProtection="1">
      <alignment horizontal="center" vertical="center" wrapText="1"/>
      <protection locked="0"/>
    </xf>
    <xf numFmtId="0" fontId="17" fillId="0" borderId="26" xfId="0" applyFont="1" applyBorder="1" applyAlignment="1" applyProtection="1">
      <alignment horizontal="center" vertical="center" wrapText="1"/>
      <protection locked="0"/>
    </xf>
    <xf numFmtId="0" fontId="17" fillId="0" borderId="29" xfId="0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17" fillId="0" borderId="32" xfId="0" applyFont="1" applyBorder="1" applyAlignment="1" applyProtection="1">
      <alignment horizontal="center" vertical="center" wrapText="1"/>
      <protection locked="0"/>
    </xf>
    <xf numFmtId="15" fontId="12" fillId="4" borderId="45" xfId="0" applyNumberFormat="1" applyFont="1" applyFill="1" applyBorder="1" applyAlignment="1" applyProtection="1">
      <alignment horizontal="center" vertical="center"/>
    </xf>
    <xf numFmtId="15" fontId="12" fillId="4" borderId="8" xfId="0" applyNumberFormat="1" applyFont="1" applyFill="1" applyBorder="1" applyAlignment="1" applyProtection="1">
      <alignment horizontal="center" vertical="center"/>
    </xf>
    <xf numFmtId="15" fontId="12" fillId="4" borderId="27" xfId="0" applyNumberFormat="1" applyFont="1" applyFill="1" applyBorder="1" applyAlignment="1" applyProtection="1">
      <alignment horizontal="center" vertical="center"/>
    </xf>
    <xf numFmtId="164" fontId="26" fillId="0" borderId="192" xfId="0" applyNumberFormat="1" applyFont="1" applyBorder="1" applyAlignment="1" applyProtection="1">
      <alignment horizontal="center" vertical="center"/>
      <protection locked="0"/>
    </xf>
    <xf numFmtId="164" fontId="26" fillId="0" borderId="128" xfId="0" applyNumberFormat="1" applyFont="1" applyBorder="1" applyAlignment="1" applyProtection="1">
      <alignment horizontal="center" vertical="center"/>
      <protection locked="0"/>
    </xf>
    <xf numFmtId="164" fontId="26" fillId="0" borderId="193" xfId="0" applyNumberFormat="1" applyFont="1" applyBorder="1" applyAlignment="1" applyProtection="1">
      <alignment horizontal="center" vertical="center"/>
      <protection locked="0"/>
    </xf>
    <xf numFmtId="164" fontId="12" fillId="0" borderId="15" xfId="0" applyNumberFormat="1" applyFont="1" applyBorder="1" applyAlignment="1" applyProtection="1">
      <alignment horizontal="center" vertical="center"/>
      <protection locked="0"/>
    </xf>
    <xf numFmtId="164" fontId="12" fillId="0" borderId="8" xfId="0" applyNumberFormat="1" applyFont="1" applyBorder="1" applyAlignment="1" applyProtection="1">
      <alignment horizontal="center" vertical="center"/>
      <protection locked="0"/>
    </xf>
    <xf numFmtId="164" fontId="26" fillId="0" borderId="45" xfId="0" applyNumberFormat="1" applyFont="1" applyBorder="1" applyAlignment="1" applyProtection="1">
      <alignment horizontal="center" vertical="center"/>
    </xf>
    <xf numFmtId="164" fontId="26" fillId="0" borderId="48" xfId="0" applyNumberFormat="1" applyFont="1" applyBorder="1" applyAlignment="1" applyProtection="1">
      <alignment horizontal="center" vertical="center"/>
    </xf>
    <xf numFmtId="164" fontId="26" fillId="0" borderId="117" xfId="0" applyNumberFormat="1" applyFont="1" applyBorder="1" applyAlignment="1" applyProtection="1">
      <alignment horizontal="center" vertical="center"/>
    </xf>
    <xf numFmtId="1" fontId="12" fillId="3" borderId="15" xfId="0" applyNumberFormat="1" applyFont="1" applyFill="1" applyBorder="1" applyAlignment="1" applyProtection="1">
      <alignment horizontal="center" vertical="center"/>
      <protection locked="0"/>
    </xf>
    <xf numFmtId="1" fontId="12" fillId="3" borderId="8" xfId="0" applyNumberFormat="1" applyFont="1" applyFill="1" applyBorder="1" applyAlignment="1" applyProtection="1">
      <alignment horizontal="center" vertical="center"/>
      <protection locked="0"/>
    </xf>
    <xf numFmtId="1" fontId="12" fillId="3" borderId="65" xfId="0" applyNumberFormat="1" applyFont="1" applyFill="1" applyBorder="1" applyAlignment="1" applyProtection="1">
      <alignment horizontal="center" vertical="center"/>
      <protection locked="0"/>
    </xf>
    <xf numFmtId="3" fontId="26" fillId="0" borderId="192" xfId="0" applyNumberFormat="1" applyFont="1" applyBorder="1" applyAlignment="1" applyProtection="1">
      <alignment horizontal="center" vertical="center"/>
    </xf>
    <xf numFmtId="3" fontId="26" fillId="0" borderId="130" xfId="0" applyNumberFormat="1" applyFont="1" applyBorder="1" applyAlignment="1" applyProtection="1">
      <alignment horizontal="center" vertical="center"/>
    </xf>
    <xf numFmtId="3" fontId="12" fillId="0" borderId="15" xfId="0" applyNumberFormat="1" applyFont="1" applyBorder="1" applyAlignment="1" applyProtection="1">
      <alignment horizontal="center" vertical="center"/>
    </xf>
    <xf numFmtId="3" fontId="12" fillId="0" borderId="27" xfId="0" applyNumberFormat="1" applyFont="1" applyBorder="1" applyAlignment="1" applyProtection="1">
      <alignment horizontal="center" vertical="center"/>
    </xf>
    <xf numFmtId="3" fontId="26" fillId="0" borderId="121" xfId="0" applyNumberFormat="1" applyFont="1" applyBorder="1" applyAlignment="1" applyProtection="1">
      <alignment horizontal="center" vertical="center"/>
    </xf>
    <xf numFmtId="3" fontId="26" fillId="0" borderId="183" xfId="0" applyNumberFormat="1" applyFont="1" applyBorder="1" applyAlignment="1" applyProtection="1">
      <alignment horizontal="center" vertical="center"/>
    </xf>
    <xf numFmtId="164" fontId="26" fillId="0" borderId="121" xfId="0" applyNumberFormat="1" applyFont="1" applyBorder="1" applyAlignment="1" applyProtection="1">
      <alignment horizontal="center" vertical="center"/>
    </xf>
    <xf numFmtId="164" fontId="26" fillId="0" borderId="61" xfId="0" applyNumberFormat="1" applyFont="1" applyBorder="1" applyAlignment="1" applyProtection="1">
      <alignment horizontal="center" vertical="center"/>
    </xf>
    <xf numFmtId="1" fontId="26" fillId="3" borderId="121" xfId="0" applyNumberFormat="1" applyFont="1" applyFill="1" applyBorder="1" applyAlignment="1" applyProtection="1">
      <alignment horizontal="center" vertical="center"/>
      <protection locked="0"/>
    </xf>
    <xf numFmtId="1" fontId="26" fillId="3" borderId="61" xfId="0" applyNumberFormat="1" applyFont="1" applyFill="1" applyBorder="1" applyAlignment="1" applyProtection="1">
      <alignment horizontal="center" vertical="center"/>
      <protection locked="0"/>
    </xf>
    <xf numFmtId="1" fontId="26" fillId="3" borderId="117" xfId="0" applyNumberFormat="1" applyFont="1" applyFill="1" applyBorder="1" applyAlignment="1" applyProtection="1">
      <alignment horizontal="center" vertical="center"/>
      <protection locked="0"/>
    </xf>
    <xf numFmtId="164" fontId="26" fillId="0" borderId="129" xfId="0" applyNumberFormat="1" applyFont="1" applyBorder="1" applyAlignment="1" applyProtection="1">
      <alignment horizontal="center" vertical="center"/>
      <protection locked="0"/>
    </xf>
    <xf numFmtId="0" fontId="26" fillId="0" borderId="1" xfId="0" applyFont="1" applyBorder="1" applyAlignment="1" applyProtection="1">
      <alignment horizontal="center" vertical="center"/>
      <protection locked="0"/>
    </xf>
    <xf numFmtId="0" fontId="26" fillId="0" borderId="32" xfId="0" applyFont="1" applyBorder="1" applyAlignment="1" applyProtection="1">
      <alignment horizontal="center" vertical="center"/>
      <protection locked="0"/>
    </xf>
    <xf numFmtId="0" fontId="27" fillId="0" borderId="46" xfId="0" applyFont="1" applyBorder="1" applyAlignment="1" applyProtection="1">
      <alignment horizontal="center" vertical="center" wrapText="1"/>
      <protection locked="0"/>
    </xf>
    <xf numFmtId="0" fontId="27" fillId="0" borderId="25" xfId="0" applyFont="1" applyBorder="1" applyAlignment="1" applyProtection="1">
      <alignment horizontal="center" vertical="center" wrapText="1"/>
      <protection locked="0"/>
    </xf>
    <xf numFmtId="0" fontId="27" fillId="0" borderId="30" xfId="0" applyFont="1" applyBorder="1" applyAlignment="1" applyProtection="1">
      <alignment horizontal="center" vertical="center" wrapText="1"/>
      <protection locked="0"/>
    </xf>
    <xf numFmtId="15" fontId="27" fillId="0" borderId="54" xfId="0" applyNumberFormat="1" applyFont="1" applyBorder="1" applyAlignment="1" applyProtection="1">
      <alignment horizontal="center" vertical="center"/>
    </xf>
    <xf numFmtId="15" fontId="27" fillId="0" borderId="9" xfId="0" applyNumberFormat="1" applyFont="1" applyBorder="1" applyAlignment="1" applyProtection="1">
      <alignment horizontal="center" vertical="center"/>
    </xf>
    <xf numFmtId="15" fontId="27" fillId="0" borderId="49" xfId="0" applyNumberFormat="1" applyFont="1" applyBorder="1" applyAlignment="1" applyProtection="1">
      <alignment horizontal="center" vertical="center"/>
    </xf>
    <xf numFmtId="15" fontId="27" fillId="0" borderId="1" xfId="0" applyNumberFormat="1" applyFont="1" applyBorder="1" applyAlignment="1" applyProtection="1">
      <alignment horizontal="center" vertical="center"/>
    </xf>
    <xf numFmtId="15" fontId="27" fillId="0" borderId="19" xfId="0" applyNumberFormat="1" applyFont="1" applyBorder="1" applyAlignment="1" applyProtection="1">
      <alignment horizontal="center" vertical="center"/>
    </xf>
    <xf numFmtId="15" fontId="27" fillId="0" borderId="32" xfId="0" applyNumberFormat="1" applyFont="1" applyBorder="1" applyAlignment="1" applyProtection="1">
      <alignment horizontal="center" vertical="center"/>
    </xf>
    <xf numFmtId="0" fontId="17" fillId="0" borderId="20" xfId="0" applyFont="1" applyBorder="1" applyAlignment="1" applyProtection="1">
      <alignment horizontal="center" vertical="center"/>
    </xf>
    <xf numFmtId="0" fontId="17" fillId="0" borderId="21" xfId="0" applyFont="1" applyBorder="1" applyAlignment="1" applyProtection="1">
      <alignment horizontal="center" vertical="center"/>
    </xf>
    <xf numFmtId="0" fontId="17" fillId="0" borderId="22" xfId="0" applyFont="1" applyBorder="1" applyAlignment="1" applyProtection="1">
      <alignment horizontal="center" vertical="center"/>
    </xf>
    <xf numFmtId="3" fontId="58" fillId="0" borderId="45" xfId="0" applyNumberFormat="1" applyFont="1" applyBorder="1" applyAlignment="1" applyProtection="1">
      <alignment horizontal="center" vertical="center"/>
    </xf>
    <xf numFmtId="0" fontId="58" fillId="0" borderId="8" xfId="0" applyFont="1" applyBorder="1" applyAlignment="1" applyProtection="1">
      <alignment horizontal="center" vertical="center"/>
    </xf>
    <xf numFmtId="0" fontId="17" fillId="0" borderId="201" xfId="0" applyFont="1" applyBorder="1" applyAlignment="1" applyProtection="1">
      <alignment horizontal="center" vertical="center"/>
      <protection locked="0"/>
    </xf>
    <xf numFmtId="0" fontId="26" fillId="0" borderId="1" xfId="0" applyFont="1" applyBorder="1" applyAlignment="1" applyProtection="1">
      <alignment horizontal="center" vertical="center" wrapText="1"/>
      <protection locked="0"/>
    </xf>
    <xf numFmtId="0" fontId="26" fillId="0" borderId="32" xfId="0" applyFont="1" applyBorder="1" applyAlignment="1" applyProtection="1">
      <alignment horizontal="center" vertical="center" wrapText="1"/>
      <protection locked="0"/>
    </xf>
    <xf numFmtId="0" fontId="26" fillId="0" borderId="15" xfId="0" applyFont="1" applyBorder="1" applyAlignment="1" applyProtection="1">
      <alignment horizontal="center" vertical="center"/>
      <protection locked="0"/>
    </xf>
    <xf numFmtId="4" fontId="26" fillId="4" borderId="45" xfId="0" applyNumberFormat="1" applyFont="1" applyFill="1" applyBorder="1" applyAlignment="1" applyProtection="1">
      <alignment horizontal="center" vertical="center"/>
      <protection locked="0"/>
    </xf>
    <xf numFmtId="4" fontId="26" fillId="4" borderId="27" xfId="0" applyNumberFormat="1" applyFont="1" applyFill="1" applyBorder="1" applyAlignment="1" applyProtection="1">
      <alignment horizontal="center" vertical="center"/>
      <protection locked="0"/>
    </xf>
    <xf numFmtId="0" fontId="12" fillId="0" borderId="15" xfId="0" applyFont="1" applyBorder="1" applyAlignment="1" applyProtection="1">
      <alignment horizontal="center" vertical="center"/>
    </xf>
    <xf numFmtId="169" fontId="26" fillId="0" borderId="1" xfId="0" applyNumberFormat="1" applyFont="1" applyBorder="1" applyAlignment="1" applyProtection="1">
      <alignment horizontal="center" vertical="center" wrapText="1"/>
    </xf>
    <xf numFmtId="169" fontId="26" fillId="0" borderId="32" xfId="0" applyNumberFormat="1" applyFont="1" applyBorder="1" applyAlignment="1" applyProtection="1">
      <alignment horizontal="center" vertical="center" wrapText="1"/>
    </xf>
    <xf numFmtId="168" fontId="26" fillId="0" borderId="1" xfId="0" applyNumberFormat="1" applyFont="1" applyBorder="1" applyAlignment="1" applyProtection="1">
      <alignment horizontal="center" vertical="center" wrapText="1"/>
    </xf>
    <xf numFmtId="168" fontId="26" fillId="0" borderId="32" xfId="0" applyNumberFormat="1" applyFont="1" applyBorder="1" applyAlignment="1" applyProtection="1">
      <alignment horizontal="center" vertical="center" wrapText="1"/>
    </xf>
    <xf numFmtId="0" fontId="47" fillId="0" borderId="45" xfId="0" applyFont="1" applyBorder="1" applyAlignment="1" applyProtection="1">
      <alignment horizontal="left" vertical="center" indent="1"/>
    </xf>
    <xf numFmtId="0" fontId="47" fillId="0" borderId="8" xfId="0" applyFont="1" applyBorder="1" applyAlignment="1" applyProtection="1">
      <alignment horizontal="left" vertical="center" indent="1"/>
    </xf>
    <xf numFmtId="0" fontId="47" fillId="0" borderId="27" xfId="0" applyFont="1" applyBorder="1" applyAlignment="1" applyProtection="1">
      <alignment horizontal="left" vertical="center" indent="1"/>
    </xf>
    <xf numFmtId="3" fontId="26" fillId="0" borderId="48" xfId="0" applyNumberFormat="1" applyFont="1" applyBorder="1" applyAlignment="1" applyProtection="1">
      <alignment horizontal="center" vertical="center"/>
    </xf>
    <xf numFmtId="3" fontId="26" fillId="0" borderId="129" xfId="0" applyNumberFormat="1" applyFont="1" applyBorder="1" applyAlignment="1" applyProtection="1">
      <alignment horizontal="center" vertical="center"/>
      <protection locked="0"/>
    </xf>
    <xf numFmtId="3" fontId="26" fillId="0" borderId="130" xfId="0" applyNumberFormat="1" applyFont="1" applyBorder="1" applyAlignment="1" applyProtection="1">
      <alignment horizontal="center" vertical="center"/>
      <protection locked="0"/>
    </xf>
    <xf numFmtId="0" fontId="12" fillId="0" borderId="15" xfId="0" applyFont="1" applyBorder="1" applyAlignment="1" applyProtection="1">
      <alignment horizontal="center" vertical="center"/>
      <protection locked="0"/>
    </xf>
    <xf numFmtId="167" fontId="26" fillId="0" borderId="45" xfId="0" applyNumberFormat="1" applyFont="1" applyBorder="1" applyAlignment="1" applyProtection="1">
      <alignment horizontal="center" vertical="center"/>
      <protection locked="0"/>
    </xf>
    <xf numFmtId="167" fontId="26" fillId="0" borderId="65" xfId="0" applyNumberFormat="1" applyFont="1" applyBorder="1" applyAlignment="1" applyProtection="1">
      <alignment horizontal="center" vertical="center"/>
      <protection locked="0"/>
    </xf>
    <xf numFmtId="0" fontId="17" fillId="0" borderId="119" xfId="0" applyFont="1" applyBorder="1" applyAlignment="1" applyProtection="1">
      <alignment horizontal="center" vertical="center"/>
    </xf>
    <xf numFmtId="0" fontId="17" fillId="0" borderId="141" xfId="0" applyFont="1" applyBorder="1" applyAlignment="1" applyProtection="1">
      <alignment horizontal="center" vertical="center"/>
    </xf>
    <xf numFmtId="0" fontId="17" fillId="0" borderId="204" xfId="0" applyFont="1" applyBorder="1" applyAlignment="1" applyProtection="1">
      <alignment horizontal="center" vertical="center"/>
    </xf>
    <xf numFmtId="167" fontId="12" fillId="0" borderId="45" xfId="0" applyNumberFormat="1" applyFont="1" applyBorder="1" applyAlignment="1" applyProtection="1">
      <alignment horizontal="center" vertical="center"/>
      <protection locked="0"/>
    </xf>
    <xf numFmtId="167" fontId="12" fillId="0" borderId="65" xfId="0" applyNumberFormat="1" applyFont="1" applyBorder="1" applyAlignment="1" applyProtection="1">
      <alignment horizontal="center" vertical="center"/>
      <protection locked="0"/>
    </xf>
    <xf numFmtId="10" fontId="26" fillId="0" borderId="45" xfId="0" applyNumberFormat="1" applyFont="1" applyBorder="1" applyAlignment="1" applyProtection="1">
      <alignment horizontal="center" vertical="center"/>
    </xf>
    <xf numFmtId="10" fontId="26" fillId="0" borderId="27" xfId="0" applyNumberFormat="1" applyFont="1" applyBorder="1" applyAlignment="1" applyProtection="1">
      <alignment horizontal="center" vertical="center"/>
    </xf>
    <xf numFmtId="1" fontId="26" fillId="3" borderId="192" xfId="0" applyNumberFormat="1" applyFont="1" applyFill="1" applyBorder="1" applyAlignment="1" applyProtection="1">
      <alignment horizontal="center" vertical="center"/>
      <protection locked="0"/>
    </xf>
    <xf numFmtId="1" fontId="26" fillId="3" borderId="128" xfId="0" applyNumberFormat="1" applyFont="1" applyFill="1" applyBorder="1" applyAlignment="1" applyProtection="1">
      <alignment horizontal="center" vertical="center"/>
      <protection locked="0"/>
    </xf>
    <xf numFmtId="1" fontId="26" fillId="3" borderId="193" xfId="0" applyNumberFormat="1" applyFont="1" applyFill="1" applyBorder="1" applyAlignment="1" applyProtection="1">
      <alignment horizontal="center" vertical="center"/>
      <protection locked="0"/>
    </xf>
    <xf numFmtId="3" fontId="17" fillId="0" borderId="157" xfId="0" applyNumberFormat="1" applyFont="1" applyBorder="1" applyAlignment="1" applyProtection="1">
      <alignment horizontal="center" vertical="center"/>
    </xf>
    <xf numFmtId="3" fontId="17" fillId="0" borderId="158" xfId="0" applyNumberFormat="1" applyFont="1" applyBorder="1" applyAlignment="1" applyProtection="1">
      <alignment horizontal="center" vertical="center"/>
    </xf>
    <xf numFmtId="3" fontId="17" fillId="0" borderId="159" xfId="0" applyNumberFormat="1" applyFont="1" applyBorder="1" applyAlignment="1" applyProtection="1">
      <alignment horizontal="center" vertical="center"/>
    </xf>
    <xf numFmtId="168" fontId="26" fillId="0" borderId="140" xfId="0" applyNumberFormat="1" applyFont="1" applyBorder="1" applyAlignment="1" applyProtection="1">
      <alignment horizontal="center" vertical="center" wrapText="1"/>
    </xf>
    <xf numFmtId="168" fontId="26" fillId="0" borderId="142" xfId="0" applyNumberFormat="1" applyFont="1" applyBorder="1" applyAlignment="1" applyProtection="1">
      <alignment horizontal="center" vertical="center" wrapText="1"/>
    </xf>
    <xf numFmtId="15" fontId="27" fillId="0" borderId="45" xfId="0" applyNumberFormat="1" applyFont="1" applyBorder="1" applyAlignment="1" applyProtection="1">
      <alignment horizontal="center" vertical="center" wrapText="1"/>
    </xf>
    <xf numFmtId="15" fontId="27" fillId="0" borderId="27" xfId="0" applyNumberFormat="1" applyFont="1" applyBorder="1" applyAlignment="1" applyProtection="1">
      <alignment horizontal="center" vertical="center" wrapText="1"/>
    </xf>
    <xf numFmtId="169" fontId="26" fillId="0" borderId="118" xfId="0" applyNumberFormat="1" applyFont="1" applyBorder="1" applyAlignment="1" applyProtection="1">
      <alignment horizontal="center" vertical="center" wrapText="1"/>
    </xf>
    <xf numFmtId="169" fontId="26" fillId="0" borderId="89" xfId="0" applyNumberFormat="1" applyFont="1" applyBorder="1" applyAlignment="1" applyProtection="1">
      <alignment horizontal="center" vertical="center" wrapText="1"/>
    </xf>
    <xf numFmtId="0" fontId="52" fillId="0" borderId="14" xfId="0" applyFont="1" applyBorder="1" applyAlignment="1" applyProtection="1">
      <alignment horizontal="center" vertical="center"/>
    </xf>
    <xf numFmtId="0" fontId="52" fillId="0" borderId="0" xfId="0" applyFont="1" applyAlignment="1" applyProtection="1">
      <alignment horizontal="center" vertical="center"/>
    </xf>
    <xf numFmtId="0" fontId="52" fillId="0" borderId="13" xfId="0" applyFont="1" applyBorder="1" applyAlignment="1" applyProtection="1">
      <alignment horizontal="center" vertical="center"/>
    </xf>
    <xf numFmtId="0" fontId="52" fillId="0" borderId="35" xfId="0" applyFont="1" applyBorder="1" applyAlignment="1" applyProtection="1">
      <alignment horizontal="center" vertical="center"/>
    </xf>
    <xf numFmtId="0" fontId="52" fillId="0" borderId="19" xfId="0" applyFont="1" applyBorder="1" applyAlignment="1" applyProtection="1">
      <alignment horizontal="center" vertical="center"/>
    </xf>
    <xf numFmtId="0" fontId="52" fillId="0" borderId="31" xfId="0" applyFont="1" applyBorder="1" applyAlignment="1" applyProtection="1">
      <alignment horizontal="center" vertical="center"/>
    </xf>
    <xf numFmtId="0" fontId="17" fillId="0" borderId="37" xfId="0" applyFont="1" applyBorder="1" applyAlignment="1" applyProtection="1">
      <alignment horizontal="center" vertical="center"/>
    </xf>
    <xf numFmtId="0" fontId="17" fillId="0" borderId="14" xfId="0" applyFont="1" applyBorder="1" applyAlignment="1" applyProtection="1">
      <alignment horizontal="center" vertical="center"/>
    </xf>
    <xf numFmtId="167" fontId="26" fillId="0" borderId="48" xfId="0" applyNumberFormat="1" applyFont="1" applyBorder="1" applyAlignment="1" applyProtection="1">
      <alignment horizontal="center" vertical="center"/>
      <protection locked="0"/>
    </xf>
    <xf numFmtId="167" fontId="26" fillId="0" borderId="117" xfId="0" applyNumberFormat="1" applyFont="1" applyBorder="1" applyAlignment="1" applyProtection="1">
      <alignment horizontal="center" vertical="center"/>
      <protection locked="0"/>
    </xf>
    <xf numFmtId="167" fontId="26" fillId="0" borderId="129" xfId="0" applyNumberFormat="1" applyFont="1" applyBorder="1" applyAlignment="1" applyProtection="1">
      <alignment horizontal="center" vertical="center"/>
      <protection locked="0"/>
    </xf>
    <xf numFmtId="167" fontId="26" fillId="0" borderId="193" xfId="0" applyNumberFormat="1" applyFont="1" applyBorder="1" applyAlignment="1" applyProtection="1">
      <alignment horizontal="center" vertical="center"/>
      <protection locked="0"/>
    </xf>
    <xf numFmtId="1" fontId="26" fillId="0" borderId="127" xfId="0" applyNumberFormat="1" applyFont="1" applyBorder="1" applyAlignment="1" applyProtection="1">
      <alignment horizontal="center" vertical="center"/>
      <protection locked="0"/>
    </xf>
    <xf numFmtId="1" fontId="26" fillId="0" borderId="127" xfId="0" applyNumberFormat="1" applyFont="1" applyBorder="1" applyAlignment="1" applyProtection="1">
      <alignment horizontal="center" vertical="center" wrapText="1"/>
      <protection locked="0"/>
    </xf>
    <xf numFmtId="0" fontId="26" fillId="0" borderId="138" xfId="0" applyFont="1" applyBorder="1" applyAlignment="1" applyProtection="1">
      <alignment horizontal="center" vertical="center" wrapText="1"/>
      <protection locked="0"/>
    </xf>
    <xf numFmtId="167" fontId="17" fillId="3" borderId="0" xfId="0" applyNumberFormat="1" applyFont="1" applyFill="1" applyAlignment="1" applyProtection="1">
      <alignment horizontal="center" vertical="center"/>
    </xf>
    <xf numFmtId="4" fontId="26" fillId="0" borderId="45" xfId="0" applyNumberFormat="1" applyFont="1" applyBorder="1" applyAlignment="1" applyProtection="1">
      <alignment horizontal="center" vertical="center"/>
      <protection locked="0"/>
    </xf>
    <xf numFmtId="4" fontId="26" fillId="0" borderId="27" xfId="0" applyNumberFormat="1" applyFont="1" applyBorder="1" applyAlignment="1" applyProtection="1">
      <alignment horizontal="center" vertical="center"/>
      <protection locked="0"/>
    </xf>
    <xf numFmtId="0" fontId="79" fillId="0" borderId="114" xfId="0" applyFont="1" applyBorder="1" applyAlignment="1" applyProtection="1">
      <alignment horizontal="left" vertical="top" wrapText="1"/>
    </xf>
    <xf numFmtId="0" fontId="79" fillId="0" borderId="116" xfId="0" applyFont="1" applyBorder="1" applyAlignment="1" applyProtection="1">
      <alignment horizontal="left" vertical="top" wrapText="1"/>
    </xf>
    <xf numFmtId="0" fontId="76" fillId="2" borderId="45" xfId="0" applyFont="1" applyFill="1" applyBorder="1" applyAlignment="1" applyProtection="1">
      <alignment horizontal="left" vertical="center" wrapText="1"/>
    </xf>
    <xf numFmtId="0" fontId="76" fillId="2" borderId="65" xfId="0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>
    <pageSetUpPr fitToPage="1"/>
  </sheetPr>
  <dimension ref="A1:HZ2361"/>
  <sheetViews>
    <sheetView showGridLines="0" tabSelected="1" zoomScale="55" zoomScaleNormal="55" workbookViewId="0">
      <selection activeCell="AF122" sqref="AF122"/>
    </sheetView>
  </sheetViews>
  <sheetFormatPr baseColWidth="10" defaultColWidth="9.140625" defaultRowHeight="12.75" customHeight="1" x14ac:dyDescent="0.2"/>
  <cols>
    <col min="1" max="1" width="11" style="1" customWidth="1"/>
    <col min="2" max="2" width="10.140625" style="1" customWidth="1"/>
    <col min="3" max="3" width="13.7109375" style="1" customWidth="1"/>
    <col min="4" max="4" width="8.85546875" style="1" customWidth="1"/>
    <col min="5" max="5" width="11.42578125" style="1" customWidth="1"/>
    <col min="6" max="6" width="8.85546875" style="1" customWidth="1"/>
    <col min="7" max="7" width="19.28515625" style="1" customWidth="1"/>
    <col min="8" max="8" width="21.85546875" style="1" customWidth="1"/>
    <col min="9" max="9" width="16.85546875" style="1" customWidth="1"/>
    <col min="10" max="10" width="8.85546875" style="1" customWidth="1"/>
    <col min="11" max="11" width="14.140625" style="1" customWidth="1"/>
    <col min="12" max="12" width="15.7109375" style="1" customWidth="1"/>
    <col min="13" max="13" width="15.5703125" style="1" customWidth="1"/>
    <col min="14" max="14" width="10.28515625" style="1" customWidth="1"/>
    <col min="15" max="15" width="9.28515625" style="1" customWidth="1"/>
    <col min="16" max="16" width="9.5703125" style="1" customWidth="1"/>
    <col min="17" max="17" width="9.140625" style="1"/>
    <col min="18" max="18" width="10.28515625" style="1" customWidth="1"/>
    <col min="19" max="19" width="9.42578125" style="1" customWidth="1"/>
    <col min="20" max="20" width="8.42578125" style="1" customWidth="1"/>
    <col min="21" max="21" width="12.140625" style="1" customWidth="1"/>
    <col min="22" max="22" width="10.28515625" style="1" customWidth="1"/>
    <col min="23" max="23" width="9.7109375" style="1" customWidth="1"/>
    <col min="24" max="24" width="14.85546875" style="1" customWidth="1"/>
    <col min="25" max="25" width="9.42578125" style="1" customWidth="1"/>
    <col min="26" max="26" width="15.5703125" style="1" customWidth="1"/>
    <col min="27" max="27" width="15.7109375" style="1" customWidth="1"/>
    <col min="28" max="28" width="22" style="13" customWidth="1"/>
    <col min="29" max="29" width="17.7109375" style="14" customWidth="1"/>
    <col min="30" max="30" width="18.28515625" style="14" customWidth="1"/>
    <col min="31" max="31" width="15" style="14" customWidth="1"/>
    <col min="32" max="32" width="16.28515625" style="14" customWidth="1"/>
    <col min="33" max="33" width="14.28515625" style="14" customWidth="1"/>
    <col min="34" max="34" width="15.7109375" style="14" customWidth="1"/>
    <col min="35" max="35" width="18.28515625" style="14" customWidth="1"/>
    <col min="36" max="36" width="12.5703125" style="14" customWidth="1"/>
    <col min="37" max="37" width="11.7109375" style="14" customWidth="1"/>
    <col min="38" max="38" width="13.85546875" style="14" customWidth="1"/>
    <col min="39" max="39" width="14.42578125" style="14" customWidth="1"/>
    <col min="40" max="40" width="19.7109375" style="14" customWidth="1"/>
    <col min="41" max="41" width="22.140625" style="1" customWidth="1"/>
    <col min="42" max="42" width="18.42578125" style="1" customWidth="1"/>
    <col min="43" max="44" width="9.140625" style="1"/>
    <col min="45" max="45" width="12.140625" style="1" customWidth="1"/>
    <col min="46" max="53" width="9.140625" style="1"/>
    <col min="54" max="54" width="11" style="1" customWidth="1"/>
    <col min="55" max="73" width="9.140625" style="1"/>
    <col min="74" max="74" width="18.140625" style="1" customWidth="1"/>
    <col min="75" max="75" width="13.140625" style="1" customWidth="1"/>
    <col min="76" max="106" width="3.7109375" style="1" customWidth="1"/>
    <col min="107" max="107" width="9.5703125" style="1" customWidth="1"/>
    <col min="108" max="108" width="6.28515625" style="1" customWidth="1"/>
    <col min="109" max="205" width="9.140625" style="1"/>
    <col min="206" max="206" width="8.7109375" style="1" customWidth="1"/>
    <col min="207" max="208" width="5.7109375" style="1" customWidth="1"/>
    <col min="209" max="209" width="8.7109375" style="1" customWidth="1"/>
    <col min="210" max="210" width="5.7109375" style="1" customWidth="1"/>
    <col min="211" max="211" width="6.7109375" style="1" customWidth="1"/>
    <col min="212" max="212" width="8.7109375" style="1" customWidth="1"/>
    <col min="213" max="213" width="5.7109375" style="1" customWidth="1"/>
    <col min="214" max="214" width="6.7109375" style="1" customWidth="1"/>
    <col min="215" max="215" width="8.7109375" style="1" customWidth="1"/>
    <col min="216" max="216" width="6.5703125" style="1" customWidth="1"/>
    <col min="217" max="217" width="6.7109375" style="1" customWidth="1"/>
    <col min="218" max="218" width="8.7109375" style="1" customWidth="1"/>
    <col min="219" max="219" width="5.7109375" style="1" customWidth="1"/>
    <col min="220" max="220" width="6.7109375" style="1" customWidth="1"/>
  </cols>
  <sheetData>
    <row r="1" spans="1:220" s="12" customFormat="1" ht="15.6" customHeight="1" x14ac:dyDescent="0.2">
      <c r="A1" s="85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7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GW1" s="2185"/>
      <c r="GX1" s="2178" t="s">
        <v>0</v>
      </c>
      <c r="GY1" s="2178"/>
      <c r="GZ1" s="2178"/>
      <c r="HA1" s="2178" t="s">
        <v>1</v>
      </c>
      <c r="HB1" s="2178"/>
      <c r="HC1" s="2178"/>
      <c r="HD1" s="2178" t="s">
        <v>2</v>
      </c>
      <c r="HE1" s="2178"/>
      <c r="HF1" s="2178"/>
      <c r="HG1" s="2178" t="s">
        <v>3</v>
      </c>
      <c r="HH1" s="2178"/>
      <c r="HI1" s="2178"/>
      <c r="HJ1" s="2178" t="s">
        <v>4</v>
      </c>
      <c r="HK1" s="2178"/>
      <c r="HL1" s="2178"/>
    </row>
    <row r="2" spans="1:220" s="12" customFormat="1" ht="15" customHeight="1" x14ac:dyDescent="0.2">
      <c r="A2" s="2158"/>
      <c r="B2" s="2159"/>
      <c r="C2" s="8"/>
      <c r="D2" s="8"/>
      <c r="E2" s="8"/>
      <c r="F2" s="8"/>
      <c r="G2" s="8"/>
      <c r="H2" s="8"/>
      <c r="I2" s="8"/>
      <c r="J2" s="2187"/>
      <c r="K2" s="2187"/>
      <c r="L2" s="2187"/>
      <c r="M2" s="2187"/>
      <c r="N2" s="2187"/>
      <c r="O2" s="2187"/>
      <c r="P2" s="2187"/>
      <c r="Q2" s="2187"/>
      <c r="R2" s="8"/>
      <c r="S2" s="8"/>
      <c r="T2" s="8"/>
      <c r="U2" s="8"/>
      <c r="V2" s="8"/>
      <c r="W2" s="8"/>
      <c r="X2" s="8"/>
      <c r="Y2" s="8"/>
      <c r="Z2" s="8"/>
      <c r="AA2" s="88"/>
      <c r="AC2" s="42" t="str">
        <f>210+M4</f>
        <v>0</v>
      </c>
      <c r="AD2" s="19"/>
      <c r="AE2" s="19"/>
      <c r="AF2" s="19"/>
      <c r="AG2" s="19"/>
      <c r="AH2" s="19"/>
      <c r="AI2" s="19"/>
      <c r="AJ2" s="19"/>
      <c r="AK2" s="19"/>
      <c r="AL2" s="9"/>
      <c r="AM2" s="9"/>
      <c r="AN2" s="9"/>
      <c r="AO2" s="9"/>
      <c r="AP2" s="9"/>
      <c r="AQ2" s="9"/>
      <c r="AR2" s="9"/>
      <c r="GW2" s="2186"/>
      <c r="GX2" s="2179"/>
      <c r="GY2" s="2179"/>
      <c r="GZ2" s="2179"/>
      <c r="HA2" s="2179"/>
      <c r="HB2" s="2179"/>
      <c r="HC2" s="2179"/>
      <c r="HD2" s="2179"/>
      <c r="HE2" s="2179"/>
      <c r="HF2" s="2179"/>
      <c r="HG2" s="2179"/>
      <c r="HH2" s="2179"/>
      <c r="HI2" s="2179"/>
      <c r="HJ2" s="2179"/>
      <c r="HK2" s="2179"/>
      <c r="HL2" s="2179"/>
    </row>
    <row r="3" spans="1:220" s="12" customFormat="1" ht="15.75" customHeight="1" x14ac:dyDescent="0.2">
      <c r="A3" s="89"/>
      <c r="B3" s="7"/>
      <c r="C3" s="8"/>
      <c r="D3" s="8"/>
      <c r="E3" s="8"/>
      <c r="F3" s="8"/>
      <c r="G3" s="8"/>
      <c r="H3" s="8"/>
      <c r="I3" s="8"/>
      <c r="J3" s="8"/>
      <c r="K3" s="8"/>
      <c r="L3" s="20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669"/>
      <c r="AC3" s="9"/>
      <c r="AD3" s="9"/>
      <c r="AE3" s="9"/>
      <c r="AF3" s="17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GW3" s="2186"/>
      <c r="GX3" s="2182" t="s">
        <v>5</v>
      </c>
      <c r="GY3" s="2183"/>
      <c r="GZ3" s="2184"/>
      <c r="HA3" s="2182" t="s">
        <v>6</v>
      </c>
      <c r="HB3" s="2183"/>
      <c r="HC3" s="2184"/>
      <c r="HD3" s="2182" t="s">
        <v>7</v>
      </c>
      <c r="HE3" s="2183"/>
      <c r="HF3" s="2184"/>
      <c r="HG3" s="2182"/>
      <c r="HH3" s="2183"/>
      <c r="HI3" s="2184"/>
      <c r="HJ3" s="2182"/>
      <c r="HK3" s="2183"/>
      <c r="HL3" s="2184"/>
    </row>
    <row r="4" spans="1:220" s="12" customFormat="1" ht="23.25" customHeight="1" x14ac:dyDescent="0.35">
      <c r="A4" s="90"/>
      <c r="B4" s="8"/>
      <c r="C4" s="18"/>
      <c r="D4" s="8"/>
      <c r="E4" s="8"/>
      <c r="F4" s="8"/>
      <c r="G4" s="8"/>
      <c r="H4" s="8"/>
      <c r="I4" s="8"/>
      <c r="J4" s="2170" t="s">
        <v>8</v>
      </c>
      <c r="K4" s="2171"/>
      <c r="L4" s="652">
        <v>2014</v>
      </c>
      <c r="M4" s="653" t="str">
        <f>IF(ISBLANK(AA3),"",($V$4-AA3))</f>
        <v/>
      </c>
      <c r="N4" s="2167" t="s">
        <v>9</v>
      </c>
      <c r="O4" s="2167"/>
      <c r="P4" s="2167" t="s">
        <v>10</v>
      </c>
      <c r="Q4" s="2167"/>
      <c r="R4" s="2167"/>
      <c r="S4" s="2167"/>
      <c r="T4" s="2167"/>
      <c r="U4" s="2167"/>
      <c r="V4" s="2203">
        <v>44927</v>
      </c>
      <c r="W4" s="2203"/>
      <c r="X4" s="2203"/>
      <c r="Y4" s="2203"/>
      <c r="Z4" s="2203"/>
      <c r="AA4" s="2204"/>
      <c r="AB4" s="21"/>
      <c r="AC4" s="17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GW4" s="23"/>
      <c r="GX4" s="24" t="s">
        <v>11</v>
      </c>
      <c r="GY4" s="2176" t="s">
        <v>12</v>
      </c>
      <c r="GZ4" s="2177"/>
      <c r="HA4" s="24" t="s">
        <v>11</v>
      </c>
      <c r="HB4" s="2176" t="s">
        <v>12</v>
      </c>
      <c r="HC4" s="2177"/>
      <c r="HD4" s="24" t="s">
        <v>11</v>
      </c>
      <c r="HE4" s="2176" t="s">
        <v>12</v>
      </c>
      <c r="HF4" s="2177"/>
      <c r="HG4" s="24" t="s">
        <v>13</v>
      </c>
      <c r="HH4" s="2176" t="s">
        <v>12</v>
      </c>
      <c r="HI4" s="2177"/>
      <c r="HJ4" s="24" t="s">
        <v>14</v>
      </c>
      <c r="HK4" s="2176" t="s">
        <v>12</v>
      </c>
      <c r="HL4" s="2177"/>
    </row>
    <row r="5" spans="1:220" s="12" customFormat="1" ht="9.75" customHeight="1" x14ac:dyDescent="0.2">
      <c r="A5" s="89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8"/>
      <c r="AB5" s="25"/>
      <c r="AC5" s="17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GW5" s="26">
        <v>1</v>
      </c>
      <c r="GX5" s="27">
        <v>0</v>
      </c>
      <c r="GY5" s="2172"/>
      <c r="GZ5" s="2173"/>
      <c r="HA5" s="27">
        <v>0</v>
      </c>
      <c r="HB5" s="2172"/>
      <c r="HC5" s="2173"/>
      <c r="HD5" s="27">
        <v>0</v>
      </c>
      <c r="HE5" s="2172"/>
      <c r="HF5" s="2173"/>
      <c r="HG5" s="27">
        <v>0</v>
      </c>
      <c r="HH5" s="2172"/>
      <c r="HI5" s="2173"/>
      <c r="HJ5" s="27">
        <v>0</v>
      </c>
      <c r="HK5" s="2172"/>
      <c r="HL5" s="2173"/>
    </row>
    <row r="6" spans="1:220" s="12" customFormat="1" ht="16.5" customHeight="1" x14ac:dyDescent="0.2">
      <c r="A6" s="89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 t="s">
        <v>15</v>
      </c>
      <c r="Y6" s="8"/>
      <c r="Z6" s="8"/>
      <c r="AA6" s="88"/>
      <c r="AB6" s="25"/>
      <c r="AC6" s="17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GW6" s="28">
        <v>2</v>
      </c>
      <c r="GX6" s="29">
        <v>0</v>
      </c>
      <c r="GY6" s="2174">
        <f>IF(GX6="","",(GX5+GX6))</f>
        <v>0</v>
      </c>
      <c r="GZ6" s="2175"/>
      <c r="HA6" s="29">
        <v>0</v>
      </c>
      <c r="HB6" s="2174">
        <f>IF(HA6="","",(HA5+HA6))</f>
        <v>0</v>
      </c>
      <c r="HC6" s="2175"/>
      <c r="HD6" s="29">
        <v>0</v>
      </c>
      <c r="HE6" s="2174">
        <f>IF(HD6="","",(HD5+HD6))</f>
        <v>0</v>
      </c>
      <c r="HF6" s="2175"/>
      <c r="HG6" s="32">
        <v>0</v>
      </c>
      <c r="HH6" s="2199">
        <f>IF(HG6="","",(HG5+HG6))</f>
        <v>0</v>
      </c>
      <c r="HI6" s="2200"/>
      <c r="HJ6" s="29">
        <v>0</v>
      </c>
      <c r="HK6" s="2174">
        <f>IF(HJ6="","",(HJ5+HJ6))</f>
        <v>0</v>
      </c>
      <c r="HL6" s="2175"/>
    </row>
    <row r="7" spans="1:220" s="12" customFormat="1" ht="23.45" customHeight="1" x14ac:dyDescent="0.2">
      <c r="A7" s="647" t="s">
        <v>16</v>
      </c>
      <c r="B7" s="324" t="s">
        <v>17</v>
      </c>
      <c r="C7" s="307"/>
      <c r="D7" s="307"/>
      <c r="E7" s="307"/>
      <c r="F7" s="307"/>
      <c r="G7" s="307"/>
      <c r="H7" s="307"/>
      <c r="I7" s="307"/>
      <c r="J7" s="307"/>
      <c r="K7" s="35"/>
      <c r="L7" s="35"/>
      <c r="M7" s="35"/>
      <c r="N7" s="35"/>
      <c r="O7" s="35"/>
      <c r="P7" s="35"/>
      <c r="Q7" s="35"/>
      <c r="R7" s="36"/>
      <c r="S7" s="36"/>
      <c r="T7" s="36"/>
      <c r="U7" s="36"/>
      <c r="V7" s="36"/>
      <c r="W7" s="36"/>
      <c r="X7" s="36"/>
      <c r="Y7" s="36"/>
      <c r="Z7" s="36"/>
      <c r="AA7" s="92"/>
      <c r="AC7" s="38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GW7" s="28">
        <v>3</v>
      </c>
      <c r="GX7" s="29">
        <v>0</v>
      </c>
      <c r="GY7" s="2174">
        <f>IF(GX7="","",(GY6+GX7))</f>
        <v>0</v>
      </c>
      <c r="GZ7" s="2175"/>
      <c r="HA7" s="29">
        <v>0</v>
      </c>
      <c r="HB7" s="2174">
        <f>IF(HA7="","",(HB6+HA7))</f>
        <v>0</v>
      </c>
      <c r="HC7" s="2175"/>
      <c r="HD7" s="29">
        <v>0</v>
      </c>
      <c r="HE7" s="2174">
        <f>IF(HD7="","",(HE6+HD7))</f>
        <v>0</v>
      </c>
      <c r="HF7" s="2175"/>
      <c r="HG7" s="32">
        <v>0</v>
      </c>
      <c r="HH7" s="2199">
        <f>IF(HG7="","",(HH6+HG7))</f>
        <v>0</v>
      </c>
      <c r="HI7" s="2200"/>
      <c r="HJ7" s="29">
        <v>0</v>
      </c>
      <c r="HK7" s="2174">
        <f>IF(HJ7="","",(HK6+HJ7))</f>
        <v>0</v>
      </c>
      <c r="HL7" s="2175"/>
    </row>
    <row r="8" spans="1:220" s="12" customFormat="1" ht="30" customHeight="1" x14ac:dyDescent="0.2">
      <c r="A8" s="323"/>
      <c r="B8" s="2160" t="s">
        <v>18</v>
      </c>
      <c r="C8" s="2160"/>
      <c r="D8" s="2160"/>
      <c r="E8" s="2160"/>
      <c r="F8" s="2160"/>
      <c r="G8" s="2160"/>
      <c r="H8" s="2160"/>
      <c r="I8" s="2160"/>
      <c r="J8" s="2160"/>
      <c r="K8" s="35"/>
      <c r="L8" s="637">
        <f>IF(ISBLANK(Y448),"",($V$4-Y448))+0</f>
        <v>197</v>
      </c>
      <c r="M8" s="35"/>
      <c r="N8" s="35"/>
      <c r="O8" s="35" t="s">
        <v>19</v>
      </c>
      <c r="P8" s="35"/>
      <c r="Q8" s="35"/>
      <c r="R8" s="36"/>
      <c r="S8" s="36"/>
      <c r="T8" s="36"/>
      <c r="U8" s="36"/>
      <c r="V8" s="36"/>
      <c r="W8" s="36"/>
      <c r="X8" s="36"/>
      <c r="Y8" s="36"/>
      <c r="Z8" s="36"/>
      <c r="AA8" s="92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GW8" s="28"/>
      <c r="GX8" s="29"/>
      <c r="GY8" s="30"/>
      <c r="GZ8" s="31"/>
      <c r="HA8" s="29"/>
      <c r="HB8" s="30"/>
      <c r="HC8" s="31"/>
      <c r="HD8" s="29"/>
      <c r="HE8" s="30"/>
      <c r="HF8" s="31"/>
      <c r="HG8" s="32"/>
      <c r="HH8" s="33"/>
      <c r="HI8" s="34"/>
      <c r="HJ8" s="29"/>
      <c r="HK8" s="30"/>
      <c r="HL8" s="31"/>
    </row>
    <row r="9" spans="1:220" s="12" customFormat="1" ht="21.75" customHeight="1" x14ac:dyDescent="0.2">
      <c r="A9" s="91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 t="s">
        <v>15</v>
      </c>
      <c r="V9" s="35"/>
      <c r="W9" s="35"/>
      <c r="X9" s="35" t="s">
        <v>15</v>
      </c>
      <c r="Y9" s="35"/>
      <c r="Z9" s="35"/>
      <c r="AA9" s="442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GW9" s="28"/>
      <c r="GX9" s="29"/>
      <c r="GY9" s="30"/>
      <c r="GZ9" s="31"/>
      <c r="HA9" s="29"/>
      <c r="HB9" s="30"/>
      <c r="HC9" s="31"/>
      <c r="HD9" s="29"/>
      <c r="HE9" s="30"/>
      <c r="HF9" s="31"/>
      <c r="HG9" s="32"/>
      <c r="HH9" s="33"/>
      <c r="HI9" s="34"/>
      <c r="HJ9" s="29"/>
      <c r="HK9" s="30"/>
      <c r="HL9" s="31"/>
    </row>
    <row r="10" spans="1:220" s="12" customFormat="1" ht="15" customHeight="1" x14ac:dyDescent="0.2">
      <c r="A10" s="91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442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GW10" s="28"/>
      <c r="GX10" s="29"/>
      <c r="GY10" s="30"/>
      <c r="GZ10" s="31"/>
      <c r="HA10" s="29"/>
      <c r="HB10" s="30"/>
      <c r="HC10" s="31"/>
      <c r="HD10" s="29"/>
      <c r="HE10" s="30"/>
      <c r="HF10" s="31"/>
      <c r="HG10" s="32"/>
      <c r="HH10" s="33"/>
      <c r="HI10" s="34"/>
      <c r="HJ10" s="29"/>
      <c r="HK10" s="30"/>
      <c r="HL10" s="31"/>
    </row>
    <row r="11" spans="1:220" s="12" customFormat="1" ht="23.25" customHeight="1" x14ac:dyDescent="0.2">
      <c r="A11" s="91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442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GW11" s="28"/>
      <c r="GX11" s="29"/>
      <c r="GY11" s="30"/>
      <c r="GZ11" s="31"/>
      <c r="HA11" s="29"/>
      <c r="HB11" s="30"/>
      <c r="HC11" s="31"/>
      <c r="HD11" s="29"/>
      <c r="HE11" s="30"/>
      <c r="HF11" s="31"/>
      <c r="HG11" s="32"/>
      <c r="HH11" s="33"/>
      <c r="HI11" s="34"/>
      <c r="HJ11" s="29"/>
      <c r="HK11" s="30"/>
      <c r="HL11" s="31"/>
    </row>
    <row r="12" spans="1:220" s="45" customFormat="1" ht="18" customHeight="1" x14ac:dyDescent="0.25">
      <c r="A12" s="986"/>
      <c r="B12" s="987"/>
      <c r="C12" s="987"/>
      <c r="D12" s="987"/>
      <c r="E12" s="987"/>
      <c r="F12" s="987"/>
      <c r="G12" s="987"/>
      <c r="H12" s="988"/>
      <c r="I12" s="988"/>
      <c r="J12" s="988"/>
      <c r="K12" s="988"/>
      <c r="L12" s="988"/>
      <c r="M12" s="988"/>
      <c r="N12" s="988"/>
      <c r="O12" s="988"/>
      <c r="P12" s="988"/>
      <c r="Q12" s="988"/>
      <c r="R12" s="988"/>
      <c r="S12" s="988"/>
      <c r="T12" s="988"/>
      <c r="U12" s="988"/>
      <c r="V12" s="2201"/>
      <c r="W12" s="2201"/>
      <c r="X12" s="2201"/>
      <c r="Y12" s="2201"/>
      <c r="Z12" s="2201"/>
      <c r="AA12" s="2202"/>
      <c r="AB12" s="43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GW12" s="99"/>
      <c r="GX12" s="100"/>
      <c r="GY12" s="100"/>
      <c r="GZ12" s="100"/>
      <c r="HA12" s="100"/>
      <c r="HB12" s="100"/>
      <c r="HC12" s="100"/>
      <c r="HD12" s="100"/>
      <c r="HE12" s="100"/>
      <c r="HF12" s="100"/>
      <c r="HG12" s="101"/>
      <c r="HH12" s="101"/>
      <c r="HI12" s="101"/>
      <c r="HJ12" s="100"/>
      <c r="HK12" s="100"/>
      <c r="HL12" s="100"/>
    </row>
    <row r="13" spans="1:220" ht="30" customHeight="1" x14ac:dyDescent="0.2">
      <c r="A13" s="648">
        <v>2</v>
      </c>
      <c r="B13" s="11"/>
      <c r="C13" s="2"/>
      <c r="D13" s="2"/>
      <c r="E13" s="2"/>
      <c r="F13" s="84" t="s">
        <v>15</v>
      </c>
      <c r="G13" s="2164" t="s">
        <v>20</v>
      </c>
      <c r="H13" s="2165"/>
      <c r="I13" s="2165"/>
      <c r="J13" s="2165"/>
      <c r="K13" s="2165"/>
      <c r="L13" s="2165"/>
      <c r="M13" s="2165"/>
      <c r="N13" s="2165"/>
      <c r="O13" s="2165"/>
      <c r="P13" s="2165"/>
      <c r="Q13" s="2165"/>
      <c r="R13" s="2165"/>
      <c r="S13" s="2165"/>
      <c r="T13" s="2165"/>
      <c r="U13" s="2165"/>
      <c r="V13" s="2165"/>
      <c r="W13" s="2165"/>
      <c r="X13" s="2165"/>
      <c r="Y13" s="2165"/>
      <c r="Z13" s="2165"/>
      <c r="AA13" s="2166"/>
    </row>
    <row r="14" spans="1:220" s="12" customFormat="1" ht="147.75" customHeight="1" x14ac:dyDescent="0.2">
      <c r="A14" s="2124" t="s">
        <v>21</v>
      </c>
      <c r="B14" s="2125"/>
      <c r="C14" s="2125"/>
      <c r="D14" s="2125"/>
      <c r="E14" s="2125"/>
      <c r="F14" s="2126"/>
      <c r="G14" s="2116" t="s">
        <v>22</v>
      </c>
      <c r="H14" s="2117"/>
      <c r="I14" s="2117"/>
      <c r="J14" s="2117"/>
      <c r="K14" s="2117"/>
      <c r="L14" s="2117"/>
      <c r="M14" s="2117"/>
      <c r="N14" s="2117"/>
      <c r="O14" s="2117"/>
      <c r="P14" s="2117"/>
      <c r="Q14" s="2117"/>
      <c r="R14" s="2117"/>
      <c r="S14" s="2117"/>
      <c r="T14" s="2117"/>
      <c r="U14" s="2117"/>
      <c r="V14" s="2117"/>
      <c r="W14" s="2117"/>
      <c r="X14" s="2117"/>
      <c r="Y14" s="2117"/>
      <c r="Z14" s="2117"/>
      <c r="AA14" s="2118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GW14" s="175"/>
      <c r="GX14" s="176"/>
      <c r="GY14" s="177"/>
      <c r="GZ14" s="178"/>
      <c r="HA14" s="176"/>
      <c r="HB14" s="177"/>
      <c r="HC14" s="178"/>
      <c r="HD14" s="176"/>
      <c r="HE14" s="177"/>
      <c r="HF14" s="178"/>
      <c r="HG14" s="179"/>
      <c r="HH14" s="180"/>
      <c r="HI14" s="181"/>
      <c r="HJ14" s="176"/>
      <c r="HK14" s="177"/>
      <c r="HL14" s="178"/>
    </row>
    <row r="15" spans="1:220" s="12" customFormat="1" ht="72" customHeight="1" x14ac:dyDescent="0.2">
      <c r="A15" s="2124" t="s">
        <v>23</v>
      </c>
      <c r="B15" s="2125"/>
      <c r="C15" s="2125"/>
      <c r="D15" s="2125"/>
      <c r="E15" s="2125"/>
      <c r="F15" s="2126"/>
      <c r="G15" s="2161"/>
      <c r="H15" s="2162"/>
      <c r="I15" s="2162"/>
      <c r="J15" s="2162"/>
      <c r="K15" s="2162"/>
      <c r="L15" s="2162"/>
      <c r="M15" s="2162"/>
      <c r="N15" s="2162"/>
      <c r="O15" s="2162"/>
      <c r="P15" s="2162"/>
      <c r="Q15" s="2162"/>
      <c r="R15" s="2162"/>
      <c r="S15" s="2162"/>
      <c r="T15" s="2162"/>
      <c r="U15" s="2162"/>
      <c r="V15" s="2162"/>
      <c r="W15" s="2162"/>
      <c r="X15" s="2162"/>
      <c r="Y15" s="2162"/>
      <c r="Z15" s="2162"/>
      <c r="AA15" s="2163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GW15" s="175"/>
      <c r="GX15" s="176"/>
      <c r="GY15" s="177"/>
      <c r="GZ15" s="178"/>
      <c r="HA15" s="176"/>
      <c r="HB15" s="177"/>
      <c r="HC15" s="178"/>
      <c r="HD15" s="176"/>
      <c r="HE15" s="177"/>
      <c r="HF15" s="178"/>
      <c r="HG15" s="179"/>
      <c r="HH15" s="180"/>
      <c r="HI15" s="181"/>
      <c r="HJ15" s="176"/>
      <c r="HK15" s="177"/>
      <c r="HL15" s="178"/>
    </row>
    <row r="16" spans="1:220" s="12" customFormat="1" ht="179.25" customHeight="1" x14ac:dyDescent="0.2">
      <c r="A16" s="2124" t="s">
        <v>24</v>
      </c>
      <c r="B16" s="2125"/>
      <c r="C16" s="2125"/>
      <c r="D16" s="2125"/>
      <c r="E16" s="2125"/>
      <c r="F16" s="2126"/>
      <c r="G16" s="2192" t="s">
        <v>25</v>
      </c>
      <c r="H16" s="2193"/>
      <c r="I16" s="2193"/>
      <c r="J16" s="2193"/>
      <c r="K16" s="2193"/>
      <c r="L16" s="2193"/>
      <c r="M16" s="2193"/>
      <c r="N16" s="2193"/>
      <c r="O16" s="2193"/>
      <c r="P16" s="2193"/>
      <c r="Q16" s="2193"/>
      <c r="R16" s="2193"/>
      <c r="S16" s="2193"/>
      <c r="T16" s="2193"/>
      <c r="U16" s="2193"/>
      <c r="V16" s="2193"/>
      <c r="W16" s="2193"/>
      <c r="X16" s="2193"/>
      <c r="Y16" s="2193"/>
      <c r="Z16" s="2193"/>
      <c r="AA16" s="2194"/>
      <c r="AC16" s="9" t="s">
        <v>26</v>
      </c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GW16" s="175"/>
      <c r="GX16" s="176"/>
      <c r="GY16" s="177"/>
      <c r="GZ16" s="178"/>
      <c r="HA16" s="176"/>
      <c r="HB16" s="177"/>
      <c r="HC16" s="178"/>
      <c r="HD16" s="176"/>
      <c r="HE16" s="177"/>
      <c r="HF16" s="178"/>
      <c r="HG16" s="179"/>
      <c r="HH16" s="180"/>
      <c r="HI16" s="181"/>
      <c r="HJ16" s="176"/>
      <c r="HK16" s="177"/>
      <c r="HL16" s="178"/>
    </row>
    <row r="17" spans="1:220" s="12" customFormat="1" ht="114.75" customHeight="1" x14ac:dyDescent="0.2">
      <c r="A17" s="2124" t="s">
        <v>27</v>
      </c>
      <c r="B17" s="2125"/>
      <c r="C17" s="2125"/>
      <c r="D17" s="2125"/>
      <c r="E17" s="2125"/>
      <c r="F17" s="2126"/>
      <c r="G17" s="2161"/>
      <c r="H17" s="2162"/>
      <c r="I17" s="2162"/>
      <c r="J17" s="2162"/>
      <c r="K17" s="2162"/>
      <c r="L17" s="2162"/>
      <c r="M17" s="2162"/>
      <c r="N17" s="2162"/>
      <c r="O17" s="2162"/>
      <c r="P17" s="2162"/>
      <c r="Q17" s="2162"/>
      <c r="R17" s="2162"/>
      <c r="S17" s="2162"/>
      <c r="T17" s="2162"/>
      <c r="U17" s="2162"/>
      <c r="V17" s="2162"/>
      <c r="W17" s="2162"/>
      <c r="X17" s="2162"/>
      <c r="Y17" s="2162"/>
      <c r="Z17" s="2162"/>
      <c r="AA17" s="2163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GW17" s="175"/>
      <c r="GX17" s="176"/>
      <c r="GY17" s="177"/>
      <c r="GZ17" s="178"/>
      <c r="HA17" s="176"/>
      <c r="HB17" s="177"/>
      <c r="HC17" s="178"/>
      <c r="HD17" s="176"/>
      <c r="HE17" s="177"/>
      <c r="HF17" s="178"/>
      <c r="HG17" s="179"/>
      <c r="HH17" s="180"/>
      <c r="HI17" s="181"/>
      <c r="HJ17" s="176"/>
      <c r="HK17" s="177"/>
      <c r="HL17" s="178"/>
    </row>
    <row r="18" spans="1:220" s="12" customFormat="1" ht="150.75" customHeight="1" x14ac:dyDescent="0.2">
      <c r="A18" s="2124" t="s">
        <v>28</v>
      </c>
      <c r="B18" s="2125"/>
      <c r="C18" s="2125"/>
      <c r="D18" s="2125"/>
      <c r="E18" s="2125"/>
      <c r="F18" s="2126"/>
      <c r="G18" s="2116" t="s">
        <v>29</v>
      </c>
      <c r="H18" s="2117"/>
      <c r="I18" s="2117"/>
      <c r="J18" s="2117"/>
      <c r="K18" s="2117"/>
      <c r="L18" s="2117"/>
      <c r="M18" s="2117"/>
      <c r="N18" s="2117"/>
      <c r="O18" s="2117"/>
      <c r="P18" s="2117"/>
      <c r="Q18" s="2117"/>
      <c r="R18" s="2117"/>
      <c r="S18" s="2117"/>
      <c r="T18" s="2117"/>
      <c r="U18" s="2117"/>
      <c r="V18" s="2117"/>
      <c r="W18" s="2117"/>
      <c r="X18" s="2117"/>
      <c r="Y18" s="2117"/>
      <c r="Z18" s="2117"/>
      <c r="AA18" s="2118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GW18" s="175"/>
      <c r="GX18" s="176"/>
      <c r="GY18" s="177"/>
      <c r="GZ18" s="178"/>
      <c r="HA18" s="176"/>
      <c r="HB18" s="177"/>
      <c r="HC18" s="178"/>
      <c r="HD18" s="176"/>
      <c r="HE18" s="177"/>
      <c r="HF18" s="178"/>
      <c r="HG18" s="179"/>
      <c r="HH18" s="180"/>
      <c r="HI18" s="181"/>
      <c r="HJ18" s="176"/>
      <c r="HK18" s="177"/>
      <c r="HL18" s="178"/>
    </row>
    <row r="19" spans="1:220" s="12" customFormat="1" ht="46.15" customHeight="1" x14ac:dyDescent="0.2">
      <c r="A19" s="2124" t="s">
        <v>30</v>
      </c>
      <c r="B19" s="2125"/>
      <c r="C19" s="2125"/>
      <c r="D19" s="2125"/>
      <c r="E19" s="2125"/>
      <c r="F19" s="2126"/>
      <c r="G19" s="2116"/>
      <c r="H19" s="2117"/>
      <c r="I19" s="2117"/>
      <c r="J19" s="2117"/>
      <c r="K19" s="2117"/>
      <c r="L19" s="2117"/>
      <c r="M19" s="2117"/>
      <c r="N19" s="2117"/>
      <c r="O19" s="2117"/>
      <c r="P19" s="2117"/>
      <c r="Q19" s="2117"/>
      <c r="R19" s="2117"/>
      <c r="S19" s="2117"/>
      <c r="T19" s="2117"/>
      <c r="U19" s="2117"/>
      <c r="V19" s="2117"/>
      <c r="W19" s="2117"/>
      <c r="X19" s="2117"/>
      <c r="Y19" s="2117"/>
      <c r="Z19" s="2117"/>
      <c r="AA19" s="2118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GW19" s="182"/>
      <c r="GX19" s="183"/>
      <c r="GY19" s="183"/>
      <c r="GZ19" s="183"/>
      <c r="HA19" s="183"/>
      <c r="HB19" s="183"/>
      <c r="HC19" s="183"/>
      <c r="HD19" s="183"/>
      <c r="HE19" s="183"/>
      <c r="HF19" s="183"/>
      <c r="HG19" s="184"/>
      <c r="HH19" s="184"/>
      <c r="HI19" s="184"/>
      <c r="HJ19" s="183"/>
      <c r="HK19" s="183"/>
      <c r="HL19" s="183"/>
    </row>
    <row r="20" spans="1:220" s="12" customFormat="1" ht="39.950000000000003" customHeight="1" x14ac:dyDescent="0.2">
      <c r="A20" s="572" t="s">
        <v>31</v>
      </c>
      <c r="B20" s="186"/>
      <c r="C20" s="186"/>
      <c r="D20" s="186"/>
      <c r="E20" s="186"/>
      <c r="F20" s="161"/>
      <c r="G20" s="161"/>
      <c r="H20" s="161"/>
      <c r="I20" s="161"/>
      <c r="J20" s="161"/>
      <c r="K20" s="161"/>
      <c r="L20" s="161"/>
      <c r="M20" s="161"/>
      <c r="N20" s="161"/>
      <c r="O20" s="7"/>
      <c r="P20" s="161"/>
      <c r="Q20" s="161"/>
      <c r="R20" s="161"/>
      <c r="S20" s="161"/>
      <c r="T20" s="161"/>
      <c r="U20" s="161"/>
      <c r="V20" s="187"/>
      <c r="W20" s="188"/>
      <c r="X20" s="187"/>
      <c r="Y20" s="188"/>
      <c r="Z20" s="187"/>
      <c r="AA20" s="174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GW20" s="182"/>
      <c r="GX20" s="183"/>
      <c r="GY20" s="183"/>
      <c r="GZ20" s="183"/>
      <c r="HA20" s="183"/>
      <c r="HB20" s="183"/>
      <c r="HC20" s="183"/>
      <c r="HD20" s="183"/>
      <c r="HE20" s="183"/>
      <c r="HF20" s="183"/>
      <c r="HG20" s="184"/>
      <c r="HH20" s="184"/>
      <c r="HI20" s="184"/>
      <c r="HJ20" s="183"/>
      <c r="HK20" s="183"/>
      <c r="HL20" s="183"/>
    </row>
    <row r="21" spans="1:220" s="12" customFormat="1" ht="39.950000000000003" customHeight="1" x14ac:dyDescent="0.2">
      <c r="A21" s="185"/>
      <c r="B21" s="189"/>
      <c r="C21" s="35"/>
      <c r="D21" s="35"/>
      <c r="E21" s="190"/>
      <c r="F21" s="191"/>
      <c r="G21" s="35"/>
      <c r="H21" s="35"/>
      <c r="I21" s="35"/>
      <c r="J21" s="35"/>
      <c r="K21" s="35"/>
      <c r="L21" s="6"/>
      <c r="M21" s="35"/>
      <c r="N21" s="35"/>
      <c r="O21" s="35"/>
      <c r="P21" s="35"/>
      <c r="Q21" s="35"/>
      <c r="R21" s="8"/>
      <c r="S21" s="8"/>
      <c r="T21" s="8"/>
      <c r="U21" s="8"/>
      <c r="V21" s="8"/>
      <c r="W21" s="192"/>
      <c r="X21" s="8"/>
      <c r="Y21" s="8"/>
      <c r="Z21" s="8"/>
      <c r="AA21" s="88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GW21" s="182"/>
      <c r="GX21" s="183"/>
      <c r="GY21" s="183"/>
      <c r="GZ21" s="183"/>
      <c r="HA21" s="183"/>
      <c r="HB21" s="183"/>
      <c r="HC21" s="183"/>
      <c r="HD21" s="183"/>
      <c r="HE21" s="183"/>
      <c r="HF21" s="183"/>
      <c r="HG21" s="184"/>
      <c r="HH21" s="184"/>
      <c r="HI21" s="184"/>
      <c r="HJ21" s="183"/>
      <c r="HK21" s="183"/>
      <c r="HL21" s="183"/>
    </row>
    <row r="22" spans="1:220" s="12" customFormat="1" ht="23.25" customHeight="1" x14ac:dyDescent="0.2">
      <c r="A22" s="193"/>
      <c r="B22" s="2119" t="s">
        <v>32</v>
      </c>
      <c r="C22" s="2120"/>
      <c r="D22" s="2120"/>
      <c r="E22" s="2120"/>
      <c r="F22" s="2120"/>
      <c r="G22" s="2120"/>
      <c r="H22" s="2121"/>
      <c r="I22" s="1229">
        <v>0</v>
      </c>
      <c r="J22" s="1231"/>
      <c r="K22" s="2119" t="s">
        <v>33</v>
      </c>
      <c r="L22" s="2121"/>
      <c r="M22" s="1450">
        <v>181.19</v>
      </c>
      <c r="N22" s="1452"/>
      <c r="O22" s="46"/>
      <c r="P22" s="9"/>
      <c r="Q22" s="9"/>
      <c r="R22" s="9"/>
      <c r="S22" s="9" t="s">
        <v>34</v>
      </c>
      <c r="T22" s="9"/>
      <c r="U22" s="9"/>
      <c r="V22" s="9"/>
      <c r="W22" s="9"/>
      <c r="X22" s="9"/>
      <c r="Y22" s="9"/>
      <c r="Z22" s="9"/>
      <c r="AA22" s="130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</row>
    <row r="23" spans="1:220" s="12" customFormat="1" ht="15" customHeight="1" x14ac:dyDescent="0.2">
      <c r="A23" s="193"/>
      <c r="B23" s="9"/>
      <c r="C23" s="9"/>
      <c r="D23" s="9"/>
      <c r="E23" s="9"/>
      <c r="F23" s="9"/>
      <c r="G23" s="9"/>
      <c r="H23" s="9"/>
      <c r="I23" s="9"/>
      <c r="J23" s="9"/>
      <c r="K23" s="9"/>
      <c r="L23" s="125"/>
      <c r="M23" s="125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130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</row>
    <row r="24" spans="1:220" s="12" customFormat="1" ht="15" customHeight="1" x14ac:dyDescent="0.2">
      <c r="A24" s="193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 t="s">
        <v>15</v>
      </c>
      <c r="V24" s="9"/>
      <c r="W24" s="9"/>
      <c r="X24" s="9"/>
      <c r="Y24" s="9"/>
      <c r="Z24" s="9"/>
      <c r="AA24" s="130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</row>
    <row r="25" spans="1:220" s="37" customFormat="1" ht="14.25" customHeight="1" x14ac:dyDescent="0.2">
      <c r="A25" s="989"/>
      <c r="B25" s="990"/>
      <c r="C25" s="990"/>
      <c r="D25" s="990"/>
      <c r="E25" s="990"/>
      <c r="F25" s="990"/>
      <c r="G25" s="990"/>
      <c r="H25" s="990"/>
      <c r="I25" s="990"/>
      <c r="J25" s="990"/>
      <c r="K25" s="990"/>
      <c r="L25" s="990"/>
      <c r="M25" s="990"/>
      <c r="N25" s="990"/>
      <c r="O25" s="990"/>
      <c r="P25" s="990"/>
      <c r="Q25" s="990"/>
      <c r="R25" s="990" t="s">
        <v>15</v>
      </c>
      <c r="S25" s="990"/>
      <c r="T25" s="990"/>
      <c r="U25" s="990"/>
      <c r="V25" s="990"/>
      <c r="W25" s="990"/>
      <c r="X25" s="990"/>
      <c r="Y25" s="990"/>
      <c r="Z25" s="990"/>
      <c r="AA25" s="991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</row>
    <row r="26" spans="1:220" s="37" customFormat="1" ht="26.25" customHeight="1" x14ac:dyDescent="0.2">
      <c r="A26" s="647" t="s">
        <v>35</v>
      </c>
      <c r="B26" s="2160" t="s">
        <v>36</v>
      </c>
      <c r="C26" s="2160"/>
      <c r="D26" s="2160"/>
      <c r="E26" s="2160"/>
      <c r="F26" s="2160"/>
      <c r="G26" s="2160"/>
      <c r="H26" s="2160"/>
      <c r="I26" s="2160"/>
      <c r="J26" s="2160"/>
      <c r="K26" s="2160"/>
      <c r="L26" s="2160"/>
      <c r="M26" s="2160"/>
      <c r="N26" s="2160"/>
      <c r="O26" s="2160"/>
      <c r="P26" s="990"/>
      <c r="Q26" s="990"/>
      <c r="R26" s="990"/>
      <c r="S26" s="990"/>
      <c r="T26" s="990"/>
      <c r="U26" s="18"/>
      <c r="V26" s="990"/>
      <c r="W26" s="990"/>
      <c r="X26" s="990"/>
      <c r="Y26" s="990"/>
      <c r="Z26" s="990"/>
      <c r="AA26" s="991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</row>
    <row r="27" spans="1:220" s="37" customFormat="1" ht="15.75" customHeight="1" x14ac:dyDescent="0.2">
      <c r="A27" s="91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990"/>
      <c r="Q27" s="990"/>
      <c r="R27" s="990"/>
      <c r="S27" s="990"/>
      <c r="T27" s="990"/>
      <c r="U27" s="990"/>
      <c r="V27" s="990"/>
      <c r="W27" s="990"/>
      <c r="X27" s="990"/>
      <c r="Y27" s="990"/>
      <c r="Z27" s="990"/>
      <c r="AA27" s="991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</row>
    <row r="28" spans="1:220" s="25" customFormat="1" ht="45" customHeight="1" x14ac:dyDescent="0.2">
      <c r="A28" s="305"/>
      <c r="B28" s="313"/>
      <c r="C28" s="313"/>
      <c r="D28" s="2129" t="s">
        <v>37</v>
      </c>
      <c r="E28" s="2156"/>
      <c r="F28" s="2130"/>
      <c r="G28" s="2127" t="s">
        <v>38</v>
      </c>
      <c r="H28" s="2127" t="s">
        <v>39</v>
      </c>
      <c r="I28" s="2127" t="s">
        <v>40</v>
      </c>
      <c r="J28" s="2129" t="s">
        <v>41</v>
      </c>
      <c r="K28" s="2130"/>
      <c r="L28" s="2188" t="s">
        <v>42</v>
      </c>
      <c r="M28" s="2127" t="s">
        <v>43</v>
      </c>
      <c r="N28" s="2129" t="s">
        <v>44</v>
      </c>
      <c r="O28" s="2130"/>
      <c r="P28" s="2129" t="s">
        <v>45</v>
      </c>
      <c r="Q28" s="2130"/>
      <c r="R28" s="1132" t="s">
        <v>46</v>
      </c>
      <c r="S28" s="1133"/>
      <c r="T28" s="1133"/>
      <c r="U28" s="1133"/>
      <c r="V28" s="1133"/>
      <c r="W28" s="1134"/>
      <c r="X28" s="2154" t="s">
        <v>47</v>
      </c>
      <c r="Y28" s="2029" t="s">
        <v>48</v>
      </c>
      <c r="Z28" s="2190"/>
      <c r="AA28" s="2191"/>
      <c r="AB28" s="46"/>
      <c r="AC28" s="46"/>
      <c r="AD28" s="46"/>
      <c r="AE28" s="46"/>
      <c r="AS28" s="25">
        <v>0.9718</v>
      </c>
      <c r="BB28" s="25">
        <v>22752</v>
      </c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GN28" s="314">
        <v>7</v>
      </c>
      <c r="GO28" s="315">
        <v>9794</v>
      </c>
      <c r="GP28" s="2197" t="e">
        <v>#REF!</v>
      </c>
      <c r="GQ28" s="2198"/>
      <c r="GR28" s="315">
        <v>6117</v>
      </c>
      <c r="GS28" s="2197" t="e">
        <v>#REF!</v>
      </c>
      <c r="GT28" s="2198"/>
      <c r="GU28" s="315">
        <v>22</v>
      </c>
      <c r="GV28" s="2197" t="e">
        <v>#REF!</v>
      </c>
      <c r="GW28" s="2198"/>
      <c r="GX28" s="316">
        <v>2.8650000000000002</v>
      </c>
      <c r="GY28" s="2195" t="e">
        <v>#REF!</v>
      </c>
      <c r="GZ28" s="2196"/>
      <c r="HA28" s="315">
        <v>24</v>
      </c>
      <c r="HB28" s="2197" t="e">
        <v>#REF!</v>
      </c>
      <c r="HC28" s="2198"/>
    </row>
    <row r="29" spans="1:220" s="319" customFormat="1" ht="45" customHeight="1" x14ac:dyDescent="0.2">
      <c r="A29" s="317"/>
      <c r="B29" s="2029" t="s">
        <v>49</v>
      </c>
      <c r="C29" s="2030"/>
      <c r="D29" s="2131"/>
      <c r="E29" s="2157"/>
      <c r="F29" s="2132"/>
      <c r="G29" s="2128"/>
      <c r="H29" s="2128"/>
      <c r="I29" s="2128"/>
      <c r="J29" s="2131"/>
      <c r="K29" s="2132"/>
      <c r="L29" s="2189"/>
      <c r="M29" s="2128"/>
      <c r="N29" s="2131"/>
      <c r="O29" s="2132"/>
      <c r="P29" s="2131"/>
      <c r="Q29" s="2132"/>
      <c r="R29" s="2029" t="s">
        <v>50</v>
      </c>
      <c r="S29" s="2030"/>
      <c r="T29" s="2029" t="s">
        <v>51</v>
      </c>
      <c r="U29" s="2030"/>
      <c r="V29" s="2029" t="s">
        <v>52</v>
      </c>
      <c r="W29" s="2030"/>
      <c r="X29" s="2155"/>
      <c r="Y29" s="2102" t="s">
        <v>53</v>
      </c>
      <c r="Z29" s="2103"/>
      <c r="AA29" s="992" t="s">
        <v>54</v>
      </c>
      <c r="AB29" s="318"/>
      <c r="AC29" s="318"/>
      <c r="AD29" s="318"/>
      <c r="AE29" s="318"/>
      <c r="AS29" s="319">
        <v>0.97130000000000005</v>
      </c>
      <c r="BB29" s="319">
        <v>23022</v>
      </c>
      <c r="GN29" s="320">
        <v>8</v>
      </c>
      <c r="GO29" s="321">
        <v>9794</v>
      </c>
      <c r="GP29" s="2152" t="str">
        <f>IF(GO29="","",(GP28+GO29))</f>
        <v>0</v>
      </c>
      <c r="GQ29" s="2153"/>
      <c r="GR29" s="321">
        <v>6334</v>
      </c>
      <c r="GS29" s="2152" t="str">
        <f>IF(GR29="","",(GS28+GR29))</f>
        <v>0</v>
      </c>
      <c r="GT29" s="2153"/>
      <c r="GU29" s="321">
        <v>26</v>
      </c>
      <c r="GV29" s="2152" t="str">
        <f>IF(GU29="","",(GV28+GU29))</f>
        <v>0</v>
      </c>
      <c r="GW29" s="2153"/>
      <c r="GX29" s="322">
        <v>3.1579999999999999</v>
      </c>
      <c r="GY29" s="2180" t="str">
        <f>IF(GX29="","",(GY28+GX29))</f>
        <v>0</v>
      </c>
      <c r="GZ29" s="2181"/>
      <c r="HA29" s="321">
        <v>24</v>
      </c>
      <c r="HB29" s="2152" t="str">
        <f>IF(HA29="","",(HB28+HA29))</f>
        <v>0</v>
      </c>
      <c r="HC29" s="2153"/>
    </row>
    <row r="30" spans="1:220" s="13" customFormat="1" ht="45" customHeight="1" x14ac:dyDescent="0.2">
      <c r="A30" s="2106" t="s">
        <v>55</v>
      </c>
      <c r="B30" s="2147" t="s">
        <v>56</v>
      </c>
      <c r="C30" s="2148"/>
      <c r="D30" s="2149">
        <f t="shared" ref="D30:D47" si="0">+D244</f>
        <v>822.62431590712004</v>
      </c>
      <c r="E30" s="2150"/>
      <c r="F30" s="2151"/>
      <c r="G30" s="513">
        <f t="shared" ref="G30:G47" si="1">+H244</f>
        <v>0.66103159023031</v>
      </c>
      <c r="H30" s="788">
        <v>3.637</v>
      </c>
      <c r="I30" s="641">
        <f t="shared" ref="I30:I44" si="2">R30</f>
        <v>24</v>
      </c>
      <c r="J30" s="2133">
        <f t="shared" ref="J30:J47" si="3">+K244</f>
        <v>4428.0940368609999</v>
      </c>
      <c r="K30" s="2134"/>
      <c r="L30" s="848">
        <v>1166</v>
      </c>
      <c r="M30" s="835">
        <v>162</v>
      </c>
      <c r="N30" s="2168">
        <v>200</v>
      </c>
      <c r="O30" s="2169"/>
      <c r="P30" s="2168">
        <v>133</v>
      </c>
      <c r="Q30" s="2169"/>
      <c r="R30" s="2083">
        <f t="shared" ref="R30:R47" si="4">+(24-T30)</f>
        <v>24</v>
      </c>
      <c r="S30" s="2084"/>
      <c r="T30" s="2205">
        <v>0</v>
      </c>
      <c r="U30" s="2206"/>
      <c r="V30" s="2205">
        <v>1</v>
      </c>
      <c r="W30" s="2206"/>
      <c r="X30" s="514">
        <f t="shared" ref="X30:X48" si="5">IFERROR(+H30*100/H$54,0)</f>
        <v>11.689204260515</v>
      </c>
      <c r="Y30" s="2102">
        <f t="shared" ref="Y30:Y47" si="6">IF(ISERROR((J30/(J30+D30))*100),0,J30/(J30+D30)*100)</f>
        <v>84.333109097854006</v>
      </c>
      <c r="Z30" s="2103"/>
      <c r="AA30" s="993">
        <v>0.01</v>
      </c>
      <c r="AB30" s="14"/>
      <c r="AC30" s="14"/>
      <c r="AD30" s="14"/>
      <c r="AE30" s="14"/>
      <c r="AS30" s="13">
        <v>0.97130000000000005</v>
      </c>
      <c r="BB30" s="13">
        <v>23295</v>
      </c>
      <c r="BI30" s="13">
        <v>1</v>
      </c>
      <c r="BJ30" s="13">
        <v>1462</v>
      </c>
      <c r="BK30" s="13">
        <v>161</v>
      </c>
      <c r="BL30" s="13">
        <v>222</v>
      </c>
      <c r="BM30" s="13">
        <v>138</v>
      </c>
      <c r="GN30" s="28">
        <v>9</v>
      </c>
      <c r="GO30" s="29">
        <v>9539</v>
      </c>
      <c r="GP30" s="2174" t="str">
        <f>IF(GO30="","",(GP29+GO30))</f>
        <v>0</v>
      </c>
      <c r="GQ30" s="2175"/>
      <c r="GR30" s="29">
        <v>6768</v>
      </c>
      <c r="GS30" s="2174" t="str">
        <f>IF(GR30="","",(GS29+GR30))</f>
        <v>0</v>
      </c>
      <c r="GT30" s="2175"/>
      <c r="GU30" s="29">
        <v>29</v>
      </c>
      <c r="GV30" s="2174" t="str">
        <f>IF(GU30="","",(GV29+GU30))</f>
        <v>0</v>
      </c>
      <c r="GW30" s="2175"/>
      <c r="GX30" s="32">
        <v>3.1579999999999999</v>
      </c>
      <c r="GY30" s="2199" t="str">
        <f>IF(GX30="","",(GY29+GX30))</f>
        <v>0</v>
      </c>
      <c r="GZ30" s="2200"/>
      <c r="HA30" s="29">
        <v>24</v>
      </c>
      <c r="HB30" s="2174" t="str">
        <f>IF(HA30="","",(HB29+HA30))</f>
        <v>0</v>
      </c>
      <c r="HC30" s="2175"/>
    </row>
    <row r="31" spans="1:220" s="13" customFormat="1" ht="45" customHeight="1" x14ac:dyDescent="0.2">
      <c r="A31" s="2106"/>
      <c r="B31" s="2056" t="s">
        <v>57</v>
      </c>
      <c r="C31" s="2057"/>
      <c r="D31" s="2080">
        <f t="shared" si="0"/>
        <v>699.11540813581996</v>
      </c>
      <c r="E31" s="2081"/>
      <c r="F31" s="2082"/>
      <c r="G31" s="511">
        <f t="shared" si="1"/>
        <v>0.53479195933384005</v>
      </c>
      <c r="H31" s="721">
        <v>3.0911795364575001</v>
      </c>
      <c r="I31" s="641">
        <f t="shared" si="2"/>
        <v>24</v>
      </c>
      <c r="J31" s="2076">
        <f t="shared" si="3"/>
        <v>1581.3549160330001</v>
      </c>
      <c r="K31" s="2077"/>
      <c r="L31" s="789">
        <v>908</v>
      </c>
      <c r="M31" s="789">
        <v>162</v>
      </c>
      <c r="N31" s="2112">
        <v>159</v>
      </c>
      <c r="O31" s="2113"/>
      <c r="P31" s="2112">
        <v>114</v>
      </c>
      <c r="Q31" s="2113"/>
      <c r="R31" s="2110">
        <f t="shared" si="4"/>
        <v>24</v>
      </c>
      <c r="S31" s="2111"/>
      <c r="T31" s="2122">
        <v>0</v>
      </c>
      <c r="U31" s="2123"/>
      <c r="V31" s="2122">
        <v>1</v>
      </c>
      <c r="W31" s="2123"/>
      <c r="X31" s="514">
        <f t="shared" si="5"/>
        <v>9.9349543600706998</v>
      </c>
      <c r="Y31" s="2102">
        <f t="shared" si="6"/>
        <v>69.343367430548994</v>
      </c>
      <c r="Z31" s="2103"/>
      <c r="AA31" s="722">
        <v>0.01</v>
      </c>
      <c r="AB31" s="14"/>
      <c r="AC31" s="14"/>
      <c r="AD31" s="14"/>
      <c r="AE31" s="14"/>
      <c r="AS31" s="13">
        <v>0.97130000000000005</v>
      </c>
      <c r="BB31" s="13">
        <v>23567</v>
      </c>
      <c r="BI31" s="13">
        <v>2</v>
      </c>
      <c r="BJ31" s="13">
        <v>1033</v>
      </c>
      <c r="BK31" s="13">
        <v>162</v>
      </c>
      <c r="BL31" s="13">
        <v>208</v>
      </c>
      <c r="BM31" s="13">
        <v>107</v>
      </c>
      <c r="GN31" s="28">
        <v>10</v>
      </c>
      <c r="GO31" s="29">
        <v>7598</v>
      </c>
      <c r="GP31" s="2174" t="str">
        <f>IF(GO31="","",(GP30+GO31))</f>
        <v>0</v>
      </c>
      <c r="GQ31" s="2175"/>
      <c r="GR31" s="29">
        <v>6534</v>
      </c>
      <c r="GS31" s="2174" t="str">
        <f>IF(GR31="","",(GS30+GR31))</f>
        <v>0</v>
      </c>
      <c r="GT31" s="2175"/>
      <c r="GU31" s="29">
        <v>23</v>
      </c>
      <c r="GV31" s="2174" t="str">
        <f>IF(GU31="","",(GV30+GU31))</f>
        <v>0</v>
      </c>
      <c r="GW31" s="2175"/>
      <c r="GX31" s="32">
        <v>3.1579999999999999</v>
      </c>
      <c r="GY31" s="2199" t="str">
        <f>IF(GX31="","",(GY30+GX31))</f>
        <v>0</v>
      </c>
      <c r="GZ31" s="2200"/>
      <c r="HA31" s="29">
        <v>24</v>
      </c>
      <c r="HB31" s="2174" t="str">
        <f>IF(HA31="","",(HB30+HA31))</f>
        <v>0</v>
      </c>
      <c r="HC31" s="2175"/>
    </row>
    <row r="32" spans="1:220" s="13" customFormat="1" ht="45" customHeight="1" x14ac:dyDescent="0.2">
      <c r="A32" s="2106"/>
      <c r="B32" s="2056" t="s">
        <v>58</v>
      </c>
      <c r="C32" s="2057"/>
      <c r="D32" s="2060">
        <f t="shared" si="0"/>
        <v>629.45048591187003</v>
      </c>
      <c r="E32" s="2061"/>
      <c r="F32" s="2062"/>
      <c r="G32" s="511">
        <f t="shared" si="1"/>
        <v>0.28687058355794998</v>
      </c>
      <c r="H32" s="721">
        <v>3.0430000000000001</v>
      </c>
      <c r="I32" s="641">
        <f t="shared" si="2"/>
        <v>24</v>
      </c>
      <c r="J32" s="2076">
        <f t="shared" si="3"/>
        <v>3505.6315412126</v>
      </c>
      <c r="K32" s="2077"/>
      <c r="L32" s="789">
        <v>1818</v>
      </c>
      <c r="M32" s="789">
        <v>161</v>
      </c>
      <c r="N32" s="2112">
        <v>181</v>
      </c>
      <c r="O32" s="2113"/>
      <c r="P32" s="2112">
        <v>140</v>
      </c>
      <c r="Q32" s="2113"/>
      <c r="R32" s="2110">
        <f t="shared" si="4"/>
        <v>24</v>
      </c>
      <c r="S32" s="2111"/>
      <c r="T32" s="2122">
        <v>0</v>
      </c>
      <c r="U32" s="2123"/>
      <c r="V32" s="2122">
        <v>1</v>
      </c>
      <c r="W32" s="2123"/>
      <c r="X32" s="514">
        <f t="shared" si="5"/>
        <v>9.7801068366094004</v>
      </c>
      <c r="Y32" s="2102">
        <f t="shared" si="6"/>
        <v>84.777799284683994</v>
      </c>
      <c r="Z32" s="2103"/>
      <c r="AA32" s="722">
        <v>0.01</v>
      </c>
      <c r="AB32" s="14"/>
      <c r="AC32" s="14"/>
      <c r="AD32" s="14"/>
      <c r="AE32" s="14"/>
      <c r="AS32" s="13">
        <v>0.97130000000000005</v>
      </c>
      <c r="BB32" s="13">
        <v>23839</v>
      </c>
      <c r="BI32" s="13">
        <v>3</v>
      </c>
      <c r="BJ32" s="13">
        <v>2081</v>
      </c>
      <c r="BK32" s="13">
        <v>161</v>
      </c>
      <c r="BL32" s="13">
        <v>228</v>
      </c>
      <c r="BM32" s="13">
        <v>144</v>
      </c>
      <c r="GN32" s="28">
        <v>11</v>
      </c>
      <c r="GO32" s="29">
        <v>6568</v>
      </c>
      <c r="GP32" s="2174" t="str">
        <f>IF(GO32="","",(GP31+GO32))</f>
        <v>0</v>
      </c>
      <c r="GQ32" s="2175"/>
      <c r="GR32" s="29">
        <v>6804</v>
      </c>
      <c r="GS32" s="2174" t="str">
        <f>IF(GR32="","",(GS31+GR32))</f>
        <v>0</v>
      </c>
      <c r="GT32" s="2175"/>
      <c r="GU32" s="29">
        <v>23</v>
      </c>
      <c r="GV32" s="2174" t="str">
        <f>IF(GU32="","",(GV31+GU32))</f>
        <v>0</v>
      </c>
      <c r="GW32" s="2175"/>
      <c r="GX32" s="32">
        <v>3.052</v>
      </c>
      <c r="GY32" s="2199" t="str">
        <f>IF(GX32="","",(GY31+GX32))</f>
        <v>0</v>
      </c>
      <c r="GZ32" s="2200"/>
      <c r="HA32" s="29">
        <v>24</v>
      </c>
      <c r="HB32" s="2174" t="str">
        <f>IF(HA32="","",(HB31+HA32))</f>
        <v>0</v>
      </c>
      <c r="HC32" s="2175"/>
    </row>
    <row r="33" spans="1:214" s="13" customFormat="1" ht="33.75" customHeight="1" x14ac:dyDescent="0.2">
      <c r="A33" s="2106"/>
      <c r="B33" s="2056" t="s">
        <v>59</v>
      </c>
      <c r="C33" s="2057"/>
      <c r="D33" s="2060">
        <f t="shared" si="0"/>
        <v>0</v>
      </c>
      <c r="E33" s="2061"/>
      <c r="F33" s="2062"/>
      <c r="G33" s="511">
        <f t="shared" si="1"/>
        <v>0</v>
      </c>
      <c r="H33" s="721">
        <v>0</v>
      </c>
      <c r="I33" s="641">
        <f t="shared" si="2"/>
        <v>0</v>
      </c>
      <c r="J33" s="2076">
        <f t="shared" si="3"/>
        <v>0</v>
      </c>
      <c r="K33" s="2077"/>
      <c r="L33" s="789">
        <v>0</v>
      </c>
      <c r="M33" s="789">
        <v>0</v>
      </c>
      <c r="N33" s="2112">
        <v>484</v>
      </c>
      <c r="O33" s="2113"/>
      <c r="P33" s="2112">
        <v>83</v>
      </c>
      <c r="Q33" s="2113"/>
      <c r="R33" s="2110">
        <f t="shared" si="4"/>
        <v>0</v>
      </c>
      <c r="S33" s="2111"/>
      <c r="T33" s="2207">
        <v>24</v>
      </c>
      <c r="U33" s="2208"/>
      <c r="V33" s="2122">
        <v>1</v>
      </c>
      <c r="W33" s="2123"/>
      <c r="X33" s="514">
        <f t="shared" si="5"/>
        <v>0</v>
      </c>
      <c r="Y33" s="2102">
        <f t="shared" si="6"/>
        <v>0</v>
      </c>
      <c r="Z33" s="2103"/>
      <c r="AA33" s="722">
        <v>0.01</v>
      </c>
      <c r="AB33" s="14"/>
      <c r="AC33" s="14"/>
      <c r="AD33" s="14"/>
      <c r="AE33" s="14"/>
      <c r="AS33" s="13">
        <v>0.97130000000000005</v>
      </c>
      <c r="BB33" s="13">
        <v>24111</v>
      </c>
      <c r="BI33" s="13">
        <v>4</v>
      </c>
      <c r="BJ33" s="13">
        <v>2282</v>
      </c>
      <c r="BK33" s="13">
        <v>159</v>
      </c>
      <c r="BL33" s="13">
        <v>196</v>
      </c>
      <c r="BM33" s="13">
        <v>0</v>
      </c>
      <c r="GN33" s="28">
        <v>12</v>
      </c>
      <c r="GO33" s="29">
        <v>7094</v>
      </c>
      <c r="GP33" s="2174" t="str">
        <f>IF(GO33="","",(GP32+GO33))</f>
        <v>0</v>
      </c>
      <c r="GQ33" s="2175"/>
      <c r="GR33" s="29"/>
      <c r="GS33" s="2174" t="str">
        <f>IF(GR33="","",(GS32+GR33))</f>
        <v/>
      </c>
      <c r="GT33" s="2175"/>
      <c r="GU33" s="29">
        <v>40</v>
      </c>
      <c r="GV33" s="2174" t="str">
        <f>IF(GU33="","",(GV32+GU33))</f>
        <v>0</v>
      </c>
      <c r="GW33" s="2175"/>
      <c r="GX33" s="32">
        <v>3.052</v>
      </c>
      <c r="GY33" s="2199" t="str">
        <f>IF(GX33="","",(GY32+GX33))</f>
        <v>0</v>
      </c>
      <c r="GZ33" s="2200"/>
      <c r="HA33" s="29">
        <v>24</v>
      </c>
      <c r="HB33" s="2174" t="str">
        <f>IF(HA33="","",(HB32+HA33))</f>
        <v>0</v>
      </c>
      <c r="HC33" s="2175"/>
    </row>
    <row r="34" spans="1:214" s="13" customFormat="1" ht="45" customHeight="1" x14ac:dyDescent="0.2">
      <c r="A34" s="2106"/>
      <c r="B34" s="2058" t="s">
        <v>60</v>
      </c>
      <c r="C34" s="2059"/>
      <c r="D34" s="2060">
        <f t="shared" si="0"/>
        <v>370.21684029494998</v>
      </c>
      <c r="E34" s="2061"/>
      <c r="F34" s="2062"/>
      <c r="G34" s="511">
        <f t="shared" si="1"/>
        <v>0.34677225524263</v>
      </c>
      <c r="H34" s="721">
        <v>2.9159999999999999</v>
      </c>
      <c r="I34" s="641">
        <f t="shared" si="2"/>
        <v>24</v>
      </c>
      <c r="J34" s="2076">
        <f t="shared" si="3"/>
        <v>2163.6966025182001</v>
      </c>
      <c r="K34" s="2077"/>
      <c r="L34" s="789">
        <v>1304</v>
      </c>
      <c r="M34" s="789">
        <v>163</v>
      </c>
      <c r="N34" s="2112">
        <v>150</v>
      </c>
      <c r="O34" s="2113"/>
      <c r="P34" s="2112">
        <v>131</v>
      </c>
      <c r="Q34" s="2113"/>
      <c r="R34" s="2110">
        <f t="shared" si="4"/>
        <v>24</v>
      </c>
      <c r="S34" s="2111"/>
      <c r="T34" s="2122">
        <v>0</v>
      </c>
      <c r="U34" s="2123"/>
      <c r="V34" s="2122">
        <v>1</v>
      </c>
      <c r="W34" s="2123"/>
      <c r="X34" s="514">
        <f t="shared" si="5"/>
        <v>9.3719328082658002</v>
      </c>
      <c r="Y34" s="2102">
        <f t="shared" si="6"/>
        <v>85.389523018437004</v>
      </c>
      <c r="Z34" s="2103"/>
      <c r="AA34" s="722">
        <v>0.01</v>
      </c>
      <c r="AB34" s="14"/>
      <c r="AC34" s="14"/>
      <c r="AD34" s="14"/>
      <c r="AE34" s="14"/>
      <c r="BI34" s="13">
        <v>7</v>
      </c>
      <c r="BJ34" s="13">
        <v>1364</v>
      </c>
      <c r="BK34" s="13">
        <v>163</v>
      </c>
      <c r="BL34" s="13">
        <v>212</v>
      </c>
      <c r="BM34" s="13">
        <v>135</v>
      </c>
      <c r="GN34" s="28"/>
      <c r="GO34" s="29"/>
      <c r="GP34" s="30"/>
      <c r="GQ34" s="31"/>
      <c r="GR34" s="29"/>
      <c r="GS34" s="30"/>
      <c r="GT34" s="31"/>
      <c r="GU34" s="29"/>
      <c r="GV34" s="30"/>
      <c r="GW34" s="31"/>
      <c r="GX34" s="32"/>
      <c r="GY34" s="33"/>
      <c r="GZ34" s="34"/>
      <c r="HA34" s="29"/>
      <c r="HB34" s="30"/>
      <c r="HC34" s="31"/>
    </row>
    <row r="35" spans="1:214" s="13" customFormat="1" ht="45" customHeight="1" x14ac:dyDescent="0.2">
      <c r="A35" s="2106"/>
      <c r="B35" s="2058" t="s">
        <v>61</v>
      </c>
      <c r="C35" s="2059"/>
      <c r="D35" s="2060">
        <f t="shared" si="0"/>
        <v>0</v>
      </c>
      <c r="E35" s="2061"/>
      <c r="F35" s="2062"/>
      <c r="G35" s="511">
        <f t="shared" si="1"/>
        <v>0</v>
      </c>
      <c r="H35" s="721">
        <v>0</v>
      </c>
      <c r="I35" s="641">
        <f t="shared" si="2"/>
        <v>0</v>
      </c>
      <c r="J35" s="2076">
        <f t="shared" si="3"/>
        <v>0</v>
      </c>
      <c r="K35" s="2077"/>
      <c r="L35" s="789">
        <v>0</v>
      </c>
      <c r="M35" s="789">
        <v>0</v>
      </c>
      <c r="N35" s="2114">
        <v>22</v>
      </c>
      <c r="O35" s="2115"/>
      <c r="P35" s="2112">
        <v>83</v>
      </c>
      <c r="Q35" s="2113"/>
      <c r="R35" s="2110">
        <f t="shared" si="4"/>
        <v>0</v>
      </c>
      <c r="S35" s="2111"/>
      <c r="T35" s="2122">
        <v>24</v>
      </c>
      <c r="U35" s="2123"/>
      <c r="V35" s="2122">
        <v>1</v>
      </c>
      <c r="W35" s="2123"/>
      <c r="X35" s="514">
        <f t="shared" si="5"/>
        <v>0</v>
      </c>
      <c r="Y35" s="2102">
        <f t="shared" si="6"/>
        <v>0</v>
      </c>
      <c r="Z35" s="2103"/>
      <c r="AA35" s="722">
        <v>0.01</v>
      </c>
      <c r="AB35" s="14"/>
      <c r="AC35" s="14"/>
      <c r="AD35" s="14"/>
      <c r="AE35" s="14"/>
      <c r="AF35" s="14"/>
      <c r="AG35" s="14"/>
      <c r="AH35" s="14"/>
      <c r="BI35" s="13">
        <v>9</v>
      </c>
      <c r="BJ35" s="13">
        <v>2026</v>
      </c>
      <c r="BK35" s="13">
        <v>162</v>
      </c>
      <c r="BL35" s="13">
        <v>212</v>
      </c>
      <c r="BM35" s="13">
        <v>128</v>
      </c>
      <c r="GQ35" s="28"/>
      <c r="GR35" s="29"/>
      <c r="GS35" s="30"/>
      <c r="GT35" s="31"/>
      <c r="GU35" s="29"/>
      <c r="GV35" s="30"/>
      <c r="GW35" s="31"/>
      <c r="GX35" s="29"/>
      <c r="GY35" s="30"/>
      <c r="GZ35" s="31"/>
      <c r="HA35" s="32"/>
      <c r="HB35" s="33"/>
      <c r="HC35" s="34"/>
      <c r="HD35" s="29"/>
      <c r="HE35" s="30"/>
      <c r="HF35" s="31"/>
    </row>
    <row r="36" spans="1:214" s="13" customFormat="1" ht="45" customHeight="1" x14ac:dyDescent="0.2">
      <c r="A36" s="2106"/>
      <c r="B36" s="2058" t="s">
        <v>62</v>
      </c>
      <c r="C36" s="2059"/>
      <c r="D36" s="2060">
        <f t="shared" si="0"/>
        <v>466.52767769386998</v>
      </c>
      <c r="E36" s="2061"/>
      <c r="F36" s="2062"/>
      <c r="G36" s="511">
        <f t="shared" si="1"/>
        <v>0.44971142034890998</v>
      </c>
      <c r="H36" s="721">
        <v>2.0990000000000002</v>
      </c>
      <c r="I36" s="641">
        <f t="shared" si="2"/>
        <v>24</v>
      </c>
      <c r="J36" s="2076">
        <f t="shared" si="3"/>
        <v>3440.9022783855999</v>
      </c>
      <c r="K36" s="2077"/>
      <c r="L36" s="789">
        <v>1203</v>
      </c>
      <c r="M36" s="789">
        <v>85</v>
      </c>
      <c r="N36" s="2114">
        <v>167</v>
      </c>
      <c r="O36" s="2115"/>
      <c r="P36" s="2114">
        <v>110</v>
      </c>
      <c r="Q36" s="2115"/>
      <c r="R36" s="2110">
        <f t="shared" si="4"/>
        <v>24</v>
      </c>
      <c r="S36" s="2111"/>
      <c r="T36" s="2122">
        <v>0</v>
      </c>
      <c r="U36" s="2123"/>
      <c r="V36" s="2122">
        <v>1</v>
      </c>
      <c r="W36" s="2123"/>
      <c r="X36" s="514">
        <f t="shared" si="5"/>
        <v>6.7461203582133002</v>
      </c>
      <c r="Y36" s="2102">
        <f t="shared" si="6"/>
        <v>88.060498001556994</v>
      </c>
      <c r="Z36" s="2103"/>
      <c r="AA36" s="722">
        <v>0.01</v>
      </c>
      <c r="AB36" s="14"/>
      <c r="AC36" s="14"/>
      <c r="AD36" s="14"/>
      <c r="AE36" s="14"/>
      <c r="AF36" s="14"/>
      <c r="AG36" s="14"/>
      <c r="AH36" s="14"/>
      <c r="BI36" s="13">
        <v>10</v>
      </c>
      <c r="BJ36" s="13">
        <v>2700</v>
      </c>
      <c r="BK36" s="13">
        <v>156</v>
      </c>
      <c r="BL36" s="13">
        <v>200</v>
      </c>
      <c r="BM36" s="13">
        <v>146</v>
      </c>
      <c r="GQ36" s="28"/>
      <c r="GR36" s="29"/>
      <c r="GS36" s="30"/>
      <c r="GT36" s="31"/>
      <c r="GU36" s="29"/>
      <c r="GV36" s="30"/>
      <c r="GW36" s="31"/>
      <c r="GX36" s="29"/>
      <c r="GY36" s="30"/>
      <c r="GZ36" s="31"/>
      <c r="HA36" s="32"/>
      <c r="HB36" s="33"/>
      <c r="HC36" s="34"/>
      <c r="HD36" s="29"/>
      <c r="HE36" s="30"/>
      <c r="HF36" s="31"/>
    </row>
    <row r="37" spans="1:214" s="13" customFormat="1" ht="48" customHeight="1" x14ac:dyDescent="0.2">
      <c r="A37" s="2106"/>
      <c r="B37" s="2087" t="s">
        <v>63</v>
      </c>
      <c r="C37" s="2088"/>
      <c r="D37" s="2091">
        <f t="shared" si="0"/>
        <v>548.32069687769001</v>
      </c>
      <c r="E37" s="2092"/>
      <c r="F37" s="2093"/>
      <c r="G37" s="724">
        <f t="shared" si="1"/>
        <v>0.24322537200075001</v>
      </c>
      <c r="H37" s="964">
        <v>2.6509999999999998</v>
      </c>
      <c r="I37" s="1116">
        <f t="shared" si="2"/>
        <v>24</v>
      </c>
      <c r="J37" s="2072">
        <f t="shared" si="3"/>
        <v>145.04506364567999</v>
      </c>
      <c r="K37" s="2073"/>
      <c r="L37" s="843">
        <v>702</v>
      </c>
      <c r="M37" s="843">
        <v>168</v>
      </c>
      <c r="N37" s="2145">
        <v>147</v>
      </c>
      <c r="O37" s="2146"/>
      <c r="P37" s="2145">
        <v>84</v>
      </c>
      <c r="Q37" s="2146"/>
      <c r="R37" s="2219">
        <f t="shared" si="4"/>
        <v>24</v>
      </c>
      <c r="S37" s="2220"/>
      <c r="T37" s="2135">
        <v>0</v>
      </c>
      <c r="U37" s="2136"/>
      <c r="V37" s="2135">
        <v>1</v>
      </c>
      <c r="W37" s="2136"/>
      <c r="X37" s="514">
        <f t="shared" si="5"/>
        <v>8.5202310955805007</v>
      </c>
      <c r="Y37" s="2141">
        <f t="shared" si="6"/>
        <v>20.918982722220999</v>
      </c>
      <c r="Z37" s="2142"/>
      <c r="AA37" s="725">
        <v>0.01</v>
      </c>
      <c r="AB37" s="14"/>
      <c r="AC37" s="14"/>
      <c r="AD37" s="14"/>
      <c r="AE37" s="14"/>
      <c r="AF37" s="14"/>
      <c r="AG37" s="14"/>
      <c r="AH37" s="14"/>
      <c r="BI37" s="13">
        <v>8</v>
      </c>
      <c r="BJ37" s="13">
        <v>2000</v>
      </c>
      <c r="BK37" s="13">
        <v>162</v>
      </c>
      <c r="BL37" s="13">
        <v>211</v>
      </c>
      <c r="BM37" s="13">
        <v>145</v>
      </c>
      <c r="GQ37" s="28"/>
      <c r="GR37" s="29"/>
      <c r="GS37" s="30"/>
      <c r="GT37" s="31"/>
      <c r="GU37" s="29"/>
      <c r="GV37" s="30"/>
      <c r="GW37" s="31"/>
      <c r="GX37" s="29"/>
      <c r="GY37" s="30"/>
      <c r="GZ37" s="31"/>
      <c r="HA37" s="32"/>
      <c r="HB37" s="33"/>
      <c r="HC37" s="34"/>
      <c r="HD37" s="29"/>
      <c r="HE37" s="30"/>
      <c r="HF37" s="31"/>
    </row>
    <row r="38" spans="1:214" s="13" customFormat="1" ht="34.15" customHeight="1" x14ac:dyDescent="0.2">
      <c r="A38" s="728"/>
      <c r="B38" s="2089" t="s">
        <v>64</v>
      </c>
      <c r="C38" s="2090"/>
      <c r="D38" s="2063">
        <f t="shared" si="0"/>
        <v>0</v>
      </c>
      <c r="E38" s="2064"/>
      <c r="F38" s="2065"/>
      <c r="G38" s="723">
        <f t="shared" si="1"/>
        <v>0</v>
      </c>
      <c r="H38" s="965">
        <v>0</v>
      </c>
      <c r="I38" s="1117">
        <f t="shared" si="2"/>
        <v>0</v>
      </c>
      <c r="J38" s="2074">
        <f t="shared" si="3"/>
        <v>0</v>
      </c>
      <c r="K38" s="2075"/>
      <c r="L38" s="849">
        <v>0</v>
      </c>
      <c r="M38" s="836">
        <v>0</v>
      </c>
      <c r="N38" s="2143">
        <v>0</v>
      </c>
      <c r="O38" s="2144"/>
      <c r="P38" s="2143">
        <v>0</v>
      </c>
      <c r="Q38" s="2144"/>
      <c r="R38" s="2209">
        <f t="shared" si="4"/>
        <v>0</v>
      </c>
      <c r="S38" s="2210"/>
      <c r="T38" s="2122">
        <v>24</v>
      </c>
      <c r="U38" s="2123"/>
      <c r="V38" s="2139">
        <v>1</v>
      </c>
      <c r="W38" s="2140"/>
      <c r="X38" s="514">
        <f t="shared" si="5"/>
        <v>0</v>
      </c>
      <c r="Y38" s="2137">
        <f t="shared" si="6"/>
        <v>0</v>
      </c>
      <c r="Z38" s="2138"/>
      <c r="AA38" s="722">
        <v>0.01</v>
      </c>
      <c r="AB38" s="14"/>
      <c r="AC38" s="14"/>
      <c r="AD38" s="14"/>
      <c r="AE38" s="14"/>
      <c r="AF38" s="14"/>
      <c r="AG38" s="14"/>
      <c r="AH38" s="14"/>
      <c r="BI38" s="13">
        <v>5</v>
      </c>
      <c r="BJ38" s="13">
        <v>2195</v>
      </c>
      <c r="BK38" s="13">
        <v>163</v>
      </c>
      <c r="BL38" s="13">
        <v>1574</v>
      </c>
      <c r="BM38" s="13">
        <v>130</v>
      </c>
      <c r="GQ38" s="28"/>
      <c r="GR38" s="29"/>
      <c r="GS38" s="30"/>
      <c r="GT38" s="31"/>
      <c r="GU38" s="29"/>
      <c r="GV38" s="30"/>
      <c r="GW38" s="31"/>
      <c r="GX38" s="29"/>
      <c r="GY38" s="30"/>
      <c r="GZ38" s="31"/>
      <c r="HA38" s="32"/>
      <c r="HB38" s="33"/>
      <c r="HC38" s="34"/>
      <c r="HD38" s="29"/>
      <c r="HE38" s="30"/>
      <c r="HF38" s="31"/>
    </row>
    <row r="39" spans="1:214" s="13" customFormat="1" ht="39.75" customHeight="1" x14ac:dyDescent="0.2">
      <c r="A39" s="2106" t="s">
        <v>65</v>
      </c>
      <c r="B39" s="2058" t="s">
        <v>66</v>
      </c>
      <c r="C39" s="2059"/>
      <c r="D39" s="2060">
        <f t="shared" si="0"/>
        <v>0</v>
      </c>
      <c r="E39" s="2061"/>
      <c r="F39" s="2062"/>
      <c r="G39" s="512">
        <f t="shared" si="1"/>
        <v>0</v>
      </c>
      <c r="H39" s="721">
        <v>0</v>
      </c>
      <c r="I39" s="641">
        <f t="shared" si="2"/>
        <v>0</v>
      </c>
      <c r="J39" s="2076">
        <f t="shared" si="3"/>
        <v>0</v>
      </c>
      <c r="K39" s="2077"/>
      <c r="L39" s="789">
        <v>0</v>
      </c>
      <c r="M39" s="789">
        <v>0</v>
      </c>
      <c r="N39" s="2114">
        <v>0</v>
      </c>
      <c r="O39" s="2115"/>
      <c r="P39" s="2114">
        <v>0</v>
      </c>
      <c r="Q39" s="2115"/>
      <c r="R39" s="2110">
        <f t="shared" si="4"/>
        <v>0</v>
      </c>
      <c r="S39" s="2111"/>
      <c r="T39" s="2122">
        <v>24</v>
      </c>
      <c r="U39" s="2123"/>
      <c r="V39" s="2122">
        <v>1</v>
      </c>
      <c r="W39" s="2123"/>
      <c r="X39" s="514">
        <f t="shared" si="5"/>
        <v>0</v>
      </c>
      <c r="Y39" s="2102">
        <f t="shared" si="6"/>
        <v>0</v>
      </c>
      <c r="Z39" s="2103"/>
      <c r="AA39" s="722">
        <v>0.01</v>
      </c>
      <c r="AB39" s="14"/>
      <c r="AC39" s="14"/>
      <c r="AD39" s="14"/>
      <c r="AE39" s="14"/>
      <c r="AF39" s="14"/>
      <c r="AG39" s="14"/>
      <c r="AH39" s="14"/>
      <c r="BI39" s="13">
        <v>6</v>
      </c>
      <c r="BJ39" s="13">
        <v>3061</v>
      </c>
      <c r="BK39" s="13">
        <v>164</v>
      </c>
      <c r="BL39" s="13">
        <v>1036</v>
      </c>
      <c r="BM39" s="13">
        <v>86</v>
      </c>
      <c r="GQ39" s="28"/>
      <c r="GR39" s="29"/>
      <c r="GS39" s="30"/>
      <c r="GT39" s="31"/>
      <c r="GU39" s="29"/>
      <c r="GV39" s="30"/>
      <c r="GW39" s="31"/>
      <c r="GX39" s="29"/>
      <c r="GY39" s="30"/>
      <c r="GZ39" s="31"/>
      <c r="HA39" s="32"/>
      <c r="HB39" s="33"/>
      <c r="HC39" s="34"/>
      <c r="HD39" s="29"/>
      <c r="HE39" s="30"/>
      <c r="HF39" s="31"/>
    </row>
    <row r="40" spans="1:214" s="13" customFormat="1" ht="45" customHeight="1" x14ac:dyDescent="0.2">
      <c r="A40" s="2106"/>
      <c r="B40" s="2058" t="s">
        <v>67</v>
      </c>
      <c r="C40" s="2059"/>
      <c r="D40" s="2060">
        <f t="shared" si="0"/>
        <v>617.19038683483996</v>
      </c>
      <c r="E40" s="2061"/>
      <c r="F40" s="2062"/>
      <c r="G40" s="512">
        <f t="shared" si="1"/>
        <v>12.16541213278</v>
      </c>
      <c r="H40" s="721">
        <v>0</v>
      </c>
      <c r="I40" s="641">
        <f t="shared" si="2"/>
        <v>24</v>
      </c>
      <c r="J40" s="2076">
        <f t="shared" si="3"/>
        <v>191.54253542578999</v>
      </c>
      <c r="K40" s="2077"/>
      <c r="L40" s="789">
        <v>1121</v>
      </c>
      <c r="M40" s="789">
        <v>140</v>
      </c>
      <c r="N40" s="2098">
        <v>675</v>
      </c>
      <c r="O40" s="2099"/>
      <c r="P40" s="2098">
        <v>112</v>
      </c>
      <c r="Q40" s="2099"/>
      <c r="R40" s="2217">
        <f t="shared" si="4"/>
        <v>24</v>
      </c>
      <c r="S40" s="2218"/>
      <c r="T40" s="2100">
        <v>0</v>
      </c>
      <c r="U40" s="2101"/>
      <c r="V40" s="2122">
        <v>1</v>
      </c>
      <c r="W40" s="2123"/>
      <c r="X40" s="514">
        <f t="shared" si="5"/>
        <v>0</v>
      </c>
      <c r="Y40" s="2102">
        <f t="shared" si="6"/>
        <v>23.684275754520002</v>
      </c>
      <c r="Z40" s="2103"/>
      <c r="AA40" s="722">
        <v>0.01</v>
      </c>
      <c r="AB40" s="14"/>
      <c r="AC40" s="14"/>
      <c r="AD40" s="14"/>
      <c r="AE40" s="14"/>
      <c r="AF40" s="14"/>
      <c r="AG40" s="14"/>
      <c r="AH40" s="14"/>
      <c r="BI40" s="13">
        <v>7</v>
      </c>
      <c r="BJ40" s="13">
        <v>2559</v>
      </c>
      <c r="BK40" s="13">
        <v>154</v>
      </c>
      <c r="BL40" s="13">
        <v>1968</v>
      </c>
      <c r="BM40" s="13">
        <v>117</v>
      </c>
      <c r="GQ40" s="28"/>
      <c r="GR40" s="29"/>
      <c r="GS40" s="30"/>
      <c r="GT40" s="31"/>
      <c r="GU40" s="29"/>
      <c r="GV40" s="30"/>
      <c r="GW40" s="31"/>
      <c r="GX40" s="29"/>
      <c r="GY40" s="30"/>
      <c r="GZ40" s="31"/>
      <c r="HA40" s="32"/>
      <c r="HB40" s="33"/>
      <c r="HC40" s="34"/>
      <c r="HD40" s="29"/>
      <c r="HE40" s="30"/>
      <c r="HF40" s="31"/>
    </row>
    <row r="41" spans="1:214" s="13" customFormat="1" ht="39.75" customHeight="1" x14ac:dyDescent="0.2">
      <c r="A41" s="2106"/>
      <c r="B41" s="2058" t="s">
        <v>68</v>
      </c>
      <c r="C41" s="2059"/>
      <c r="D41" s="2060">
        <f t="shared" si="0"/>
        <v>145.52428526309001</v>
      </c>
      <c r="E41" s="2061"/>
      <c r="F41" s="2062"/>
      <c r="G41" s="512">
        <f t="shared" si="1"/>
        <v>4.6341270195168001</v>
      </c>
      <c r="H41" s="721">
        <v>0</v>
      </c>
      <c r="I41" s="641">
        <f t="shared" si="2"/>
        <v>24</v>
      </c>
      <c r="J41" s="2076">
        <f t="shared" si="3"/>
        <v>1959.5129051802001</v>
      </c>
      <c r="K41" s="2077"/>
      <c r="L41" s="833">
        <v>875</v>
      </c>
      <c r="M41" s="833">
        <v>159</v>
      </c>
      <c r="N41" s="2098">
        <v>327</v>
      </c>
      <c r="O41" s="2099"/>
      <c r="P41" s="2098">
        <v>134</v>
      </c>
      <c r="Q41" s="2099"/>
      <c r="R41" s="2110">
        <f t="shared" si="4"/>
        <v>24</v>
      </c>
      <c r="S41" s="2111"/>
      <c r="T41" s="2122">
        <v>0</v>
      </c>
      <c r="U41" s="2123"/>
      <c r="V41" s="2215">
        <v>1</v>
      </c>
      <c r="W41" s="2216"/>
      <c r="X41" s="514">
        <f t="shared" si="5"/>
        <v>0</v>
      </c>
      <c r="Y41" s="2102">
        <f t="shared" si="6"/>
        <v>93.086854430707007</v>
      </c>
      <c r="Z41" s="2103"/>
      <c r="AA41" s="722">
        <v>0.01</v>
      </c>
      <c r="AB41" s="14"/>
      <c r="AC41" s="14"/>
      <c r="AD41" s="14"/>
      <c r="AE41" s="14"/>
      <c r="AF41" s="14"/>
      <c r="AG41" s="14"/>
      <c r="AH41" s="14"/>
      <c r="BI41" s="13">
        <v>9</v>
      </c>
      <c r="BJ41" s="13">
        <v>2678</v>
      </c>
      <c r="BK41" s="13">
        <v>162</v>
      </c>
      <c r="BL41" s="13">
        <v>1957</v>
      </c>
      <c r="BM41" s="13">
        <v>131</v>
      </c>
      <c r="GQ41" s="28"/>
      <c r="GR41" s="29"/>
      <c r="GS41" s="30"/>
      <c r="GT41" s="31"/>
      <c r="GU41" s="29"/>
      <c r="GV41" s="30"/>
      <c r="GW41" s="31"/>
      <c r="GX41" s="29"/>
      <c r="GY41" s="30"/>
      <c r="GZ41" s="31"/>
      <c r="HA41" s="32"/>
      <c r="HB41" s="33"/>
      <c r="HC41" s="34"/>
      <c r="HD41" s="29"/>
      <c r="HE41" s="30"/>
      <c r="HF41" s="31"/>
    </row>
    <row r="42" spans="1:214" s="13" customFormat="1" ht="33" customHeight="1" x14ac:dyDescent="0.2">
      <c r="A42" s="2106"/>
      <c r="B42" s="2058" t="s">
        <v>69</v>
      </c>
      <c r="C42" s="2059"/>
      <c r="D42" s="2060">
        <f t="shared" si="0"/>
        <v>5.0869108565417003</v>
      </c>
      <c r="E42" s="2061"/>
      <c r="F42" s="2062"/>
      <c r="G42" s="512">
        <f t="shared" si="1"/>
        <v>0.45744601480209002</v>
      </c>
      <c r="H42" s="721">
        <v>0.24099999999999999</v>
      </c>
      <c r="I42" s="641">
        <f t="shared" si="2"/>
        <v>24</v>
      </c>
      <c r="J42" s="2076">
        <f t="shared" si="3"/>
        <v>159.13222772078001</v>
      </c>
      <c r="K42" s="2077"/>
      <c r="L42" s="850">
        <v>1650</v>
      </c>
      <c r="M42" s="833">
        <v>172</v>
      </c>
      <c r="N42" s="2098">
        <v>277</v>
      </c>
      <c r="O42" s="2099"/>
      <c r="P42" s="2098">
        <v>86</v>
      </c>
      <c r="Q42" s="2099"/>
      <c r="R42" s="2110">
        <f t="shared" si="4"/>
        <v>24</v>
      </c>
      <c r="S42" s="2111"/>
      <c r="T42" s="2100">
        <v>0</v>
      </c>
      <c r="U42" s="2101"/>
      <c r="V42" s="2215">
        <v>1</v>
      </c>
      <c r="W42" s="2216"/>
      <c r="X42" s="514">
        <f t="shared" si="5"/>
        <v>0.77456646323459</v>
      </c>
      <c r="Y42" s="2102">
        <f t="shared" si="6"/>
        <v>96.902364182024996</v>
      </c>
      <c r="Z42" s="2103"/>
      <c r="AA42" s="722">
        <v>0.01</v>
      </c>
      <c r="AB42" s="14"/>
      <c r="AC42" s="14"/>
      <c r="AD42" s="14"/>
      <c r="AE42" s="14"/>
      <c r="AF42" s="14"/>
      <c r="AG42" s="14"/>
      <c r="AH42" s="14"/>
      <c r="BI42" s="13">
        <v>11</v>
      </c>
      <c r="BJ42" s="13">
        <v>1793</v>
      </c>
      <c r="BK42" s="13">
        <v>171</v>
      </c>
      <c r="BL42" s="13">
        <v>424</v>
      </c>
      <c r="BM42" s="13">
        <v>95</v>
      </c>
      <c r="GQ42" s="28"/>
      <c r="GR42" s="29"/>
      <c r="GS42" s="30"/>
      <c r="GT42" s="31"/>
      <c r="GU42" s="29"/>
      <c r="GV42" s="30"/>
      <c r="GW42" s="31"/>
      <c r="GX42" s="29"/>
      <c r="GY42" s="30"/>
      <c r="GZ42" s="31"/>
      <c r="HA42" s="32"/>
      <c r="HB42" s="33"/>
      <c r="HC42" s="34"/>
      <c r="HD42" s="29"/>
      <c r="HE42" s="30"/>
      <c r="HF42" s="31"/>
    </row>
    <row r="43" spans="1:214" s="13" customFormat="1" ht="30.75" customHeight="1" x14ac:dyDescent="0.2">
      <c r="A43" s="2106"/>
      <c r="B43" s="2058" t="s">
        <v>70</v>
      </c>
      <c r="C43" s="2059"/>
      <c r="D43" s="2060">
        <f t="shared" si="0"/>
        <v>70.373226267270994</v>
      </c>
      <c r="E43" s="2061"/>
      <c r="F43" s="2062"/>
      <c r="G43" s="512">
        <f t="shared" si="1"/>
        <v>0.13701281602768001</v>
      </c>
      <c r="H43" s="721">
        <v>3.7509999999999999</v>
      </c>
      <c r="I43" s="641">
        <f t="shared" si="2"/>
        <v>24</v>
      </c>
      <c r="J43" s="2076">
        <f t="shared" si="3"/>
        <v>1126.4428838411</v>
      </c>
      <c r="K43" s="2077"/>
      <c r="L43" s="833">
        <v>1321</v>
      </c>
      <c r="M43" s="833">
        <v>166</v>
      </c>
      <c r="N43" s="2098">
        <v>315</v>
      </c>
      <c r="O43" s="2099"/>
      <c r="P43" s="2098">
        <v>105</v>
      </c>
      <c r="Q43" s="2099"/>
      <c r="R43" s="2110">
        <f t="shared" si="4"/>
        <v>24</v>
      </c>
      <c r="S43" s="2111"/>
      <c r="T43" s="2100">
        <v>0</v>
      </c>
      <c r="U43" s="2101"/>
      <c r="V43" s="2215">
        <v>1</v>
      </c>
      <c r="W43" s="2216"/>
      <c r="X43" s="514">
        <f t="shared" si="5"/>
        <v>12.055596695406001</v>
      </c>
      <c r="Y43" s="2102">
        <f t="shared" si="6"/>
        <v>94.119963319937</v>
      </c>
      <c r="Z43" s="2103"/>
      <c r="AA43" s="722">
        <v>0.01</v>
      </c>
      <c r="AB43" s="14"/>
      <c r="AC43" s="14"/>
      <c r="AD43" s="14"/>
      <c r="AE43" s="14"/>
      <c r="AF43" s="14"/>
      <c r="AG43" s="14"/>
      <c r="AH43" s="14"/>
      <c r="GQ43" s="28"/>
      <c r="GR43" s="29"/>
      <c r="GS43" s="30"/>
      <c r="GT43" s="31"/>
      <c r="GU43" s="29"/>
      <c r="GV43" s="30"/>
      <c r="GW43" s="31"/>
      <c r="GX43" s="29"/>
      <c r="GY43" s="30"/>
      <c r="GZ43" s="31"/>
      <c r="HA43" s="32"/>
      <c r="HB43" s="33"/>
      <c r="HC43" s="34"/>
      <c r="HD43" s="29"/>
      <c r="HE43" s="30"/>
      <c r="HF43" s="31"/>
    </row>
    <row r="44" spans="1:214" s="13" customFormat="1" ht="30.75" customHeight="1" x14ac:dyDescent="0.2">
      <c r="A44" s="2106"/>
      <c r="B44" s="2058" t="s">
        <v>71</v>
      </c>
      <c r="C44" s="2059"/>
      <c r="D44" s="2060">
        <f t="shared" si="0"/>
        <v>1285.5074473417001</v>
      </c>
      <c r="E44" s="2061"/>
      <c r="F44" s="2062"/>
      <c r="G44" s="512">
        <f t="shared" si="1"/>
        <v>0.46614743356191002</v>
      </c>
      <c r="H44" s="721">
        <v>4.3940000000000001</v>
      </c>
      <c r="I44" s="641">
        <f t="shared" si="2"/>
        <v>24</v>
      </c>
      <c r="J44" s="2076">
        <f t="shared" si="3"/>
        <v>1113.2702385588</v>
      </c>
      <c r="K44" s="2077"/>
      <c r="L44" s="833">
        <v>875</v>
      </c>
      <c r="M44" s="833">
        <v>167</v>
      </c>
      <c r="N44" s="2098">
        <v>282</v>
      </c>
      <c r="O44" s="2099"/>
      <c r="P44" s="2098">
        <v>104</v>
      </c>
      <c r="Q44" s="2099"/>
      <c r="R44" s="2110">
        <f t="shared" si="4"/>
        <v>24</v>
      </c>
      <c r="S44" s="2111"/>
      <c r="T44" s="2100">
        <v>0</v>
      </c>
      <c r="U44" s="2101"/>
      <c r="V44" s="2215">
        <v>1</v>
      </c>
      <c r="W44" s="2216"/>
      <c r="X44" s="514">
        <f t="shared" si="5"/>
        <v>14.122178586941001</v>
      </c>
      <c r="Y44" s="2102">
        <f t="shared" si="6"/>
        <v>46.409896386077001</v>
      </c>
      <c r="Z44" s="2103"/>
      <c r="AA44" s="722">
        <v>0.01</v>
      </c>
      <c r="AB44" s="14"/>
      <c r="AC44" s="14"/>
      <c r="AD44" s="14"/>
      <c r="AE44" s="14"/>
      <c r="AF44" s="14"/>
      <c r="AG44" s="14"/>
      <c r="AH44" s="14"/>
      <c r="GQ44" s="28"/>
      <c r="GR44" s="29"/>
      <c r="GS44" s="30"/>
      <c r="GT44" s="31"/>
      <c r="GU44" s="29"/>
      <c r="GV44" s="30"/>
      <c r="GW44" s="31"/>
      <c r="GX44" s="29"/>
      <c r="GY44" s="30"/>
      <c r="GZ44" s="31"/>
      <c r="HA44" s="32"/>
      <c r="HB44" s="33"/>
      <c r="HC44" s="34"/>
      <c r="HD44" s="29"/>
      <c r="HE44" s="30"/>
      <c r="HF44" s="31"/>
    </row>
    <row r="45" spans="1:214" s="13" customFormat="1" ht="45" customHeight="1" x14ac:dyDescent="0.2">
      <c r="A45" s="2106"/>
      <c r="B45" s="2058" t="s">
        <v>72</v>
      </c>
      <c r="C45" s="2059"/>
      <c r="D45" s="2060">
        <f t="shared" si="0"/>
        <v>0</v>
      </c>
      <c r="E45" s="2061"/>
      <c r="F45" s="2062"/>
      <c r="G45" s="512">
        <f t="shared" si="1"/>
        <v>0</v>
      </c>
      <c r="H45" s="721">
        <v>0</v>
      </c>
      <c r="I45" s="641">
        <v>0</v>
      </c>
      <c r="J45" s="2076">
        <f t="shared" si="3"/>
        <v>0</v>
      </c>
      <c r="K45" s="2077"/>
      <c r="L45" s="832">
        <v>3204</v>
      </c>
      <c r="M45" s="832">
        <v>160</v>
      </c>
      <c r="N45" s="2094">
        <v>744</v>
      </c>
      <c r="O45" s="2095"/>
      <c r="P45" s="2098">
        <v>83</v>
      </c>
      <c r="Q45" s="2099"/>
      <c r="R45" s="2110">
        <f t="shared" si="4"/>
        <v>0</v>
      </c>
      <c r="S45" s="2111"/>
      <c r="T45" s="2122">
        <v>24</v>
      </c>
      <c r="U45" s="2123"/>
      <c r="V45" s="2215">
        <v>1</v>
      </c>
      <c r="W45" s="2216"/>
      <c r="X45" s="514">
        <f t="shared" si="5"/>
        <v>0</v>
      </c>
      <c r="Y45" s="2102">
        <f t="shared" si="6"/>
        <v>0</v>
      </c>
      <c r="Z45" s="2103"/>
      <c r="AA45" s="722">
        <v>0.01</v>
      </c>
      <c r="AB45" s="14"/>
      <c r="AC45" s="14"/>
      <c r="AD45" s="14"/>
      <c r="AE45" s="14"/>
      <c r="AF45" s="14"/>
      <c r="AG45" s="14"/>
      <c r="AH45" s="14"/>
      <c r="BI45" s="13">
        <v>8</v>
      </c>
      <c r="BJ45" s="13">
        <v>1544</v>
      </c>
      <c r="BK45" s="13">
        <v>170</v>
      </c>
      <c r="BL45" s="13">
        <v>537</v>
      </c>
      <c r="BM45" s="13">
        <v>114</v>
      </c>
      <c r="GQ45" s="28"/>
      <c r="GR45" s="29"/>
      <c r="GS45" s="30"/>
      <c r="GT45" s="31"/>
      <c r="GU45" s="29"/>
      <c r="GV45" s="30"/>
      <c r="GW45" s="31"/>
      <c r="GX45" s="29"/>
      <c r="GY45" s="30"/>
      <c r="GZ45" s="31"/>
      <c r="HA45" s="32"/>
      <c r="HB45" s="33"/>
      <c r="HC45" s="34"/>
      <c r="HD45" s="29"/>
      <c r="HE45" s="30"/>
      <c r="HF45" s="31"/>
    </row>
    <row r="46" spans="1:214" s="13" customFormat="1" ht="45" customHeight="1" x14ac:dyDescent="0.2">
      <c r="A46" s="2106"/>
      <c r="B46" s="2058" t="s">
        <v>73</v>
      </c>
      <c r="C46" s="2059"/>
      <c r="D46" s="2060">
        <f t="shared" si="0"/>
        <v>508.15341849401</v>
      </c>
      <c r="E46" s="2061"/>
      <c r="F46" s="2062"/>
      <c r="G46" s="512">
        <f t="shared" si="1"/>
        <v>2.2573966382625001</v>
      </c>
      <c r="H46" s="966">
        <v>1.006</v>
      </c>
      <c r="I46" s="641">
        <f>R46</f>
        <v>24</v>
      </c>
      <c r="J46" s="2076">
        <f t="shared" si="3"/>
        <v>9.4341401196499</v>
      </c>
      <c r="K46" s="2077"/>
      <c r="L46" s="832">
        <v>864</v>
      </c>
      <c r="M46" s="832">
        <v>162</v>
      </c>
      <c r="N46" s="2096">
        <v>339</v>
      </c>
      <c r="O46" s="2097"/>
      <c r="P46" s="2094">
        <v>101</v>
      </c>
      <c r="Q46" s="2095"/>
      <c r="R46" s="2110">
        <f t="shared" si="4"/>
        <v>24</v>
      </c>
      <c r="S46" s="2111"/>
      <c r="T46" s="2100">
        <v>0</v>
      </c>
      <c r="U46" s="2101"/>
      <c r="V46" s="2215">
        <v>1</v>
      </c>
      <c r="W46" s="2216"/>
      <c r="X46" s="514">
        <f t="shared" si="5"/>
        <v>3.2332525394772</v>
      </c>
      <c r="Y46" s="2102">
        <f t="shared" si="6"/>
        <v>1.8227138505645</v>
      </c>
      <c r="Z46" s="2103"/>
      <c r="AA46" s="722">
        <v>0.01</v>
      </c>
      <c r="AB46" s="14"/>
      <c r="AC46" s="14"/>
      <c r="AD46" s="14"/>
      <c r="AE46" s="14"/>
      <c r="AF46" s="14"/>
      <c r="AG46" s="14"/>
      <c r="AH46" s="14"/>
      <c r="BI46" s="13">
        <v>10</v>
      </c>
      <c r="BJ46" s="13">
        <v>2350</v>
      </c>
      <c r="BK46" s="13">
        <v>175</v>
      </c>
      <c r="BL46" s="13">
        <v>451</v>
      </c>
      <c r="BM46" s="13">
        <v>84</v>
      </c>
      <c r="GQ46" s="28"/>
      <c r="GR46" s="29"/>
      <c r="GS46" s="30"/>
      <c r="GT46" s="31"/>
      <c r="GU46" s="29"/>
      <c r="GV46" s="30"/>
      <c r="GW46" s="31"/>
      <c r="GX46" s="29"/>
      <c r="GY46" s="30"/>
      <c r="GZ46" s="31"/>
      <c r="HA46" s="32"/>
      <c r="HB46" s="33"/>
      <c r="HC46" s="34"/>
      <c r="HD46" s="29"/>
      <c r="HE46" s="30"/>
      <c r="HF46" s="31"/>
    </row>
    <row r="47" spans="1:214" s="13" customFormat="1" ht="39.75" customHeight="1" x14ac:dyDescent="0.2">
      <c r="A47" s="2106"/>
      <c r="B47" s="2058" t="s">
        <v>74</v>
      </c>
      <c r="C47" s="2059"/>
      <c r="D47" s="2060">
        <f t="shared" si="0"/>
        <v>250.82977912116999</v>
      </c>
      <c r="E47" s="2061"/>
      <c r="F47" s="2062"/>
      <c r="G47" s="512">
        <f t="shared" si="1"/>
        <v>0.21905476433457</v>
      </c>
      <c r="H47" s="1118">
        <v>4.2850000000000001</v>
      </c>
      <c r="I47" s="641">
        <f>R47</f>
        <v>24</v>
      </c>
      <c r="J47" s="2076">
        <f t="shared" si="3"/>
        <v>893.94063049762997</v>
      </c>
      <c r="K47" s="2077"/>
      <c r="L47" s="963">
        <v>973</v>
      </c>
      <c r="M47" s="1033">
        <v>161</v>
      </c>
      <c r="N47" s="2096">
        <v>336</v>
      </c>
      <c r="O47" s="2097"/>
      <c r="P47" s="2096">
        <v>94</v>
      </c>
      <c r="Q47" s="2097"/>
      <c r="R47" s="2110">
        <f t="shared" si="4"/>
        <v>24</v>
      </c>
      <c r="S47" s="2111"/>
      <c r="T47" s="2122">
        <v>0</v>
      </c>
      <c r="U47" s="2123"/>
      <c r="V47" s="2215">
        <v>1</v>
      </c>
      <c r="W47" s="2216"/>
      <c r="X47" s="514">
        <f t="shared" si="5"/>
        <v>13.771855995686</v>
      </c>
      <c r="Y47" s="2102">
        <f t="shared" si="6"/>
        <v>78.089075589865004</v>
      </c>
      <c r="Z47" s="2103"/>
      <c r="AA47" s="722">
        <v>0.01</v>
      </c>
      <c r="AB47" s="14"/>
      <c r="AC47" s="14"/>
      <c r="AD47" s="14"/>
      <c r="AE47" s="14"/>
      <c r="AF47" s="14"/>
      <c r="AG47" s="14"/>
      <c r="AH47" s="14"/>
      <c r="BI47" s="13">
        <v>3</v>
      </c>
      <c r="BJ47" s="13">
        <v>2286</v>
      </c>
      <c r="BK47" s="13">
        <v>161</v>
      </c>
      <c r="BL47" s="13">
        <v>1066</v>
      </c>
      <c r="BM47" s="13">
        <v>129</v>
      </c>
      <c r="GQ47" s="28"/>
      <c r="GR47" s="29"/>
      <c r="GS47" s="30"/>
      <c r="GT47" s="31"/>
      <c r="GU47" s="29"/>
      <c r="GV47" s="30"/>
      <c r="GW47" s="31"/>
      <c r="GX47" s="29"/>
      <c r="GY47" s="30"/>
      <c r="GZ47" s="31"/>
      <c r="HA47" s="32"/>
      <c r="HB47" s="33"/>
      <c r="HC47" s="34"/>
      <c r="HD47" s="29"/>
      <c r="HE47" s="30"/>
      <c r="HF47" s="31"/>
    </row>
    <row r="48" spans="1:214" s="13" customFormat="1" ht="35.25" customHeight="1" x14ac:dyDescent="0.2">
      <c r="A48" s="2106"/>
      <c r="B48" s="2104"/>
      <c r="C48" s="2105"/>
      <c r="D48" s="2107"/>
      <c r="E48" s="2108"/>
      <c r="F48" s="2109"/>
      <c r="G48" s="774"/>
      <c r="H48" s="721"/>
      <c r="I48" s="775"/>
      <c r="J48" s="2085"/>
      <c r="K48" s="2086"/>
      <c r="L48" s="789"/>
      <c r="M48" s="789"/>
      <c r="N48" s="2096"/>
      <c r="O48" s="2097"/>
      <c r="P48" s="2096"/>
      <c r="Q48" s="2097"/>
      <c r="R48" s="2213"/>
      <c r="S48" s="2214"/>
      <c r="T48" s="2211" t="s">
        <v>15</v>
      </c>
      <c r="U48" s="2212"/>
      <c r="V48" s="2211"/>
      <c r="W48" s="2212"/>
      <c r="X48" s="776">
        <f t="shared" si="5"/>
        <v>0</v>
      </c>
      <c r="Y48" s="2102"/>
      <c r="Z48" s="2103"/>
      <c r="AA48" s="777"/>
      <c r="AB48" s="14"/>
      <c r="AC48" s="14"/>
      <c r="AD48" s="14"/>
      <c r="AE48" s="14"/>
      <c r="AF48" s="14"/>
      <c r="AG48" s="14"/>
      <c r="AH48" s="14"/>
      <c r="GQ48" s="28"/>
      <c r="GR48" s="29"/>
      <c r="GS48" s="30"/>
      <c r="GT48" s="31"/>
      <c r="GU48" s="29"/>
      <c r="GV48" s="30"/>
      <c r="GW48" s="31"/>
      <c r="GX48" s="29"/>
      <c r="GY48" s="30"/>
      <c r="GZ48" s="31"/>
      <c r="HA48" s="32"/>
      <c r="HB48" s="33"/>
      <c r="HC48" s="34"/>
      <c r="HD48" s="29"/>
      <c r="HE48" s="30"/>
      <c r="HF48" s="31"/>
    </row>
    <row r="49" spans="1:220" s="13" customFormat="1" ht="22.5" customHeight="1" x14ac:dyDescent="0.2">
      <c r="A49" s="89"/>
      <c r="B49" s="124"/>
      <c r="C49" s="124"/>
      <c r="D49" s="124"/>
      <c r="E49" s="124"/>
      <c r="F49" s="98"/>
      <c r="G49" s="98"/>
      <c r="H49" s="773"/>
      <c r="I49" s="122"/>
      <c r="J49" s="122"/>
      <c r="K49" s="8"/>
      <c r="L49" s="2319" t="s">
        <v>75</v>
      </c>
      <c r="M49" s="2320"/>
      <c r="N49" s="2320"/>
      <c r="O49" s="2320"/>
      <c r="P49" s="2320"/>
      <c r="Q49" s="2321"/>
      <c r="R49" s="122"/>
      <c r="S49" s="218"/>
      <c r="T49" s="218"/>
      <c r="U49" s="104"/>
      <c r="V49" s="1477" t="s">
        <v>76</v>
      </c>
      <c r="W49" s="2226"/>
      <c r="X49" s="447">
        <f>SUM(X30:X48)</f>
        <v>100</v>
      </c>
      <c r="Y49" s="396"/>
      <c r="Z49" s="334"/>
      <c r="AA49" s="300"/>
      <c r="AB49" s="219"/>
      <c r="AC49" s="219"/>
      <c r="AD49" s="2225"/>
      <c r="AE49" s="2225"/>
      <c r="AF49" s="14"/>
      <c r="AG49" s="14"/>
      <c r="AH49" s="14"/>
      <c r="AI49" s="14"/>
      <c r="AJ49" s="14"/>
      <c r="AK49" s="14"/>
      <c r="AL49" s="14"/>
      <c r="AM49" s="14"/>
      <c r="AN49" s="14"/>
      <c r="GW49" s="28"/>
      <c r="GX49" s="29"/>
      <c r="GY49" s="30"/>
      <c r="GZ49" s="31"/>
      <c r="HA49" s="29"/>
      <c r="HB49" s="30"/>
      <c r="HC49" s="31"/>
      <c r="HD49" s="29"/>
      <c r="HE49" s="30"/>
      <c r="HF49" s="31"/>
      <c r="HG49" s="32"/>
      <c r="HH49" s="33"/>
      <c r="HI49" s="34"/>
      <c r="HJ49" s="29"/>
      <c r="HK49" s="30"/>
      <c r="HL49" s="31"/>
    </row>
    <row r="50" spans="1:220" s="13" customFormat="1" ht="22.5" customHeight="1" x14ac:dyDescent="0.2">
      <c r="A50" s="89"/>
      <c r="B50" s="124"/>
      <c r="C50" s="124"/>
      <c r="D50" s="124"/>
      <c r="E50" s="124"/>
      <c r="F50" s="98"/>
      <c r="G50" s="98"/>
      <c r="H50" s="98"/>
      <c r="I50" s="122"/>
      <c r="J50" s="122"/>
      <c r="K50" s="8"/>
      <c r="L50" s="2131"/>
      <c r="M50" s="2157"/>
      <c r="N50" s="2157"/>
      <c r="O50" s="2157"/>
      <c r="P50" s="2157"/>
      <c r="Q50" s="2132"/>
      <c r="R50" s="122"/>
      <c r="S50" s="218"/>
      <c r="T50" s="218"/>
      <c r="U50" s="219"/>
      <c r="V50" s="219"/>
      <c r="W50" s="219"/>
      <c r="X50" s="219"/>
      <c r="Y50" s="219"/>
      <c r="Z50" s="228"/>
      <c r="AA50" s="264"/>
      <c r="AB50" s="219"/>
      <c r="AC50" s="219"/>
      <c r="AD50" s="221"/>
      <c r="AE50" s="218"/>
      <c r="AF50" s="14"/>
      <c r="AG50" s="14"/>
      <c r="AH50" s="14"/>
      <c r="AI50" s="14"/>
      <c r="AJ50" s="14"/>
      <c r="AK50" s="14"/>
      <c r="AL50" s="14"/>
      <c r="AM50" s="14"/>
      <c r="AN50" s="14"/>
      <c r="GW50" s="28"/>
      <c r="GX50" s="29"/>
      <c r="GY50" s="30"/>
      <c r="GZ50" s="31"/>
      <c r="HA50" s="29"/>
      <c r="HB50" s="30"/>
      <c r="HC50" s="31"/>
      <c r="HD50" s="29"/>
      <c r="HE50" s="30"/>
      <c r="HF50" s="31"/>
      <c r="HG50" s="32"/>
      <c r="HH50" s="33"/>
      <c r="HI50" s="34"/>
      <c r="HJ50" s="29"/>
      <c r="HK50" s="30"/>
      <c r="HL50" s="31"/>
    </row>
    <row r="51" spans="1:220" s="13" customFormat="1" ht="78.75" customHeight="1" x14ac:dyDescent="0.2">
      <c r="A51" s="202" t="s">
        <v>77</v>
      </c>
      <c r="B51" s="124"/>
      <c r="C51" s="124"/>
      <c r="D51" s="124"/>
      <c r="E51" s="124"/>
      <c r="F51" s="98"/>
      <c r="G51" s="98"/>
      <c r="H51" s="98"/>
      <c r="I51" s="122"/>
      <c r="J51" s="122"/>
      <c r="K51" s="8"/>
      <c r="L51" s="162" t="s">
        <v>78</v>
      </c>
      <c r="M51" s="162" t="s">
        <v>79</v>
      </c>
      <c r="N51" s="2231" t="s">
        <v>80</v>
      </c>
      <c r="O51" s="2232"/>
      <c r="P51" s="2231" t="s">
        <v>79</v>
      </c>
      <c r="Q51" s="2232"/>
      <c r="R51" s="122"/>
      <c r="S51" s="218"/>
      <c r="T51" s="218"/>
      <c r="U51" s="218"/>
      <c r="V51" s="218"/>
      <c r="W51" s="219"/>
      <c r="X51" s="219"/>
      <c r="Y51" s="221"/>
      <c r="Z51" s="218"/>
      <c r="AA51" s="264"/>
      <c r="AB51" s="219"/>
      <c r="AC51" s="219"/>
      <c r="AD51" s="221"/>
      <c r="AE51" s="218"/>
      <c r="AF51" s="14"/>
      <c r="AG51" s="14"/>
      <c r="AH51" s="14"/>
      <c r="AI51" s="14"/>
      <c r="AJ51" s="14"/>
      <c r="AK51" s="14"/>
      <c r="AL51" s="14"/>
      <c r="AM51" s="14"/>
      <c r="AN51" s="14"/>
      <c r="GW51" s="28"/>
      <c r="GX51" s="29"/>
      <c r="GY51" s="30"/>
      <c r="GZ51" s="31"/>
      <c r="HA51" s="29"/>
      <c r="HB51" s="30"/>
      <c r="HC51" s="31"/>
      <c r="HD51" s="29"/>
      <c r="HE51" s="30"/>
      <c r="HF51" s="31"/>
      <c r="HG51" s="32"/>
      <c r="HH51" s="33"/>
      <c r="HI51" s="34"/>
      <c r="HJ51" s="29"/>
      <c r="HK51" s="30"/>
      <c r="HL51" s="31"/>
    </row>
    <row r="52" spans="1:220" s="13" customFormat="1" ht="48" customHeight="1" x14ac:dyDescent="0.2">
      <c r="A52" s="2017" t="s">
        <v>81</v>
      </c>
      <c r="B52" s="2018"/>
      <c r="C52" s="2020"/>
      <c r="D52" s="2313">
        <f>SUM(D30:F37)</f>
        <v>3536.2554248213</v>
      </c>
      <c r="E52" s="2314"/>
      <c r="F52" s="2315"/>
      <c r="G52" s="310">
        <f>SUM(G30:G37)</f>
        <v>2.5224031807144001</v>
      </c>
      <c r="H52" s="310">
        <f>SUM(H30:H37)</f>
        <v>17.437179536458</v>
      </c>
      <c r="I52" s="2291"/>
      <c r="J52" s="2328">
        <f>SUM(J30:K37)</f>
        <v>15264.724438656</v>
      </c>
      <c r="K52" s="2329"/>
      <c r="L52" s="2326">
        <v>127</v>
      </c>
      <c r="M52" s="2326">
        <v>58</v>
      </c>
      <c r="N52" s="2233">
        <v>275</v>
      </c>
      <c r="O52" s="2234"/>
      <c r="P52" s="2233">
        <v>143</v>
      </c>
      <c r="Q52" s="2234"/>
      <c r="R52" s="123"/>
      <c r="S52" s="123"/>
      <c r="T52" s="123"/>
      <c r="U52" s="123"/>
      <c r="V52" s="123"/>
      <c r="W52" s="123"/>
      <c r="X52" s="123"/>
      <c r="Y52" s="220"/>
      <c r="Z52" s="14"/>
      <c r="AA52" s="265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GT52" s="28"/>
      <c r="GU52" s="29"/>
      <c r="GV52" s="30"/>
      <c r="GW52" s="31"/>
      <c r="GX52" s="29"/>
      <c r="GY52" s="30"/>
      <c r="GZ52" s="31"/>
      <c r="HA52" s="29"/>
      <c r="HB52" s="30"/>
      <c r="HC52" s="31"/>
      <c r="HD52" s="32"/>
      <c r="HE52" s="33"/>
      <c r="HF52" s="34"/>
      <c r="HG52" s="29"/>
      <c r="HH52" s="30"/>
      <c r="HI52" s="31"/>
    </row>
    <row r="53" spans="1:220" s="13" customFormat="1" ht="48" customHeight="1" x14ac:dyDescent="0.2">
      <c r="A53" s="2017" t="s">
        <v>82</v>
      </c>
      <c r="B53" s="2018"/>
      <c r="C53" s="2020"/>
      <c r="D53" s="2316">
        <f>SUM(D38:F47)</f>
        <v>2882.6654541787002</v>
      </c>
      <c r="E53" s="2317"/>
      <c r="F53" s="2318"/>
      <c r="G53" s="312">
        <f>SUM(G38:G47)</f>
        <v>20.336596819286001</v>
      </c>
      <c r="H53" s="312">
        <f>SUM(H38:H48)</f>
        <v>13.677</v>
      </c>
      <c r="I53" s="2292"/>
      <c r="J53" s="2333">
        <f>SUM(J38:K48)</f>
        <v>5453.2755613439003</v>
      </c>
      <c r="K53" s="2334"/>
      <c r="L53" s="2327"/>
      <c r="M53" s="2327"/>
      <c r="N53" s="2235"/>
      <c r="O53" s="2236"/>
      <c r="P53" s="2235"/>
      <c r="Q53" s="2236"/>
      <c r="R53" s="123"/>
      <c r="S53" s="622" t="s">
        <v>83</v>
      </c>
      <c r="T53" s="621"/>
      <c r="U53" s="621"/>
      <c r="V53" s="123"/>
      <c r="W53" s="123"/>
      <c r="X53" s="123"/>
      <c r="Y53" s="220"/>
      <c r="Z53" s="14"/>
      <c r="AA53" s="265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GT53" s="28"/>
      <c r="GU53" s="29"/>
      <c r="GV53" s="30"/>
      <c r="GW53" s="31"/>
      <c r="GX53" s="29"/>
      <c r="GY53" s="30"/>
      <c r="GZ53" s="31"/>
      <c r="HA53" s="29"/>
      <c r="HB53" s="30"/>
      <c r="HC53" s="31"/>
      <c r="HD53" s="32"/>
      <c r="HE53" s="33"/>
      <c r="HF53" s="34"/>
      <c r="HG53" s="29"/>
      <c r="HH53" s="30"/>
      <c r="HI53" s="31"/>
    </row>
    <row r="54" spans="1:220" s="13" customFormat="1" ht="45" customHeight="1" x14ac:dyDescent="0.2">
      <c r="A54" s="2017" t="s">
        <v>84</v>
      </c>
      <c r="B54" s="2018"/>
      <c r="C54" s="2019"/>
      <c r="D54" s="2310">
        <f>SUM(D52:F53)</f>
        <v>6418.9208790000002</v>
      </c>
      <c r="E54" s="2311"/>
      <c r="F54" s="2312"/>
      <c r="G54" s="465">
        <f>+(J91+I83+I84+I87)</f>
        <v>22.859000000000002</v>
      </c>
      <c r="H54" s="466">
        <f>SUM(H52:H53)</f>
        <v>31.114179536458</v>
      </c>
      <c r="I54" s="2293"/>
      <c r="J54" s="2303">
        <f>SUM(J52:K53)</f>
        <v>20718</v>
      </c>
      <c r="K54" s="2304"/>
      <c r="L54" s="2330"/>
      <c r="M54" s="2331"/>
      <c r="N54" s="2331"/>
      <c r="O54" s="2331"/>
      <c r="P54" s="2331"/>
      <c r="Q54" s="2331"/>
      <c r="R54" s="123"/>
      <c r="S54" s="2237">
        <v>20718</v>
      </c>
      <c r="T54" s="2237"/>
      <c r="U54" s="2237"/>
      <c r="V54" s="621" t="s">
        <v>85</v>
      </c>
      <c r="W54" s="2227"/>
      <c r="X54" s="2227"/>
      <c r="Y54" s="2227"/>
      <c r="Z54" s="2227"/>
      <c r="AA54" s="2228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GT54" s="28"/>
      <c r="GU54" s="29"/>
      <c r="GV54" s="30"/>
      <c r="GW54" s="31"/>
      <c r="GX54" s="29"/>
      <c r="GY54" s="30"/>
      <c r="GZ54" s="31"/>
      <c r="HA54" s="29"/>
      <c r="HB54" s="30"/>
      <c r="HC54" s="31"/>
      <c r="HD54" s="32"/>
      <c r="HE54" s="33"/>
      <c r="HF54" s="34"/>
      <c r="HG54" s="29"/>
      <c r="HH54" s="30"/>
      <c r="HI54" s="31"/>
    </row>
    <row r="55" spans="1:220" s="13" customFormat="1" ht="72" customHeight="1" x14ac:dyDescent="0.2">
      <c r="A55" s="527"/>
      <c r="B55" s="528"/>
      <c r="C55" s="528"/>
      <c r="D55" s="528"/>
      <c r="E55" s="528"/>
      <c r="F55" s="525"/>
      <c r="G55" s="525"/>
      <c r="H55" s="529"/>
      <c r="I55" s="530"/>
      <c r="J55" s="531"/>
      <c r="K55" s="532"/>
      <c r="L55" s="532"/>
      <c r="M55" s="531"/>
      <c r="N55" s="530"/>
      <c r="O55" s="530"/>
      <c r="P55" s="532"/>
      <c r="Q55" s="530"/>
      <c r="R55" s="530"/>
      <c r="S55" s="531"/>
      <c r="T55" s="531"/>
      <c r="U55" s="531"/>
      <c r="V55" s="531"/>
      <c r="W55" s="530"/>
      <c r="X55" s="530"/>
      <c r="Y55" s="530"/>
      <c r="Z55" s="530"/>
      <c r="AA55" s="533"/>
      <c r="AB55" s="5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GW55" s="28"/>
      <c r="GX55" s="29"/>
      <c r="GY55" s="30"/>
      <c r="GZ55" s="31"/>
      <c r="HA55" s="29"/>
      <c r="HB55" s="30"/>
      <c r="HC55" s="31"/>
      <c r="HD55" s="29"/>
      <c r="HE55" s="30"/>
      <c r="HF55" s="31"/>
      <c r="HG55" s="32"/>
      <c r="HH55" s="33"/>
      <c r="HI55" s="34"/>
      <c r="HJ55" s="29"/>
      <c r="HK55" s="30"/>
      <c r="HL55" s="31"/>
    </row>
    <row r="56" spans="1:220" s="105" customFormat="1" ht="38.25" customHeight="1" x14ac:dyDescent="0.2">
      <c r="A56" s="1802" t="s">
        <v>86</v>
      </c>
      <c r="B56" s="1803"/>
      <c r="C56" s="2271">
        <f>$V$4</f>
        <v>44927</v>
      </c>
      <c r="D56" s="2272"/>
      <c r="E56" s="2272"/>
      <c r="F56" s="2272"/>
      <c r="G56" s="2272"/>
      <c r="H56" s="2273"/>
      <c r="I56" s="490"/>
      <c r="J56" s="1802" t="s">
        <v>8</v>
      </c>
      <c r="K56" s="1803"/>
      <c r="L56" s="524">
        <f>L$4</f>
        <v>2014</v>
      </c>
      <c r="M56" s="526" t="str">
        <f>$M$4</f>
        <v/>
      </c>
      <c r="N56" s="1136" t="s">
        <v>9</v>
      </c>
      <c r="O56" s="1136"/>
      <c r="P56" s="1136" t="s">
        <v>10</v>
      </c>
      <c r="Q56" s="1136"/>
      <c r="R56" s="1136"/>
      <c r="S56" s="1136"/>
      <c r="T56" s="1136"/>
      <c r="U56" s="1136"/>
      <c r="V56" s="1136" t="s">
        <v>15</v>
      </c>
      <c r="W56" s="1136"/>
      <c r="X56" s="1136"/>
      <c r="Y56" s="1136"/>
      <c r="Z56" s="1136"/>
      <c r="AA56" s="1803"/>
      <c r="AC56" s="104"/>
      <c r="AD56" s="104"/>
      <c r="AE56" s="104"/>
      <c r="AF56" s="104"/>
      <c r="AG56" s="104"/>
      <c r="AH56" s="104"/>
      <c r="AI56" s="104"/>
      <c r="AJ56" s="104"/>
      <c r="AK56" s="104"/>
      <c r="AL56" s="104"/>
      <c r="AM56" s="104"/>
      <c r="AN56" s="104"/>
    </row>
    <row r="57" spans="1:220" s="12" customFormat="1" ht="39.950000000000003" customHeight="1" x14ac:dyDescent="0.2">
      <c r="A57" s="2027" t="s">
        <v>87</v>
      </c>
      <c r="B57" s="2028"/>
      <c r="C57" s="2028"/>
      <c r="D57" s="124"/>
      <c r="E57" s="124"/>
      <c r="F57" s="4"/>
      <c r="G57" s="4"/>
      <c r="H57" s="2294" t="s">
        <v>46</v>
      </c>
      <c r="I57" s="2295"/>
      <c r="J57" s="2295"/>
      <c r="K57" s="2296"/>
      <c r="L57" s="18"/>
      <c r="M57" s="18"/>
      <c r="N57" s="18"/>
      <c r="O57" s="18"/>
      <c r="P57" s="18"/>
      <c r="Q57" s="2332"/>
      <c r="R57" s="2332"/>
      <c r="S57" s="123"/>
      <c r="T57" s="123"/>
      <c r="U57" s="123"/>
      <c r="V57" s="123"/>
      <c r="W57" s="123"/>
      <c r="X57" s="123"/>
      <c r="Y57" s="123"/>
      <c r="Z57" s="123"/>
      <c r="AA57" s="388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GV57" s="175"/>
      <c r="GW57" s="176"/>
      <c r="GX57" s="177"/>
      <c r="GY57" s="178"/>
      <c r="GZ57" s="176"/>
      <c r="HA57" s="177"/>
      <c r="HB57" s="178"/>
      <c r="HC57" s="176"/>
      <c r="HD57" s="177"/>
      <c r="HE57" s="178"/>
      <c r="HF57" s="179"/>
      <c r="HG57" s="180"/>
      <c r="HH57" s="181"/>
      <c r="HI57" s="176"/>
      <c r="HJ57" s="177"/>
      <c r="HK57" s="178"/>
    </row>
    <row r="58" spans="1:220" s="296" customFormat="1" ht="60" customHeight="1" x14ac:dyDescent="0.2">
      <c r="A58" s="295"/>
      <c r="B58" s="2029" t="s">
        <v>49</v>
      </c>
      <c r="C58" s="2030"/>
      <c r="D58" s="2029" t="s">
        <v>88</v>
      </c>
      <c r="E58" s="2190"/>
      <c r="F58" s="2030"/>
      <c r="G58" s="304" t="s">
        <v>89</v>
      </c>
      <c r="H58" s="304"/>
      <c r="I58" s="2029" t="s">
        <v>90</v>
      </c>
      <c r="J58" s="2030"/>
      <c r="K58" s="311" t="s">
        <v>51</v>
      </c>
      <c r="L58" s="378" t="s">
        <v>91</v>
      </c>
      <c r="M58" s="2029" t="s">
        <v>92</v>
      </c>
      <c r="N58" s="203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219"/>
      <c r="AA58" s="266"/>
      <c r="AC58" s="219"/>
      <c r="AD58" s="219"/>
      <c r="AE58" s="219"/>
      <c r="AF58" s="219"/>
      <c r="AG58" s="219"/>
      <c r="AH58" s="219"/>
      <c r="GQ58" s="297"/>
      <c r="GR58" s="176"/>
      <c r="GS58" s="177"/>
      <c r="GT58" s="178"/>
      <c r="GU58" s="176"/>
      <c r="GV58" s="177"/>
      <c r="GW58" s="178"/>
      <c r="GX58" s="176"/>
      <c r="GY58" s="177"/>
      <c r="GZ58" s="178"/>
      <c r="HA58" s="179"/>
      <c r="HB58" s="180"/>
      <c r="HC58" s="181"/>
      <c r="HD58" s="176"/>
      <c r="HE58" s="177"/>
      <c r="HF58" s="178"/>
    </row>
    <row r="59" spans="1:220" s="12" customFormat="1" ht="58.5" customHeight="1" x14ac:dyDescent="0.2">
      <c r="A59" s="2021" t="s">
        <v>93</v>
      </c>
      <c r="B59" s="2078" t="s">
        <v>94</v>
      </c>
      <c r="C59" s="521" t="s">
        <v>95</v>
      </c>
      <c r="D59" s="2024">
        <v>0</v>
      </c>
      <c r="E59" s="2025"/>
      <c r="F59" s="2026"/>
      <c r="G59" s="837">
        <v>81</v>
      </c>
      <c r="H59" s="394">
        <f t="shared" ref="H59:H65" si="7">24-(K59+I59)</f>
        <v>0</v>
      </c>
      <c r="I59" s="2284">
        <v>0</v>
      </c>
      <c r="J59" s="2285"/>
      <c r="K59" s="337">
        <v>24</v>
      </c>
      <c r="L59" s="2297">
        <f>+(D59+D60)</f>
        <v>0</v>
      </c>
      <c r="M59" s="2299" t="str">
        <f>IF(L59=0,"",(+L59*100/L$74))</f>
        <v/>
      </c>
      <c r="N59" s="2300"/>
      <c r="O59" s="225"/>
      <c r="P59" s="225"/>
      <c r="Q59" s="18"/>
      <c r="R59" s="18"/>
      <c r="S59" s="123"/>
      <c r="T59" s="123"/>
      <c r="U59" s="123"/>
      <c r="V59" s="123"/>
      <c r="W59" s="154"/>
      <c r="X59" s="18"/>
      <c r="Y59" s="18"/>
      <c r="Z59" s="9"/>
      <c r="AA59" s="130"/>
      <c r="AC59" s="9"/>
      <c r="AD59" s="9"/>
      <c r="AE59" s="9"/>
      <c r="AF59" s="9"/>
      <c r="AG59" s="9"/>
      <c r="AH59" s="9"/>
      <c r="GQ59" s="175"/>
      <c r="GR59" s="176"/>
      <c r="GS59" s="177"/>
      <c r="GT59" s="178"/>
      <c r="GU59" s="176"/>
      <c r="GV59" s="177"/>
      <c r="GW59" s="178"/>
      <c r="GX59" s="176"/>
      <c r="GY59" s="177"/>
      <c r="GZ59" s="178"/>
      <c r="HA59" s="179"/>
      <c r="HB59" s="180"/>
      <c r="HC59" s="181"/>
      <c r="HD59" s="176"/>
      <c r="HE59" s="177"/>
      <c r="HF59" s="178"/>
    </row>
    <row r="60" spans="1:220" s="12" customFormat="1" ht="58.5" customHeight="1" x14ac:dyDescent="0.2">
      <c r="A60" s="2022"/>
      <c r="B60" s="2079"/>
      <c r="C60" s="521" t="s">
        <v>96</v>
      </c>
      <c r="D60" s="2024">
        <v>0</v>
      </c>
      <c r="E60" s="2025"/>
      <c r="F60" s="2026"/>
      <c r="G60" s="837">
        <v>0</v>
      </c>
      <c r="H60" s="394">
        <f t="shared" si="7"/>
        <v>0</v>
      </c>
      <c r="I60" s="2284">
        <v>0</v>
      </c>
      <c r="J60" s="2285"/>
      <c r="K60" s="337">
        <v>24</v>
      </c>
      <c r="L60" s="2298"/>
      <c r="M60" s="2301"/>
      <c r="N60" s="2302"/>
      <c r="O60" s="225"/>
      <c r="P60" s="225"/>
      <c r="Q60" s="6"/>
      <c r="R60" s="6"/>
      <c r="S60" s="123"/>
      <c r="T60" s="123"/>
      <c r="U60" s="123"/>
      <c r="V60" s="123"/>
      <c r="W60" s="154"/>
      <c r="X60" s="18"/>
      <c r="Y60" s="18"/>
      <c r="Z60" s="9"/>
      <c r="AA60" s="130"/>
      <c r="AC60" s="9"/>
      <c r="AD60" s="9"/>
      <c r="AE60" s="9"/>
      <c r="AF60" s="9"/>
      <c r="AG60" s="9"/>
      <c r="AH60" s="9"/>
      <c r="GQ60" s="175"/>
      <c r="GR60" s="176"/>
      <c r="GS60" s="177"/>
      <c r="GT60" s="178"/>
      <c r="GU60" s="176"/>
      <c r="GV60" s="177"/>
      <c r="GW60" s="178"/>
      <c r="GX60" s="176"/>
      <c r="GY60" s="177"/>
      <c r="GZ60" s="178"/>
      <c r="HA60" s="179"/>
      <c r="HB60" s="180"/>
      <c r="HC60" s="181"/>
      <c r="HD60" s="176"/>
      <c r="HE60" s="177"/>
      <c r="HF60" s="178"/>
    </row>
    <row r="61" spans="1:220" s="12" customFormat="1" ht="58.5" customHeight="1" x14ac:dyDescent="0.2">
      <c r="A61" s="2022"/>
      <c r="B61" s="2078" t="s">
        <v>97</v>
      </c>
      <c r="C61" s="521" t="s">
        <v>95</v>
      </c>
      <c r="D61" s="2024">
        <v>0</v>
      </c>
      <c r="E61" s="2025"/>
      <c r="F61" s="2026"/>
      <c r="G61" s="837">
        <v>0</v>
      </c>
      <c r="H61" s="394">
        <f t="shared" si="7"/>
        <v>0</v>
      </c>
      <c r="I61" s="2284">
        <v>0</v>
      </c>
      <c r="J61" s="2285"/>
      <c r="K61" s="337">
        <v>24</v>
      </c>
      <c r="L61" s="2297">
        <f>+(D61+D62)</f>
        <v>0</v>
      </c>
      <c r="M61" s="2299" t="str">
        <f>IF(L61=0,"",(+L61*100/L$74))</f>
        <v/>
      </c>
      <c r="N61" s="2300"/>
      <c r="O61" s="226"/>
      <c r="P61" s="226"/>
      <c r="Q61" s="18"/>
      <c r="R61" s="18"/>
      <c r="S61" s="120"/>
      <c r="T61" s="120"/>
      <c r="U61" s="120"/>
      <c r="V61" s="120"/>
      <c r="W61" s="121"/>
      <c r="X61" s="6"/>
      <c r="Y61" s="6"/>
      <c r="Z61" s="9"/>
      <c r="AA61" s="130"/>
      <c r="AC61" s="9"/>
      <c r="AD61" s="9"/>
      <c r="AE61" s="9"/>
      <c r="AF61" s="9"/>
      <c r="AG61" s="9"/>
      <c r="AH61" s="9"/>
      <c r="GQ61" s="175"/>
      <c r="GR61" s="176"/>
      <c r="GS61" s="177"/>
      <c r="GT61" s="178"/>
      <c r="GU61" s="176"/>
      <c r="GV61" s="177"/>
      <c r="GW61" s="178"/>
      <c r="GX61" s="176"/>
      <c r="GY61" s="177"/>
      <c r="GZ61" s="178"/>
      <c r="HA61" s="179"/>
      <c r="HB61" s="180"/>
      <c r="HC61" s="181"/>
      <c r="HD61" s="176"/>
      <c r="HE61" s="177"/>
      <c r="HF61" s="178"/>
    </row>
    <row r="62" spans="1:220" s="12" customFormat="1" ht="58.5" customHeight="1" x14ac:dyDescent="0.2">
      <c r="A62" s="2022"/>
      <c r="B62" s="2079"/>
      <c r="C62" s="521" t="s">
        <v>96</v>
      </c>
      <c r="D62" s="2024">
        <v>0</v>
      </c>
      <c r="E62" s="2025"/>
      <c r="F62" s="2026"/>
      <c r="G62" s="837">
        <v>49</v>
      </c>
      <c r="H62" s="732">
        <f t="shared" si="7"/>
        <v>0</v>
      </c>
      <c r="I62" s="2284">
        <v>0</v>
      </c>
      <c r="J62" s="2285"/>
      <c r="K62" s="694">
        <v>24</v>
      </c>
      <c r="L62" s="2298"/>
      <c r="M62" s="2301"/>
      <c r="N62" s="2302"/>
      <c r="O62" s="226"/>
      <c r="P62" s="226"/>
      <c r="Q62" s="6"/>
      <c r="R62" s="6"/>
      <c r="S62" s="120"/>
      <c r="T62" s="120"/>
      <c r="U62" s="120"/>
      <c r="V62" s="120"/>
      <c r="W62" s="121"/>
      <c r="X62" s="6"/>
      <c r="Y62" s="6"/>
      <c r="Z62" s="9"/>
      <c r="AA62" s="130"/>
      <c r="AC62" s="9"/>
      <c r="AD62" s="9"/>
      <c r="AE62" s="9"/>
      <c r="AF62" s="9"/>
      <c r="AG62" s="9"/>
      <c r="AH62" s="9"/>
      <c r="GQ62" s="175"/>
      <c r="GR62" s="176"/>
      <c r="GS62" s="177"/>
      <c r="GT62" s="178"/>
      <c r="GU62" s="176"/>
      <c r="GV62" s="177"/>
      <c r="GW62" s="178"/>
      <c r="GX62" s="176"/>
      <c r="GY62" s="177"/>
      <c r="GZ62" s="178"/>
      <c r="HA62" s="179"/>
      <c r="HB62" s="180"/>
      <c r="HC62" s="181"/>
      <c r="HD62" s="176"/>
      <c r="HE62" s="177"/>
      <c r="HF62" s="178"/>
    </row>
    <row r="63" spans="1:220" s="12" customFormat="1" ht="58.5" customHeight="1" x14ac:dyDescent="0.2">
      <c r="A63" s="2022"/>
      <c r="B63" s="2078" t="s">
        <v>98</v>
      </c>
      <c r="C63" s="521" t="s">
        <v>95</v>
      </c>
      <c r="D63" s="2024">
        <v>0</v>
      </c>
      <c r="E63" s="2025"/>
      <c r="F63" s="2026"/>
      <c r="G63" s="837">
        <v>87</v>
      </c>
      <c r="H63" s="394">
        <f t="shared" si="7"/>
        <v>0</v>
      </c>
      <c r="I63" s="2284">
        <v>0</v>
      </c>
      <c r="J63" s="2285"/>
      <c r="K63" s="337">
        <v>24</v>
      </c>
      <c r="L63" s="2297">
        <f>+(D63+D64)</f>
        <v>0</v>
      </c>
      <c r="M63" s="2299" t="str">
        <f>IF(L63=0,"",(+L63*100/L$74))</f>
        <v/>
      </c>
      <c r="N63" s="2300"/>
      <c r="O63" s="226"/>
      <c r="P63" s="226"/>
      <c r="Q63" s="18"/>
      <c r="R63" s="18"/>
      <c r="S63" s="120"/>
      <c r="T63" s="120"/>
      <c r="U63" s="120"/>
      <c r="V63" s="120"/>
      <c r="W63" s="121"/>
      <c r="X63" s="6"/>
      <c r="Y63" s="6"/>
      <c r="Z63" s="9"/>
      <c r="AA63" s="130"/>
      <c r="AC63" s="9"/>
      <c r="AD63" s="9"/>
      <c r="AE63" s="9"/>
      <c r="AF63" s="9"/>
      <c r="AG63" s="9"/>
      <c r="AH63" s="9"/>
      <c r="GQ63" s="175"/>
      <c r="GR63" s="176"/>
      <c r="GS63" s="177"/>
      <c r="GT63" s="178"/>
      <c r="GU63" s="176"/>
      <c r="GV63" s="177"/>
      <c r="GW63" s="178"/>
      <c r="GX63" s="176"/>
      <c r="GY63" s="177"/>
      <c r="GZ63" s="178"/>
      <c r="HA63" s="179"/>
      <c r="HB63" s="180"/>
      <c r="HC63" s="181"/>
      <c r="HD63" s="176"/>
      <c r="HE63" s="177"/>
      <c r="HF63" s="178"/>
    </row>
    <row r="64" spans="1:220" s="12" customFormat="1" ht="58.5" customHeight="1" x14ac:dyDescent="0.2">
      <c r="A64" s="2022"/>
      <c r="B64" s="2079"/>
      <c r="C64" s="521" t="s">
        <v>96</v>
      </c>
      <c r="D64" s="2024">
        <v>0</v>
      </c>
      <c r="E64" s="2025"/>
      <c r="F64" s="2026"/>
      <c r="G64" s="837">
        <v>0</v>
      </c>
      <c r="H64" s="394">
        <f t="shared" si="7"/>
        <v>0</v>
      </c>
      <c r="I64" s="2284">
        <v>0</v>
      </c>
      <c r="J64" s="2285"/>
      <c r="K64" s="337">
        <v>24</v>
      </c>
      <c r="L64" s="2298"/>
      <c r="M64" s="2301"/>
      <c r="N64" s="2302"/>
      <c r="O64" s="226"/>
      <c r="P64" s="226"/>
      <c r="Q64" s="6"/>
      <c r="R64" s="6"/>
      <c r="S64" s="120"/>
      <c r="T64" s="120"/>
      <c r="U64" s="120"/>
      <c r="V64" s="120"/>
      <c r="W64" s="121"/>
      <c r="X64" s="6"/>
      <c r="Y64" s="6"/>
      <c r="Z64" s="9"/>
      <c r="AA64" s="130"/>
      <c r="AC64" s="9"/>
      <c r="AD64" s="9"/>
      <c r="AE64" s="9"/>
      <c r="AF64" s="9"/>
      <c r="AG64" s="9"/>
      <c r="AH64" s="9"/>
      <c r="GQ64" s="175"/>
      <c r="GR64" s="176"/>
      <c r="GS64" s="177"/>
      <c r="GT64" s="178"/>
      <c r="GU64" s="176"/>
      <c r="GV64" s="177"/>
      <c r="GW64" s="178"/>
      <c r="GX64" s="176"/>
      <c r="GY64" s="177"/>
      <c r="GZ64" s="178"/>
      <c r="HA64" s="179"/>
      <c r="HB64" s="180"/>
      <c r="HC64" s="181"/>
      <c r="HD64" s="176"/>
      <c r="HE64" s="177"/>
      <c r="HF64" s="178"/>
    </row>
    <row r="65" spans="1:220" s="12" customFormat="1" ht="58.5" customHeight="1" x14ac:dyDescent="0.2">
      <c r="A65" s="2023"/>
      <c r="B65" s="428" t="s">
        <v>99</v>
      </c>
      <c r="C65" s="521" t="s">
        <v>96</v>
      </c>
      <c r="D65" s="2024">
        <v>0</v>
      </c>
      <c r="E65" s="2025"/>
      <c r="F65" s="2026"/>
      <c r="G65" s="837">
        <v>4</v>
      </c>
      <c r="H65" s="394">
        <f t="shared" si="7"/>
        <v>0</v>
      </c>
      <c r="I65" s="2284">
        <v>0</v>
      </c>
      <c r="J65" s="2285"/>
      <c r="K65" s="337">
        <v>24</v>
      </c>
      <c r="L65" s="484">
        <f>+D65</f>
        <v>0</v>
      </c>
      <c r="M65" s="2335" t="str">
        <f>IF(L65=0,"",(+L65*100/L$74))</f>
        <v/>
      </c>
      <c r="N65" s="2336"/>
      <c r="O65" s="226"/>
      <c r="P65" s="226"/>
      <c r="Q65" s="18"/>
      <c r="R65" s="18"/>
      <c r="S65" s="120"/>
      <c r="T65" s="120"/>
      <c r="U65" s="120"/>
      <c r="V65" s="120"/>
      <c r="W65" s="121"/>
      <c r="X65" s="6"/>
      <c r="Y65" s="6"/>
      <c r="Z65" s="9"/>
      <c r="AA65" s="130"/>
      <c r="AC65" s="9"/>
      <c r="AD65" s="9"/>
      <c r="AE65" s="9"/>
      <c r="AF65" s="9"/>
      <c r="AG65" s="9"/>
      <c r="AH65" s="9"/>
      <c r="GQ65" s="175"/>
      <c r="GR65" s="176"/>
      <c r="GS65" s="177"/>
      <c r="GT65" s="178"/>
      <c r="GU65" s="176"/>
      <c r="GV65" s="177"/>
      <c r="GW65" s="178"/>
      <c r="GX65" s="176"/>
      <c r="GY65" s="177"/>
      <c r="GZ65" s="178"/>
      <c r="HA65" s="179"/>
      <c r="HB65" s="180"/>
      <c r="HC65" s="181"/>
      <c r="HD65" s="176"/>
      <c r="HE65" s="177"/>
      <c r="HF65" s="178"/>
    </row>
    <row r="66" spans="1:220" s="12" customFormat="1" ht="58.5" customHeight="1" x14ac:dyDescent="0.2">
      <c r="A66" s="2308" t="s">
        <v>100</v>
      </c>
      <c r="B66" s="2127" t="s">
        <v>101</v>
      </c>
      <c r="C66" s="521" t="s">
        <v>95</v>
      </c>
      <c r="D66" s="2024">
        <v>0</v>
      </c>
      <c r="E66" s="2025"/>
      <c r="F66" s="2026"/>
      <c r="G66" s="837">
        <v>0</v>
      </c>
      <c r="H66" s="394">
        <f t="shared" ref="H66:H73" si="8">+(24-K66)</f>
        <v>0</v>
      </c>
      <c r="I66" s="2284">
        <v>0</v>
      </c>
      <c r="J66" s="2285"/>
      <c r="K66" s="337">
        <v>24</v>
      </c>
      <c r="L66" s="2297">
        <f>+(D66+D67)</f>
        <v>1928.3694220827999</v>
      </c>
      <c r="M66" s="2322">
        <f>IF(L66=0,"",+L66*100/L$74)</f>
        <v>13.182736715538001</v>
      </c>
      <c r="N66" s="2323"/>
      <c r="O66" s="226"/>
      <c r="P66" s="226"/>
      <c r="Q66" s="18"/>
      <c r="R66" s="18"/>
      <c r="S66" s="120"/>
      <c r="T66" s="120"/>
      <c r="U66" s="120"/>
      <c r="V66" s="120"/>
      <c r="W66" s="121"/>
      <c r="X66" s="6"/>
      <c r="Y66" s="6"/>
      <c r="Z66" s="9"/>
      <c r="AA66" s="130"/>
      <c r="AC66" s="9"/>
      <c r="AD66" s="9"/>
      <c r="AE66" s="9"/>
      <c r="AF66" s="9"/>
      <c r="AG66" s="9"/>
      <c r="AH66" s="9"/>
      <c r="GQ66" s="175"/>
      <c r="GR66" s="176"/>
      <c r="GS66" s="177"/>
      <c r="GT66" s="178"/>
      <c r="GU66" s="176"/>
      <c r="GV66" s="177"/>
      <c r="GW66" s="178"/>
      <c r="GX66" s="176"/>
      <c r="GY66" s="177"/>
      <c r="GZ66" s="178"/>
      <c r="HA66" s="179"/>
      <c r="HB66" s="180"/>
      <c r="HC66" s="181"/>
      <c r="HD66" s="176"/>
      <c r="HE66" s="177"/>
      <c r="HF66" s="178"/>
    </row>
    <row r="67" spans="1:220" s="12" customFormat="1" ht="58.5" customHeight="1" x14ac:dyDescent="0.2">
      <c r="A67" s="2022"/>
      <c r="B67" s="2128"/>
      <c r="C67" s="521" t="s">
        <v>96</v>
      </c>
      <c r="D67" s="2024">
        <v>1928.3694220827999</v>
      </c>
      <c r="E67" s="2025"/>
      <c r="F67" s="2026"/>
      <c r="G67" s="837">
        <v>1727</v>
      </c>
      <c r="H67" s="732">
        <f t="shared" si="8"/>
        <v>24</v>
      </c>
      <c r="I67" s="2284">
        <v>0</v>
      </c>
      <c r="J67" s="2285"/>
      <c r="K67" s="337">
        <v>0</v>
      </c>
      <c r="L67" s="2298"/>
      <c r="M67" s="2324"/>
      <c r="N67" s="2325"/>
      <c r="O67" s="226"/>
      <c r="P67" s="226"/>
      <c r="Q67" s="18"/>
      <c r="R67" s="18"/>
      <c r="S67" s="120"/>
      <c r="T67" s="120"/>
      <c r="U67" s="120"/>
      <c r="V67" s="120"/>
      <c r="W67" s="121"/>
      <c r="X67" s="6"/>
      <c r="Y67" s="6"/>
      <c r="Z67" s="9"/>
      <c r="AA67" s="130"/>
      <c r="AC67" s="9"/>
      <c r="AD67" s="9"/>
      <c r="AE67" s="9"/>
      <c r="AF67" s="9"/>
      <c r="AG67" s="9"/>
      <c r="AH67" s="9"/>
      <c r="GQ67" s="175"/>
      <c r="GR67" s="176"/>
      <c r="GS67" s="177"/>
      <c r="GT67" s="178"/>
      <c r="GU67" s="176"/>
      <c r="GV67" s="177"/>
      <c r="GW67" s="178"/>
      <c r="GX67" s="176"/>
      <c r="GY67" s="177"/>
      <c r="GZ67" s="178"/>
      <c r="HA67" s="179"/>
      <c r="HB67" s="180"/>
      <c r="HC67" s="181"/>
      <c r="HD67" s="176"/>
      <c r="HE67" s="177"/>
      <c r="HF67" s="178"/>
    </row>
    <row r="68" spans="1:220" s="12" customFormat="1" ht="58.5" customHeight="1" x14ac:dyDescent="0.2">
      <c r="A68" s="2022"/>
      <c r="B68" s="2127" t="s">
        <v>102</v>
      </c>
      <c r="C68" s="521" t="s">
        <v>95</v>
      </c>
      <c r="D68" s="2024">
        <v>0</v>
      </c>
      <c r="E68" s="2025"/>
      <c r="F68" s="2026"/>
      <c r="G68" s="837">
        <v>0</v>
      </c>
      <c r="H68" s="394">
        <f t="shared" si="8"/>
        <v>0</v>
      </c>
      <c r="I68" s="2284">
        <v>0</v>
      </c>
      <c r="J68" s="2285"/>
      <c r="K68" s="337">
        <v>24</v>
      </c>
      <c r="L68" s="2289">
        <f>+(D68+D69)</f>
        <v>9055.9341888175004</v>
      </c>
      <c r="M68" s="2322">
        <f>IF(L68=0,"",+L68*100/L$74)</f>
        <v>61.908260293547002</v>
      </c>
      <c r="N68" s="2323"/>
      <c r="O68" s="225"/>
      <c r="P68" s="225"/>
      <c r="Q68" s="18"/>
      <c r="R68" s="18"/>
      <c r="S68" s="222"/>
      <c r="T68" s="123"/>
      <c r="U68" s="123"/>
      <c r="V68" s="123"/>
      <c r="W68" s="154"/>
      <c r="X68" s="18"/>
      <c r="Y68" s="18"/>
      <c r="Z68" s="9"/>
      <c r="AA68" s="130"/>
      <c r="AC68" s="9"/>
      <c r="AD68" s="9"/>
      <c r="AE68" s="9"/>
      <c r="AF68" s="9"/>
      <c r="AG68" s="9"/>
      <c r="AH68" s="9"/>
      <c r="GQ68" s="175"/>
      <c r="GR68" s="176"/>
      <c r="GS68" s="177"/>
      <c r="GT68" s="178"/>
      <c r="GU68" s="176"/>
      <c r="GV68" s="177"/>
      <c r="GW68" s="178"/>
      <c r="GX68" s="176"/>
      <c r="GY68" s="177"/>
      <c r="GZ68" s="178"/>
      <c r="HA68" s="179"/>
      <c r="HB68" s="180"/>
      <c r="HC68" s="181"/>
      <c r="HD68" s="176"/>
      <c r="HE68" s="177"/>
      <c r="HF68" s="178"/>
    </row>
    <row r="69" spans="1:220" s="12" customFormat="1" ht="58.5" customHeight="1" x14ac:dyDescent="0.2">
      <c r="A69" s="2022"/>
      <c r="B69" s="2128"/>
      <c r="C69" s="521" t="s">
        <v>96</v>
      </c>
      <c r="D69" s="2024">
        <v>9055.9341888175004</v>
      </c>
      <c r="E69" s="2025"/>
      <c r="F69" s="2026"/>
      <c r="G69" s="837">
        <v>2141</v>
      </c>
      <c r="H69" s="732">
        <f t="shared" si="8"/>
        <v>24</v>
      </c>
      <c r="I69" s="2284">
        <v>0</v>
      </c>
      <c r="J69" s="2285"/>
      <c r="K69" s="337">
        <v>0</v>
      </c>
      <c r="L69" s="2290"/>
      <c r="M69" s="2324"/>
      <c r="N69" s="2325"/>
      <c r="O69" s="225"/>
      <c r="P69" s="225"/>
      <c r="Q69" s="18"/>
      <c r="R69" s="18"/>
      <c r="S69" s="123"/>
      <c r="T69" s="123"/>
      <c r="U69" s="123"/>
      <c r="V69" s="123"/>
      <c r="W69" s="154"/>
      <c r="X69" s="18"/>
      <c r="Y69" s="18"/>
      <c r="Z69" s="9"/>
      <c r="AA69" s="130"/>
      <c r="AC69" s="9"/>
      <c r="AD69" s="9"/>
      <c r="AE69" s="9"/>
      <c r="AF69" s="9"/>
      <c r="AG69" s="9">
        <v>0</v>
      </c>
      <c r="AH69" s="9"/>
      <c r="AJ69" s="12">
        <v>0</v>
      </c>
      <c r="GQ69" s="175"/>
      <c r="GR69" s="176"/>
      <c r="GS69" s="177"/>
      <c r="GT69" s="178"/>
      <c r="GU69" s="176"/>
      <c r="GV69" s="177"/>
      <c r="GW69" s="178"/>
      <c r="GX69" s="176"/>
      <c r="GY69" s="177"/>
      <c r="GZ69" s="178"/>
      <c r="HA69" s="179"/>
      <c r="HB69" s="180"/>
      <c r="HC69" s="181"/>
      <c r="HD69" s="176"/>
      <c r="HE69" s="177"/>
      <c r="HF69" s="178"/>
    </row>
    <row r="70" spans="1:220" s="12" customFormat="1" ht="58.5" customHeight="1" x14ac:dyDescent="0.2">
      <c r="A70" s="2022"/>
      <c r="B70" s="2127" t="s">
        <v>103</v>
      </c>
      <c r="C70" s="521" t="s">
        <v>95</v>
      </c>
      <c r="D70" s="2024">
        <v>0</v>
      </c>
      <c r="E70" s="2025"/>
      <c r="F70" s="2026"/>
      <c r="G70" s="851">
        <v>0</v>
      </c>
      <c r="H70" s="394">
        <f t="shared" si="8"/>
        <v>0</v>
      </c>
      <c r="I70" s="2284">
        <v>0</v>
      </c>
      <c r="J70" s="2285"/>
      <c r="K70" s="337">
        <v>24</v>
      </c>
      <c r="L70" s="2289">
        <f>+(D70+D71)</f>
        <v>3643.6864923224998</v>
      </c>
      <c r="M70" s="2322">
        <f>IF(L70=0,"",+L70*100/L$74)</f>
        <v>24.909002990914999</v>
      </c>
      <c r="N70" s="2323"/>
      <c r="O70" s="226"/>
      <c r="P70" s="226"/>
      <c r="Q70" s="18"/>
      <c r="R70" s="18"/>
      <c r="S70" s="120"/>
      <c r="T70" s="120"/>
      <c r="U70" s="120"/>
      <c r="V70" s="120"/>
      <c r="W70" s="154"/>
      <c r="X70" s="6"/>
      <c r="Y70" s="6"/>
      <c r="Z70" s="9"/>
      <c r="AA70" s="130"/>
      <c r="AC70" s="9"/>
      <c r="AD70" s="9"/>
      <c r="AE70" s="9"/>
      <c r="AF70" s="9"/>
      <c r="AG70" s="9">
        <v>0</v>
      </c>
      <c r="AH70" s="9"/>
      <c r="AJ70" s="12">
        <v>0</v>
      </c>
      <c r="GQ70" s="175"/>
      <c r="GR70" s="176"/>
      <c r="GS70" s="177"/>
      <c r="GT70" s="178"/>
      <c r="GU70" s="176"/>
      <c r="GV70" s="177"/>
      <c r="GW70" s="178"/>
      <c r="GX70" s="176"/>
      <c r="GY70" s="177"/>
      <c r="GZ70" s="178"/>
      <c r="HA70" s="179"/>
      <c r="HB70" s="180"/>
      <c r="HC70" s="181"/>
      <c r="HD70" s="176"/>
      <c r="HE70" s="177"/>
      <c r="HF70" s="178"/>
    </row>
    <row r="71" spans="1:220" s="12" customFormat="1" ht="58.5" customHeight="1" x14ac:dyDescent="0.2">
      <c r="A71" s="2022"/>
      <c r="B71" s="2128"/>
      <c r="C71" s="521" t="s">
        <v>96</v>
      </c>
      <c r="D71" s="2024">
        <v>3643.6864923224998</v>
      </c>
      <c r="E71" s="2025"/>
      <c r="F71" s="2026"/>
      <c r="G71" s="851">
        <v>2196</v>
      </c>
      <c r="H71" s="732">
        <f t="shared" si="8"/>
        <v>24</v>
      </c>
      <c r="I71" s="2284">
        <v>0</v>
      </c>
      <c r="J71" s="2285"/>
      <c r="K71" s="337">
        <v>0</v>
      </c>
      <c r="L71" s="2290"/>
      <c r="M71" s="2324"/>
      <c r="N71" s="2325"/>
      <c r="O71" s="226"/>
      <c r="P71" s="226"/>
      <c r="Q71" s="18"/>
      <c r="R71" s="18"/>
      <c r="S71" s="120"/>
      <c r="T71" s="120"/>
      <c r="U71" s="120"/>
      <c r="V71" s="120"/>
      <c r="W71" s="154"/>
      <c r="X71" s="6"/>
      <c r="Y71" s="6"/>
      <c r="Z71" s="9"/>
      <c r="AA71" s="130"/>
      <c r="AC71" s="9"/>
      <c r="AD71" s="9"/>
      <c r="AE71" s="9"/>
      <c r="AF71" s="9"/>
      <c r="AG71" s="9"/>
      <c r="AH71" s="9"/>
      <c r="GQ71" s="175"/>
      <c r="GR71" s="176"/>
      <c r="GS71" s="177"/>
      <c r="GT71" s="178"/>
      <c r="GU71" s="176"/>
      <c r="GV71" s="177"/>
      <c r="GW71" s="178"/>
      <c r="GX71" s="176"/>
      <c r="GY71" s="177"/>
      <c r="GZ71" s="178"/>
      <c r="HA71" s="179"/>
      <c r="HB71" s="180"/>
      <c r="HC71" s="181"/>
      <c r="HD71" s="176"/>
      <c r="HE71" s="177"/>
      <c r="HF71" s="178"/>
    </row>
    <row r="72" spans="1:220" s="12" customFormat="1" ht="58.5" customHeight="1" x14ac:dyDescent="0.2">
      <c r="A72" s="2022"/>
      <c r="B72" s="2127" t="s">
        <v>104</v>
      </c>
      <c r="C72" s="521" t="s">
        <v>95</v>
      </c>
      <c r="D72" s="2024">
        <v>0</v>
      </c>
      <c r="E72" s="2025"/>
      <c r="F72" s="2026"/>
      <c r="G72" s="837">
        <v>222</v>
      </c>
      <c r="H72" s="394">
        <f t="shared" si="8"/>
        <v>0</v>
      </c>
      <c r="I72" s="2284">
        <v>0</v>
      </c>
      <c r="J72" s="2285"/>
      <c r="K72" s="337">
        <v>24</v>
      </c>
      <c r="L72" s="2289">
        <f>+(D72+D73)</f>
        <v>0</v>
      </c>
      <c r="M72" s="2322" t="str">
        <f>IF(L72=0,"",+L72*100/L$74)</f>
        <v/>
      </c>
      <c r="N72" s="2323"/>
      <c r="O72" s="226"/>
      <c r="P72" s="226"/>
      <c r="Q72" s="18"/>
      <c r="R72" s="18"/>
      <c r="S72" s="120"/>
      <c r="T72" s="120"/>
      <c r="U72" s="120"/>
      <c r="V72" s="120"/>
      <c r="W72" s="154"/>
      <c r="X72" s="6"/>
      <c r="Y72" s="6"/>
      <c r="Z72" s="9"/>
      <c r="AA72" s="130"/>
      <c r="AC72" s="9"/>
      <c r="AD72" s="9"/>
      <c r="AE72" s="9"/>
      <c r="AF72" s="9"/>
      <c r="AG72" s="9">
        <v>0</v>
      </c>
      <c r="AH72" s="9"/>
      <c r="AJ72" s="12">
        <v>0</v>
      </c>
      <c r="GQ72" s="175"/>
      <c r="GR72" s="176"/>
      <c r="GS72" s="177"/>
      <c r="GT72" s="178"/>
      <c r="GU72" s="176"/>
      <c r="GV72" s="177"/>
      <c r="GW72" s="178"/>
      <c r="GX72" s="176"/>
      <c r="GY72" s="177"/>
      <c r="GZ72" s="178"/>
      <c r="HA72" s="179"/>
      <c r="HB72" s="180"/>
      <c r="HC72" s="181"/>
      <c r="HD72" s="176"/>
      <c r="HE72" s="177"/>
      <c r="HF72" s="178"/>
    </row>
    <row r="73" spans="1:220" s="12" customFormat="1" ht="58.5" customHeight="1" x14ac:dyDescent="0.2">
      <c r="A73" s="2023"/>
      <c r="B73" s="2128"/>
      <c r="C73" s="521" t="s">
        <v>96</v>
      </c>
      <c r="D73" s="2024">
        <v>0</v>
      </c>
      <c r="E73" s="2025"/>
      <c r="F73" s="2026"/>
      <c r="G73" s="837">
        <v>0</v>
      </c>
      <c r="H73" s="732">
        <f t="shared" si="8"/>
        <v>0</v>
      </c>
      <c r="I73" s="2284">
        <v>0</v>
      </c>
      <c r="J73" s="2285"/>
      <c r="K73" s="337">
        <v>24</v>
      </c>
      <c r="L73" s="2290"/>
      <c r="M73" s="2324"/>
      <c r="N73" s="2325"/>
      <c r="O73" s="226"/>
      <c r="P73" s="226"/>
      <c r="Q73" s="18"/>
      <c r="R73" s="18"/>
      <c r="S73" s="120"/>
      <c r="T73" s="120"/>
      <c r="U73" s="120"/>
      <c r="V73" s="120"/>
      <c r="W73" s="154"/>
      <c r="X73" s="6"/>
      <c r="Y73" s="6"/>
      <c r="Z73" s="9"/>
      <c r="AA73" s="130"/>
      <c r="AC73" s="9"/>
      <c r="AD73" s="9"/>
      <c r="AE73" s="9"/>
      <c r="AF73" s="9"/>
      <c r="AG73" s="9"/>
      <c r="AH73" s="9"/>
      <c r="GQ73" s="175"/>
      <c r="GR73" s="176"/>
      <c r="GS73" s="177"/>
      <c r="GT73" s="178"/>
      <c r="GU73" s="176"/>
      <c r="GV73" s="177"/>
      <c r="GW73" s="178"/>
      <c r="GX73" s="176"/>
      <c r="GY73" s="177"/>
      <c r="GZ73" s="178"/>
      <c r="HA73" s="179"/>
      <c r="HB73" s="180"/>
      <c r="HC73" s="181"/>
      <c r="HD73" s="176"/>
      <c r="HE73" s="177"/>
      <c r="HF73" s="178"/>
    </row>
    <row r="74" spans="1:220" s="12" customFormat="1" ht="48" customHeight="1" x14ac:dyDescent="0.2">
      <c r="A74" s="2305"/>
      <c r="B74" s="2306"/>
      <c r="C74" s="2306"/>
      <c r="D74" s="2306"/>
      <c r="E74" s="2306"/>
      <c r="F74" s="2306"/>
      <c r="G74" s="2306"/>
      <c r="H74" s="2306"/>
      <c r="I74" s="2306"/>
      <c r="J74" s="2307"/>
      <c r="K74" s="451" t="s">
        <v>105</v>
      </c>
      <c r="L74" s="467">
        <f>SUM(L59:L73)</f>
        <v>14627.990103222999</v>
      </c>
      <c r="M74" s="2341">
        <f>IF(M59=0,"",(SUM(M59:N73)))</f>
        <v>100</v>
      </c>
      <c r="N74" s="2342"/>
      <c r="O74" s="222"/>
      <c r="P74" s="222"/>
      <c r="Q74" s="9"/>
      <c r="R74" s="9"/>
      <c r="S74" s="222"/>
      <c r="T74" s="194"/>
      <c r="U74" s="194"/>
      <c r="V74" s="219"/>
      <c r="W74" s="219"/>
      <c r="X74" s="9"/>
      <c r="Y74" s="9"/>
      <c r="Z74" s="9"/>
      <c r="AA74" s="130"/>
      <c r="AC74" s="9"/>
      <c r="AD74" s="9"/>
      <c r="AE74" s="9"/>
      <c r="AF74" s="9"/>
      <c r="AG74" s="9"/>
      <c r="AH74" s="9"/>
      <c r="GQ74" s="175"/>
      <c r="GR74" s="176"/>
      <c r="GS74" s="177"/>
      <c r="GT74" s="178"/>
      <c r="GU74" s="176"/>
      <c r="GV74" s="177"/>
      <c r="GW74" s="178"/>
      <c r="GX74" s="176"/>
      <c r="GY74" s="177"/>
      <c r="GZ74" s="178"/>
      <c r="HA74" s="179"/>
      <c r="HB74" s="180"/>
      <c r="HC74" s="181"/>
      <c r="HD74" s="176"/>
      <c r="HE74" s="177"/>
      <c r="HF74" s="178"/>
    </row>
    <row r="75" spans="1:220" s="12" customFormat="1" ht="42" customHeight="1" x14ac:dyDescent="0.2">
      <c r="A75" s="216" t="s">
        <v>106</v>
      </c>
      <c r="B75" s="9"/>
      <c r="C75" s="9"/>
      <c r="D75" s="9"/>
      <c r="E75" s="9"/>
      <c r="F75" s="120"/>
      <c r="G75" s="2231" t="s">
        <v>107</v>
      </c>
      <c r="H75" s="2232"/>
      <c r="I75" s="9"/>
      <c r="J75" s="219"/>
      <c r="K75" s="219"/>
      <c r="L75" s="219"/>
      <c r="M75" s="219"/>
      <c r="N75" s="123"/>
      <c r="O75" s="123"/>
      <c r="P75" s="217"/>
      <c r="Q75" s="217"/>
      <c r="R75" s="222"/>
      <c r="S75" s="222"/>
      <c r="T75" s="222"/>
      <c r="U75" s="194"/>
      <c r="V75" s="194"/>
      <c r="W75" s="219"/>
      <c r="X75" s="219"/>
      <c r="Y75" s="9"/>
      <c r="Z75" s="9"/>
      <c r="AA75" s="130"/>
      <c r="AB75" s="9"/>
      <c r="AC75" s="9"/>
      <c r="AD75" s="9"/>
      <c r="AE75" s="9"/>
      <c r="AF75" s="9"/>
      <c r="AG75" s="9"/>
      <c r="AH75" s="9"/>
      <c r="AI75" s="9"/>
      <c r="GR75" s="182"/>
      <c r="GS75" s="183"/>
      <c r="GT75" s="183"/>
      <c r="GU75" s="223"/>
      <c r="GV75" s="223"/>
      <c r="GW75" s="223"/>
      <c r="GX75" s="223"/>
      <c r="GY75" s="223"/>
      <c r="GZ75" s="223"/>
      <c r="HA75" s="223"/>
      <c r="HB75" s="224"/>
      <c r="HC75" s="224"/>
      <c r="HD75" s="224"/>
      <c r="HE75" s="223"/>
      <c r="HF75" s="223"/>
      <c r="HG75" s="223"/>
    </row>
    <row r="76" spans="1:220" s="12" customFormat="1" ht="45" customHeight="1" x14ac:dyDescent="0.2">
      <c r="A76" s="2017" t="s">
        <v>81</v>
      </c>
      <c r="B76" s="2018"/>
      <c r="C76" s="2020"/>
      <c r="D76" s="2276">
        <f>+SUM(D59:F65)</f>
        <v>0</v>
      </c>
      <c r="E76" s="2277"/>
      <c r="F76" s="2278"/>
      <c r="G76" s="2309">
        <v>2212</v>
      </c>
      <c r="H76" s="2097"/>
      <c r="I76" s="123"/>
      <c r="J76" s="9"/>
      <c r="K76" s="9"/>
      <c r="L76" s="9"/>
      <c r="M76" s="123"/>
      <c r="N76" s="123"/>
      <c r="O76" s="217"/>
      <c r="P76" s="217"/>
      <c r="Q76" s="217"/>
      <c r="R76" s="217"/>
      <c r="S76" s="217"/>
      <c r="T76" s="194"/>
      <c r="U76" s="194"/>
      <c r="V76" s="194"/>
      <c r="W76" s="219"/>
      <c r="X76" s="219"/>
      <c r="Y76" s="219"/>
      <c r="Z76" s="219"/>
      <c r="AA76" s="130"/>
      <c r="AB76" s="9"/>
      <c r="AC76" s="9"/>
      <c r="AD76" s="9"/>
      <c r="AE76" s="9"/>
      <c r="AF76" s="9"/>
      <c r="AG76" s="9"/>
      <c r="AH76" s="9"/>
      <c r="AI76" s="9"/>
      <c r="GR76" s="182"/>
      <c r="GS76" s="183"/>
      <c r="GT76" s="177"/>
      <c r="GU76" s="223"/>
      <c r="GV76" s="223"/>
      <c r="GW76" s="223"/>
      <c r="GX76" s="223"/>
      <c r="GY76" s="223"/>
      <c r="GZ76" s="223"/>
      <c r="HA76" s="223"/>
      <c r="HB76" s="224"/>
      <c r="HC76" s="224"/>
      <c r="HD76" s="224"/>
      <c r="HE76" s="223"/>
      <c r="HF76" s="223"/>
      <c r="HG76" s="223"/>
    </row>
    <row r="77" spans="1:220" s="12" customFormat="1" ht="45" customHeight="1" x14ac:dyDescent="0.2">
      <c r="A77" s="2017" t="s">
        <v>82</v>
      </c>
      <c r="B77" s="2018"/>
      <c r="C77" s="2020"/>
      <c r="D77" s="2276">
        <f>+SUM(D66:F73)</f>
        <v>14627.990103222999</v>
      </c>
      <c r="E77" s="2277"/>
      <c r="F77" s="2278"/>
      <c r="G77" s="2354">
        <v>0</v>
      </c>
      <c r="H77" s="2354"/>
      <c r="I77" s="9"/>
      <c r="J77" s="9"/>
      <c r="K77" s="9"/>
      <c r="L77" s="9"/>
      <c r="M77" s="123"/>
      <c r="N77" s="123"/>
      <c r="O77" s="217"/>
      <c r="P77" s="217"/>
      <c r="Q77" s="217"/>
      <c r="R77" s="217"/>
      <c r="S77" s="217"/>
      <c r="T77" s="194"/>
      <c r="U77" s="194"/>
      <c r="V77" s="194"/>
      <c r="W77" s="219"/>
      <c r="X77" s="219"/>
      <c r="Y77" s="219"/>
      <c r="Z77" s="219"/>
      <c r="AA77" s="130"/>
      <c r="AB77" s="9"/>
      <c r="AC77" s="9"/>
      <c r="AD77" s="9"/>
      <c r="AE77" s="9"/>
      <c r="AF77" s="9"/>
      <c r="AG77" s="9"/>
      <c r="AH77" s="9"/>
      <c r="AI77" s="9"/>
      <c r="GR77" s="182"/>
      <c r="GS77" s="183"/>
      <c r="GT77" s="177"/>
      <c r="GU77" s="223"/>
      <c r="GV77" s="223"/>
      <c r="GW77" s="223"/>
      <c r="GX77" s="223"/>
      <c r="GY77" s="223"/>
      <c r="GZ77" s="223"/>
      <c r="HA77" s="223"/>
      <c r="HB77" s="224"/>
      <c r="HC77" s="224"/>
      <c r="HD77" s="224"/>
      <c r="HE77" s="223"/>
      <c r="HF77" s="223"/>
      <c r="HG77" s="223"/>
    </row>
    <row r="78" spans="1:220" s="12" customFormat="1" ht="45" customHeight="1" x14ac:dyDescent="0.2">
      <c r="A78" s="2017" t="s">
        <v>84</v>
      </c>
      <c r="B78" s="2018"/>
      <c r="C78" s="2020"/>
      <c r="D78" s="2286">
        <f>+SUM(D76:F77)</f>
        <v>14627.990103222999</v>
      </c>
      <c r="E78" s="2287"/>
      <c r="F78" s="2288"/>
      <c r="G78" s="306"/>
      <c r="H78" s="307"/>
      <c r="I78" s="308"/>
      <c r="J78" s="309"/>
      <c r="K78" s="124"/>
      <c r="L78" s="124"/>
      <c r="M78" s="124"/>
      <c r="N78" s="4"/>
      <c r="O78" s="4"/>
      <c r="P78" s="123"/>
      <c r="Q78" s="2066"/>
      <c r="R78" s="2066"/>
      <c r="S78" s="2066"/>
      <c r="T78" s="2066"/>
      <c r="U78" s="2066"/>
      <c r="V78" s="123"/>
      <c r="W78" s="123"/>
      <c r="X78" s="123"/>
      <c r="Y78" s="195"/>
      <c r="Z78" s="195"/>
      <c r="AA78" s="130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GV78" s="494"/>
      <c r="GW78" s="495"/>
      <c r="GX78" s="496"/>
      <c r="GY78" s="497"/>
      <c r="GZ78" s="495"/>
      <c r="HA78" s="496"/>
      <c r="HB78" s="497"/>
      <c r="HC78" s="495"/>
      <c r="HD78" s="496"/>
      <c r="HE78" s="497"/>
      <c r="HF78" s="498"/>
      <c r="HG78" s="499"/>
      <c r="HH78" s="500"/>
      <c r="HI78" s="495"/>
      <c r="HJ78" s="496"/>
      <c r="HK78" s="497"/>
    </row>
    <row r="79" spans="1:220" s="9" customFormat="1" ht="28.5" customHeight="1" x14ac:dyDescent="0.2">
      <c r="A79" s="89"/>
      <c r="B79" s="124"/>
      <c r="C79" s="124"/>
      <c r="D79" s="2187"/>
      <c r="E79" s="2187"/>
      <c r="F79" s="2187"/>
      <c r="G79" s="2187"/>
      <c r="H79" s="4"/>
      <c r="I79" s="35"/>
      <c r="J79" s="18"/>
      <c r="K79" s="124"/>
      <c r="L79" s="124"/>
      <c r="M79" s="124"/>
      <c r="N79" s="124"/>
      <c r="O79" s="4"/>
      <c r="P79" s="4"/>
      <c r="Q79" s="4"/>
      <c r="R79" s="194"/>
      <c r="S79" s="194"/>
      <c r="T79" s="194"/>
      <c r="U79" s="194"/>
      <c r="V79" s="194"/>
      <c r="W79" s="194"/>
      <c r="X79" s="194"/>
      <c r="Y79" s="194"/>
      <c r="Z79" s="194"/>
      <c r="AA79" s="509"/>
      <c r="GW79" s="182"/>
      <c r="GX79" s="183"/>
      <c r="GY79" s="183"/>
      <c r="GZ79" s="183"/>
      <c r="HA79" s="183"/>
      <c r="HB79" s="183"/>
      <c r="HC79" s="183"/>
      <c r="HD79" s="183"/>
      <c r="HE79" s="183"/>
      <c r="HF79" s="183"/>
      <c r="HG79" s="184"/>
      <c r="HH79" s="184"/>
      <c r="HI79" s="184"/>
      <c r="HJ79" s="183"/>
      <c r="HK79" s="183"/>
      <c r="HL79" s="183"/>
    </row>
    <row r="80" spans="1:220" s="13" customFormat="1" ht="34.5" customHeight="1" x14ac:dyDescent="0.2">
      <c r="A80" s="198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199"/>
      <c r="AC80" s="189"/>
      <c r="AD80" s="570"/>
      <c r="AE80" s="570"/>
      <c r="AF80" s="2229" t="s">
        <v>108</v>
      </c>
      <c r="AG80" s="2230"/>
      <c r="AH80" s="571">
        <f>$AO$90</f>
        <v>3.0720910282655001</v>
      </c>
      <c r="AI80" s="570"/>
      <c r="AJ80" s="570"/>
      <c r="AK80" s="14"/>
      <c r="AL80" s="14"/>
      <c r="AM80" s="14"/>
      <c r="AN80" s="14"/>
      <c r="GW80" s="501"/>
      <c r="GX80" s="502"/>
      <c r="GY80" s="503"/>
      <c r="GZ80" s="504"/>
      <c r="HA80" s="502"/>
      <c r="HB80" s="503"/>
      <c r="HC80" s="504"/>
      <c r="HD80" s="502"/>
      <c r="HE80" s="503"/>
      <c r="HF80" s="504"/>
      <c r="HG80" s="505"/>
      <c r="HH80" s="506"/>
      <c r="HI80" s="507"/>
      <c r="HJ80" s="502"/>
      <c r="HK80" s="503"/>
      <c r="HL80" s="504"/>
    </row>
    <row r="81" spans="1:220" s="25" customFormat="1" ht="32.25" customHeight="1" x14ac:dyDescent="0.2">
      <c r="A81" s="138"/>
      <c r="B81" s="81"/>
      <c r="C81" s="196"/>
      <c r="D81" s="196"/>
      <c r="E81" s="196"/>
      <c r="F81" s="196"/>
      <c r="G81" s="196"/>
      <c r="H81" s="196"/>
      <c r="I81" s="57"/>
      <c r="J81" s="81"/>
      <c r="K81" s="81"/>
      <c r="L81" s="81"/>
      <c r="M81" s="197"/>
      <c r="N81" s="81"/>
      <c r="O81" s="81"/>
      <c r="P81" s="81"/>
      <c r="Q81" s="81"/>
      <c r="R81" s="81"/>
      <c r="S81" s="81"/>
      <c r="T81" s="81"/>
      <c r="U81" s="81"/>
      <c r="V81" s="2223" t="s">
        <v>109</v>
      </c>
      <c r="W81" s="2224"/>
      <c r="X81" s="81"/>
      <c r="Y81" s="81"/>
      <c r="Z81" s="81"/>
      <c r="AA81" s="143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</row>
    <row r="82" spans="1:220" s="13" customFormat="1" ht="30.75" customHeight="1" x14ac:dyDescent="0.2">
      <c r="A82" s="198"/>
      <c r="B82" s="14"/>
      <c r="C82" s="14"/>
      <c r="D82" s="14"/>
      <c r="E82" s="2283" t="s">
        <v>110</v>
      </c>
      <c r="F82" s="2283"/>
      <c r="G82" s="2283"/>
      <c r="H82" s="2283"/>
      <c r="I82" s="14"/>
      <c r="J82" s="14"/>
      <c r="K82" s="14"/>
      <c r="L82" s="14"/>
      <c r="M82" s="2356" t="s">
        <v>111</v>
      </c>
      <c r="N82" s="2357"/>
      <c r="O82" s="46"/>
      <c r="P82" s="46"/>
      <c r="Q82" s="46"/>
      <c r="R82" s="2067" t="s">
        <v>112</v>
      </c>
      <c r="S82" s="2068"/>
      <c r="T82" s="2068"/>
      <c r="U82" s="2069"/>
      <c r="V82" s="2221">
        <v>0.378</v>
      </c>
      <c r="W82" s="2222"/>
      <c r="X82" s="994"/>
      <c r="Y82" s="20"/>
      <c r="Z82" s="20"/>
      <c r="AA82" s="199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GW82" s="28"/>
      <c r="GX82" s="29"/>
      <c r="GY82" s="30"/>
      <c r="GZ82" s="31"/>
      <c r="HA82" s="29"/>
      <c r="HB82" s="30"/>
      <c r="HC82" s="31"/>
      <c r="HD82" s="29"/>
      <c r="HE82" s="30"/>
      <c r="HF82" s="31"/>
      <c r="HG82" s="32"/>
      <c r="HH82" s="33"/>
      <c r="HI82" s="34"/>
      <c r="HJ82" s="29"/>
      <c r="HK82" s="30"/>
      <c r="HL82" s="31"/>
    </row>
    <row r="83" spans="1:220" s="12" customFormat="1" ht="35.25" customHeight="1" x14ac:dyDescent="0.2">
      <c r="A83" s="89"/>
      <c r="B83" s="124"/>
      <c r="C83" s="124"/>
      <c r="D83" s="124"/>
      <c r="E83" s="2279" t="s">
        <v>24</v>
      </c>
      <c r="F83" s="2280"/>
      <c r="G83" s="2280"/>
      <c r="H83" s="2281"/>
      <c r="I83" s="1997">
        <v>2.1659999999999999</v>
      </c>
      <c r="J83" s="2054"/>
      <c r="K83" s="2054"/>
      <c r="L83" s="2055"/>
      <c r="M83" s="2043">
        <f>SUM(I83:L84)</f>
        <v>4.3650000000000002</v>
      </c>
      <c r="N83" s="2044"/>
      <c r="O83" s="995"/>
      <c r="R83" s="2067" t="s">
        <v>113</v>
      </c>
      <c r="S83" s="2068"/>
      <c r="T83" s="2068"/>
      <c r="U83" s="2069"/>
      <c r="V83" s="2221">
        <v>18.151</v>
      </c>
      <c r="W83" s="2222"/>
      <c r="X83" s="8"/>
      <c r="Y83" s="8"/>
      <c r="Z83" s="8"/>
      <c r="AA83" s="88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GW83" s="28">
        <v>28</v>
      </c>
      <c r="GX83" s="29"/>
      <c r="GY83" s="2174"/>
      <c r="GZ83" s="2175"/>
      <c r="HA83" s="29"/>
      <c r="HB83" s="2174"/>
      <c r="HC83" s="2175"/>
      <c r="HD83" s="29"/>
      <c r="HE83" s="2174"/>
      <c r="HF83" s="2175"/>
      <c r="HG83" s="32"/>
      <c r="HH83" s="2199"/>
      <c r="HI83" s="2200"/>
      <c r="HJ83" s="29"/>
      <c r="HK83" s="2174"/>
      <c r="HL83" s="2175"/>
    </row>
    <row r="84" spans="1:220" s="12" customFormat="1" ht="35.25" customHeight="1" x14ac:dyDescent="0.2">
      <c r="A84" s="89"/>
      <c r="B84" s="124"/>
      <c r="C84" s="124"/>
      <c r="D84" s="124"/>
      <c r="E84" s="2279" t="s">
        <v>114</v>
      </c>
      <c r="F84" s="2280"/>
      <c r="G84" s="2280"/>
      <c r="H84" s="2281"/>
      <c r="I84" s="1997">
        <v>2.1989999999999998</v>
      </c>
      <c r="J84" s="2054"/>
      <c r="K84" s="2054"/>
      <c r="L84" s="2055"/>
      <c r="M84" s="2045"/>
      <c r="N84" s="2046"/>
      <c r="O84" s="995"/>
      <c r="P84" s="995"/>
      <c r="Q84" s="995"/>
      <c r="R84" s="2067" t="s">
        <v>115</v>
      </c>
      <c r="S84" s="2068"/>
      <c r="T84" s="2068"/>
      <c r="U84" s="2069"/>
      <c r="V84" s="2221">
        <v>33.527999999999999</v>
      </c>
      <c r="W84" s="2222"/>
      <c r="X84" s="707"/>
      <c r="Y84" s="8"/>
      <c r="Z84" s="8"/>
      <c r="AA84" s="88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GW84" s="28"/>
      <c r="GX84" s="29"/>
      <c r="GY84" s="30"/>
      <c r="GZ84" s="31"/>
      <c r="HA84" s="29"/>
      <c r="HB84" s="30"/>
      <c r="HC84" s="31"/>
      <c r="HD84" s="29"/>
      <c r="HE84" s="30"/>
      <c r="HF84" s="31"/>
      <c r="HG84" s="32"/>
      <c r="HH84" s="33"/>
      <c r="HI84" s="34"/>
      <c r="HJ84" s="29"/>
      <c r="HK84" s="30"/>
      <c r="HL84" s="31"/>
    </row>
    <row r="85" spans="1:220" s="12" customFormat="1" ht="35.25" customHeight="1" x14ac:dyDescent="0.2">
      <c r="A85" s="89"/>
      <c r="B85" s="8"/>
      <c r="C85" s="8"/>
      <c r="D85" s="8"/>
      <c r="E85" s="2279" t="s">
        <v>116</v>
      </c>
      <c r="F85" s="2280"/>
      <c r="G85" s="2280"/>
      <c r="H85" s="2281"/>
      <c r="I85" s="1997">
        <v>0.1</v>
      </c>
      <c r="J85" s="2054"/>
      <c r="K85" s="2054"/>
      <c r="L85" s="1998"/>
      <c r="M85" s="126"/>
      <c r="N85" s="8"/>
      <c r="O85" s="996"/>
      <c r="P85" s="996"/>
      <c r="Q85" s="996"/>
      <c r="R85" s="2067" t="s">
        <v>117</v>
      </c>
      <c r="S85" s="2068"/>
      <c r="T85" s="2068"/>
      <c r="U85" s="2069"/>
      <c r="V85" s="2221">
        <v>18.803000000000001</v>
      </c>
      <c r="W85" s="2222"/>
      <c r="X85" s="8"/>
      <c r="Y85" s="8"/>
      <c r="Z85" s="8"/>
      <c r="AA85" s="88"/>
      <c r="AB85" s="537" t="s">
        <v>118</v>
      </c>
      <c r="AC85" s="538" t="s">
        <v>119</v>
      </c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GW85" s="28"/>
      <c r="GX85" s="29"/>
      <c r="GY85" s="30"/>
      <c r="GZ85" s="31"/>
      <c r="HA85" s="29"/>
      <c r="HB85" s="30"/>
      <c r="HC85" s="31"/>
      <c r="HD85" s="29"/>
      <c r="HE85" s="30"/>
      <c r="HF85" s="31"/>
      <c r="HG85" s="32"/>
      <c r="HH85" s="33"/>
      <c r="HI85" s="34"/>
      <c r="HJ85" s="29"/>
      <c r="HK85" s="30"/>
      <c r="HL85" s="31"/>
    </row>
    <row r="86" spans="1:220" s="12" customFormat="1" ht="35.25" customHeight="1" x14ac:dyDescent="0.2">
      <c r="A86" s="89"/>
      <c r="B86" s="8"/>
      <c r="C86" s="8"/>
      <c r="D86" s="8"/>
      <c r="E86" s="2279" t="s">
        <v>120</v>
      </c>
      <c r="F86" s="2280"/>
      <c r="G86" s="2280"/>
      <c r="H86" s="2281"/>
      <c r="I86" s="1997">
        <v>0.17299999999999999</v>
      </c>
      <c r="J86" s="2054"/>
      <c r="K86" s="2054"/>
      <c r="L86" s="1998"/>
      <c r="M86" s="126"/>
      <c r="N86" s="8"/>
      <c r="R86" s="2067" t="s">
        <v>121</v>
      </c>
      <c r="S86" s="2068"/>
      <c r="T86" s="2068"/>
      <c r="U86" s="2069"/>
      <c r="V86" s="2221">
        <v>12.928000000000001</v>
      </c>
      <c r="W86" s="2222"/>
      <c r="X86" s="125"/>
      <c r="Y86" s="20"/>
      <c r="Z86" s="8"/>
      <c r="AA86" s="88"/>
      <c r="AB86" s="539">
        <f>IFERROR((SUM(H244:H251))/(SUM(D244:D251))*10^6,0)</f>
        <v>713.29779037153003</v>
      </c>
      <c r="AC86" s="540">
        <f>IFERROR((SUM(H252:H262))/(SUM(D252:D262))*10^6,0)</f>
        <v>7054.7890979878002</v>
      </c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GW86" s="28"/>
      <c r="GX86" s="29"/>
      <c r="GY86" s="30"/>
      <c r="GZ86" s="31"/>
      <c r="HA86" s="29"/>
      <c r="HB86" s="30"/>
      <c r="HC86" s="31"/>
      <c r="HD86" s="29"/>
      <c r="HE86" s="30"/>
      <c r="HF86" s="31"/>
      <c r="HG86" s="32"/>
      <c r="HH86" s="33"/>
      <c r="HI86" s="34"/>
      <c r="HJ86" s="29"/>
      <c r="HK86" s="30"/>
      <c r="HL86" s="31"/>
    </row>
    <row r="87" spans="1:220" s="12" customFormat="1" ht="35.25" customHeight="1" x14ac:dyDescent="0.25">
      <c r="A87" s="89"/>
      <c r="B87" s="8"/>
      <c r="C87" s="8"/>
      <c r="D87" s="8"/>
      <c r="E87" s="2279" t="s">
        <v>122</v>
      </c>
      <c r="F87" s="2280"/>
      <c r="G87" s="2280"/>
      <c r="H87" s="2281"/>
      <c r="I87" s="2067">
        <f>SUM(I85:I86)+V82</f>
        <v>0.65100000000000002</v>
      </c>
      <c r="J87" s="2068"/>
      <c r="K87" s="2068"/>
      <c r="L87" s="2069"/>
      <c r="M87" s="127"/>
      <c r="N87" s="8"/>
      <c r="O87" s="1229" t="s">
        <v>123</v>
      </c>
      <c r="P87" s="1230"/>
      <c r="Q87" s="1230"/>
      <c r="R87" s="1230"/>
      <c r="S87" s="1231"/>
      <c r="T87" s="2246">
        <f>C379</f>
        <v>0</v>
      </c>
      <c r="U87" s="2247"/>
      <c r="V87" s="2247"/>
      <c r="W87" s="2248"/>
      <c r="X87" s="8"/>
      <c r="Y87" s="8"/>
      <c r="Z87" s="8"/>
      <c r="AA87" s="88"/>
      <c r="AB87" s="541" t="s">
        <v>118</v>
      </c>
      <c r="AC87" s="542" t="s">
        <v>119</v>
      </c>
      <c r="AD87" s="9"/>
      <c r="AE87" s="555" t="s">
        <v>124</v>
      </c>
      <c r="AF87" s="555" t="s">
        <v>125</v>
      </c>
      <c r="AG87" s="2251" t="s">
        <v>126</v>
      </c>
      <c r="AH87" s="2252"/>
      <c r="AI87" s="555" t="s">
        <v>126</v>
      </c>
      <c r="AJ87" s="2251" t="s">
        <v>127</v>
      </c>
      <c r="AK87" s="2253"/>
      <c r="AL87" s="2252"/>
      <c r="AM87" s="555" t="s">
        <v>128</v>
      </c>
      <c r="AN87" s="555" t="s">
        <v>129</v>
      </c>
      <c r="AO87" s="556" t="s">
        <v>130</v>
      </c>
      <c r="GW87" s="200">
        <v>30</v>
      </c>
      <c r="GX87" s="29"/>
      <c r="GY87" s="2174" t="str">
        <f>IF(GX87="","",(GY83+GX87))</f>
        <v/>
      </c>
      <c r="GZ87" s="2175"/>
      <c r="HA87" s="29"/>
      <c r="HB87" s="2174" t="str">
        <f>IF(HA87="","",(HB83+HA87))</f>
        <v/>
      </c>
      <c r="HC87" s="2175"/>
      <c r="HD87" s="29"/>
      <c r="HE87" s="2174" t="str">
        <f>IF(HD87="","",(HE83+HD87))</f>
        <v/>
      </c>
      <c r="HF87" s="2175"/>
      <c r="HG87" s="32"/>
      <c r="HH87" s="2199" t="str">
        <f>IF(HG87="","",(HH83+HG87))</f>
        <v/>
      </c>
      <c r="HI87" s="2200"/>
      <c r="HJ87" s="29"/>
      <c r="HK87" s="2174" t="str">
        <f>IF(HJ87="","",(HK83+HJ87))</f>
        <v/>
      </c>
      <c r="HL87" s="2175"/>
    </row>
    <row r="88" spans="1:220" s="13" customFormat="1" ht="35.25" customHeight="1" x14ac:dyDescent="0.25">
      <c r="A88" s="198"/>
      <c r="B88" s="14"/>
      <c r="C88" s="14"/>
      <c r="D88" s="14"/>
      <c r="E88" s="1541" t="s">
        <v>76</v>
      </c>
      <c r="F88" s="1542"/>
      <c r="G88" s="1542"/>
      <c r="H88" s="1543"/>
      <c r="I88" s="1997">
        <f>SUM(I83:L84)+I87</f>
        <v>5.016</v>
      </c>
      <c r="J88" s="2054"/>
      <c r="K88" s="2054"/>
      <c r="L88" s="1998"/>
      <c r="M88" s="35"/>
      <c r="N88" s="14"/>
      <c r="O88" s="995"/>
      <c r="P88" s="995"/>
      <c r="Q88" s="995"/>
      <c r="R88" s="995"/>
      <c r="S88" s="995"/>
      <c r="T88" s="995"/>
      <c r="U88" s="995"/>
      <c r="V88" s="995"/>
      <c r="W88" s="8"/>
      <c r="X88" s="8"/>
      <c r="Y88" s="8"/>
      <c r="Z88" s="8"/>
      <c r="AA88" s="88"/>
      <c r="AB88" s="543">
        <f>IFERROR(SUM(H244:H251)/SUM(H244:H262),0)</f>
        <v>0.11034617352966</v>
      </c>
      <c r="AC88" s="544">
        <f>IFERROR(SUM(H252:H262)/SUM(H244:H262),0)</f>
        <v>0.88965382647033997</v>
      </c>
      <c r="AD88" s="14"/>
      <c r="AE88" s="557"/>
      <c r="AF88" s="558" t="s">
        <v>131</v>
      </c>
      <c r="AG88" s="2242" t="s">
        <v>131</v>
      </c>
      <c r="AH88" s="2243"/>
      <c r="AI88" s="558" t="s">
        <v>132</v>
      </c>
      <c r="AJ88" s="559" t="s">
        <v>133</v>
      </c>
      <c r="AK88" s="561" t="s">
        <v>134</v>
      </c>
      <c r="AL88" s="560" t="s">
        <v>135</v>
      </c>
      <c r="AM88" s="558" t="s">
        <v>136</v>
      </c>
      <c r="AN88" s="558" t="s">
        <v>136</v>
      </c>
      <c r="AO88" s="562" t="s">
        <v>137</v>
      </c>
      <c r="AP88" s="12" t="s">
        <v>138</v>
      </c>
      <c r="BN88" s="13">
        <v>249</v>
      </c>
      <c r="BQ88" s="13">
        <v>272</v>
      </c>
      <c r="GW88" s="28">
        <v>23</v>
      </c>
      <c r="GX88" s="29"/>
      <c r="GY88" s="2174" t="str">
        <f>IF(GX88="","",(GY87+GX88))</f>
        <v/>
      </c>
      <c r="GZ88" s="2175"/>
      <c r="HA88" s="29"/>
      <c r="HB88" s="2174" t="str">
        <f>IF(HA88="","",(HB87+HA88))</f>
        <v/>
      </c>
      <c r="HC88" s="2175"/>
      <c r="HD88" s="29"/>
      <c r="HE88" s="2174" t="str">
        <f>IF(HD88="","",(HE87+HD88))</f>
        <v/>
      </c>
      <c r="HF88" s="2175"/>
      <c r="HG88" s="32"/>
      <c r="HH88" s="2199" t="str">
        <f>IF(HG88="","",(HH87+HG88))</f>
        <v/>
      </c>
      <c r="HI88" s="2200"/>
      <c r="HJ88" s="29"/>
      <c r="HK88" s="2174" t="str">
        <f>IF(HJ88="","",(HK87+HJ88))</f>
        <v/>
      </c>
      <c r="HL88" s="2175"/>
    </row>
    <row r="89" spans="1:220" s="13" customFormat="1" ht="52.5" customHeight="1" x14ac:dyDescent="0.25">
      <c r="A89" s="198"/>
      <c r="B89" s="14"/>
      <c r="C89" s="14"/>
      <c r="D89" s="14"/>
      <c r="E89" s="1204"/>
      <c r="F89" s="1204"/>
      <c r="G89" s="1204"/>
      <c r="H89" s="1204"/>
      <c r="I89" s="2355"/>
      <c r="J89" s="2355"/>
      <c r="K89" s="2355"/>
      <c r="L89" s="2355"/>
      <c r="M89" s="125"/>
      <c r="N89" s="14"/>
      <c r="O89" s="14"/>
      <c r="P89" s="14"/>
      <c r="Q89" s="8"/>
      <c r="R89" s="8"/>
      <c r="S89" s="128"/>
      <c r="T89" s="128"/>
      <c r="U89" s="128"/>
      <c r="V89" s="128"/>
      <c r="W89" s="10"/>
      <c r="X89" s="10"/>
      <c r="Y89" s="10"/>
      <c r="Z89" s="10"/>
      <c r="AA89" s="93"/>
      <c r="AC89" s="14"/>
      <c r="AD89" s="14"/>
      <c r="AE89" s="557"/>
      <c r="AF89" s="558"/>
      <c r="AG89" s="559" t="s">
        <v>139</v>
      </c>
      <c r="AH89" s="560" t="s">
        <v>140</v>
      </c>
      <c r="AI89" s="558" t="s">
        <v>141</v>
      </c>
      <c r="AJ89" s="559" t="s">
        <v>142</v>
      </c>
      <c r="AK89" s="561" t="s">
        <v>142</v>
      </c>
      <c r="AL89" s="560" t="s">
        <v>142</v>
      </c>
      <c r="AM89" s="558" t="s">
        <v>143</v>
      </c>
      <c r="AN89" s="558" t="s">
        <v>143</v>
      </c>
      <c r="AO89" s="563"/>
      <c r="AP89" s="12" t="s">
        <v>144</v>
      </c>
      <c r="GW89" s="28"/>
      <c r="GX89" s="29"/>
      <c r="GY89" s="30"/>
      <c r="GZ89" s="31"/>
      <c r="HA89" s="29"/>
      <c r="HB89" s="30"/>
      <c r="HC89" s="31"/>
      <c r="HD89" s="29"/>
      <c r="HE89" s="30"/>
      <c r="HF89" s="31"/>
      <c r="HG89" s="32"/>
      <c r="HH89" s="33"/>
      <c r="HI89" s="34"/>
      <c r="HJ89" s="29"/>
      <c r="HK89" s="30"/>
      <c r="HL89" s="31"/>
    </row>
    <row r="90" spans="1:220" s="13" customFormat="1" ht="46.5" customHeight="1" x14ac:dyDescent="0.25">
      <c r="A90" s="198"/>
      <c r="B90" s="2282" t="s">
        <v>145</v>
      </c>
      <c r="C90" s="2282"/>
      <c r="D90" s="2282"/>
      <c r="E90" s="229"/>
      <c r="F90" s="229"/>
      <c r="G90" s="229"/>
      <c r="H90" s="229"/>
      <c r="I90" s="230"/>
      <c r="J90" s="2223" t="s">
        <v>109</v>
      </c>
      <c r="K90" s="2224"/>
      <c r="L90" s="443" t="s">
        <v>146</v>
      </c>
      <c r="M90" s="444" t="s">
        <v>147</v>
      </c>
      <c r="N90" s="1140" t="s">
        <v>148</v>
      </c>
      <c r="O90" s="1142"/>
      <c r="P90" s="2254" t="s">
        <v>149</v>
      </c>
      <c r="Q90" s="2255"/>
      <c r="R90" s="2256" t="s">
        <v>150</v>
      </c>
      <c r="S90" s="2257"/>
      <c r="T90" s="729" t="s">
        <v>151</v>
      </c>
      <c r="U90" s="2047" t="s">
        <v>152</v>
      </c>
      <c r="V90" s="2048"/>
      <c r="W90" s="2049"/>
      <c r="X90" s="2244" t="s">
        <v>153</v>
      </c>
      <c r="Y90" s="2245"/>
      <c r="Z90" s="536" t="s">
        <v>154</v>
      </c>
      <c r="AA90" s="536" t="s">
        <v>155</v>
      </c>
      <c r="AC90" s="14"/>
      <c r="AD90" s="14"/>
      <c r="AE90" s="564">
        <f>SUM(J91+I83+I84+AO90+I85+I86)</f>
        <v>25.553091028266</v>
      </c>
      <c r="AF90" s="737">
        <f>SUM(V83,V84)</f>
        <v>51.679000000000002</v>
      </c>
      <c r="AG90" s="566">
        <f>AF90/4</f>
        <v>12.919750000000001</v>
      </c>
      <c r="AH90" s="567">
        <f>(AG90/24/60)*4</f>
        <v>3.5888194444444001E-2</v>
      </c>
      <c r="AI90" s="567">
        <v>65.599999999999994</v>
      </c>
      <c r="AJ90" s="568">
        <f>((K307/24)*100+(M307/24)*100+(O307/24)*100)</f>
        <v>0</v>
      </c>
      <c r="AK90" s="568">
        <f>((K308/24)*100+(M308/24)*100+(O308/24)*100)</f>
        <v>0</v>
      </c>
      <c r="AL90" s="568">
        <f>((K309/24)*100+(M309/24)*100+(O309/24)*100)</f>
        <v>0</v>
      </c>
      <c r="AM90" s="565">
        <f>(AF90-J94-I85-I86)/24/60*(AJ90+AK90+AL90+AP90)</f>
        <v>0.37166441994855998</v>
      </c>
      <c r="AN90" s="565">
        <f>((D263*3923)/10^6)-(J91+I83+I84+I85+I86)</f>
        <v>2.7004266083170001</v>
      </c>
      <c r="AO90" s="569">
        <f>AN90+AM90</f>
        <v>3.0720910282655001</v>
      </c>
      <c r="AP90" s="296">
        <f>((K310/24)*100+(M310/24)*100+(O310/24)*100)</f>
        <v>26.375</v>
      </c>
      <c r="GW90" s="28"/>
      <c r="GX90" s="29"/>
      <c r="GY90" s="30"/>
      <c r="GZ90" s="31"/>
      <c r="HA90" s="29"/>
      <c r="HB90" s="30"/>
      <c r="HC90" s="31"/>
      <c r="HD90" s="29"/>
      <c r="HE90" s="30"/>
      <c r="HF90" s="31"/>
      <c r="HG90" s="32"/>
      <c r="HH90" s="33"/>
      <c r="HI90" s="34"/>
      <c r="HJ90" s="29"/>
      <c r="HK90" s="30"/>
      <c r="HL90" s="31"/>
    </row>
    <row r="91" spans="1:220" s="13" customFormat="1" ht="39.75" customHeight="1" x14ac:dyDescent="0.2">
      <c r="A91" s="198"/>
      <c r="B91" s="2004" t="s">
        <v>156</v>
      </c>
      <c r="C91" s="2005"/>
      <c r="D91" s="2006"/>
      <c r="E91" s="1999" t="s">
        <v>157</v>
      </c>
      <c r="F91" s="2000"/>
      <c r="G91" s="2000"/>
      <c r="H91" s="2000"/>
      <c r="I91" s="2001"/>
      <c r="J91" s="2070">
        <v>17.843</v>
      </c>
      <c r="K91" s="2071"/>
      <c r="L91" s="468">
        <v>24</v>
      </c>
      <c r="M91" s="823">
        <v>937</v>
      </c>
      <c r="N91" s="2052">
        <v>82</v>
      </c>
      <c r="O91" s="2053"/>
      <c r="P91" s="2249">
        <v>1.4202125025062999</v>
      </c>
      <c r="Q91" s="2250"/>
      <c r="R91" s="2050">
        <v>1.0024999999999999</v>
      </c>
      <c r="S91" s="2051"/>
      <c r="T91" s="834"/>
      <c r="U91" s="1212"/>
      <c r="V91" s="1213"/>
      <c r="W91" s="1214"/>
      <c r="X91" s="1219">
        <f>+J91*U91</f>
        <v>0</v>
      </c>
      <c r="Y91" s="1220"/>
      <c r="Z91" s="730">
        <f>J91*AB88</f>
        <v>1.9689067742896</v>
      </c>
      <c r="AA91" s="545">
        <f>J91*AC88</f>
        <v>15.87409322571</v>
      </c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GW91" s="28"/>
      <c r="GX91" s="29"/>
      <c r="GY91" s="30"/>
      <c r="GZ91" s="31"/>
      <c r="HA91" s="29"/>
      <c r="HB91" s="30"/>
      <c r="HC91" s="31"/>
      <c r="HD91" s="29"/>
      <c r="HE91" s="30"/>
      <c r="HF91" s="31"/>
      <c r="HG91" s="32"/>
      <c r="HH91" s="33"/>
      <c r="HI91" s="34"/>
      <c r="HJ91" s="29"/>
      <c r="HK91" s="30"/>
      <c r="HL91" s="31"/>
    </row>
    <row r="92" spans="1:220" s="13" customFormat="1" ht="39.75" customHeight="1" x14ac:dyDescent="0.2">
      <c r="A92" s="198"/>
      <c r="B92" s="1993" t="s">
        <v>158</v>
      </c>
      <c r="C92" s="1994"/>
      <c r="D92" s="1995"/>
      <c r="E92" s="1999" t="s">
        <v>157</v>
      </c>
      <c r="F92" s="2000"/>
      <c r="G92" s="2000"/>
      <c r="H92" s="2000"/>
      <c r="I92" s="2001"/>
      <c r="J92" s="2269">
        <v>19.883900000000001</v>
      </c>
      <c r="K92" s="2270"/>
      <c r="L92" s="468">
        <v>24</v>
      </c>
      <c r="M92" s="823">
        <v>900</v>
      </c>
      <c r="N92" s="2052">
        <v>77</v>
      </c>
      <c r="O92" s="2053"/>
      <c r="P92" s="2052"/>
      <c r="Q92" s="2053"/>
      <c r="R92" s="2258"/>
      <c r="S92" s="2259"/>
      <c r="T92" s="834"/>
      <c r="U92" s="1983">
        <v>0</v>
      </c>
      <c r="V92" s="1984"/>
      <c r="W92" s="1985"/>
      <c r="X92" s="2260">
        <f>+J92*U92</f>
        <v>0</v>
      </c>
      <c r="Y92" s="2261"/>
      <c r="Z92" s="731"/>
      <c r="AA92" s="93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GW92" s="28"/>
      <c r="GX92" s="29"/>
      <c r="GY92" s="30"/>
      <c r="GZ92" s="31"/>
      <c r="HA92" s="29"/>
      <c r="HB92" s="30"/>
      <c r="HC92" s="31"/>
      <c r="HD92" s="29"/>
      <c r="HE92" s="30"/>
      <c r="HF92" s="31"/>
      <c r="HG92" s="32"/>
      <c r="HH92" s="33"/>
      <c r="HI92" s="34"/>
      <c r="HJ92" s="29"/>
      <c r="HK92" s="30"/>
      <c r="HL92" s="31"/>
    </row>
    <row r="93" spans="1:220" s="13" customFormat="1" ht="39.75" customHeight="1" x14ac:dyDescent="0.2">
      <c r="A93" s="198"/>
      <c r="B93" s="2004" t="s">
        <v>159</v>
      </c>
      <c r="C93" s="2005"/>
      <c r="D93" s="2006"/>
      <c r="E93" s="1999" t="s">
        <v>160</v>
      </c>
      <c r="F93" s="2000"/>
      <c r="G93" s="2000"/>
      <c r="H93" s="2000"/>
      <c r="I93" s="2000"/>
      <c r="J93" s="1997">
        <v>0</v>
      </c>
      <c r="K93" s="1998"/>
      <c r="L93" s="468">
        <v>0</v>
      </c>
      <c r="M93" s="823"/>
      <c r="N93" s="2052"/>
      <c r="O93" s="2053"/>
      <c r="P93" s="2052"/>
      <c r="Q93" s="2053"/>
      <c r="R93" s="1986"/>
      <c r="S93" s="1987"/>
      <c r="T93" s="834"/>
      <c r="U93" s="2246">
        <v>0</v>
      </c>
      <c r="V93" s="2247"/>
      <c r="W93" s="2248"/>
      <c r="X93" s="1219">
        <f>+J93*U93</f>
        <v>0</v>
      </c>
      <c r="Y93" s="1220"/>
      <c r="Z93" s="731"/>
      <c r="AA93" s="93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GW93" s="28"/>
      <c r="GX93" s="29"/>
      <c r="GY93" s="30"/>
      <c r="GZ93" s="31"/>
      <c r="HA93" s="29"/>
      <c r="HB93" s="30"/>
      <c r="HC93" s="31"/>
      <c r="HD93" s="29"/>
      <c r="HE93" s="30"/>
      <c r="HF93" s="31"/>
      <c r="HG93" s="32"/>
      <c r="HH93" s="33"/>
      <c r="HI93" s="34"/>
      <c r="HJ93" s="29"/>
      <c r="HK93" s="30"/>
      <c r="HL93" s="31"/>
    </row>
    <row r="94" spans="1:220" s="13" customFormat="1" ht="39.75" customHeight="1" x14ac:dyDescent="0.2">
      <c r="A94" s="198"/>
      <c r="B94" s="2004" t="s">
        <v>161</v>
      </c>
      <c r="C94" s="2005"/>
      <c r="D94" s="2006"/>
      <c r="E94" s="1999" t="s">
        <v>162</v>
      </c>
      <c r="F94" s="2000"/>
      <c r="G94" s="2000"/>
      <c r="H94" s="2000"/>
      <c r="I94" s="2001"/>
      <c r="J94" s="2002">
        <f>H54</f>
        <v>31.114179536458</v>
      </c>
      <c r="K94" s="2003"/>
      <c r="L94" s="468">
        <v>24</v>
      </c>
      <c r="M94" s="823">
        <v>1289</v>
      </c>
      <c r="N94" s="2052">
        <v>82</v>
      </c>
      <c r="O94" s="2053"/>
      <c r="P94" s="2052"/>
      <c r="Q94" s="2053"/>
      <c r="R94" s="1986"/>
      <c r="S94" s="1987"/>
      <c r="T94" s="834"/>
      <c r="U94" s="1212"/>
      <c r="V94" s="1213"/>
      <c r="W94" s="1214"/>
      <c r="X94" s="1219">
        <f>+J94*U94</f>
        <v>0</v>
      </c>
      <c r="Y94" s="1220"/>
      <c r="Z94" s="731"/>
      <c r="AA94" s="93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GW94" s="28"/>
      <c r="GX94" s="29"/>
      <c r="GY94" s="30"/>
      <c r="GZ94" s="31"/>
      <c r="HA94" s="29"/>
      <c r="HB94" s="30"/>
      <c r="HC94" s="31"/>
      <c r="HD94" s="29"/>
      <c r="HE94" s="30"/>
      <c r="HF94" s="31"/>
      <c r="HG94" s="32"/>
      <c r="HH94" s="33"/>
      <c r="HI94" s="34"/>
      <c r="HJ94" s="29"/>
      <c r="HK94" s="30"/>
      <c r="HL94" s="31"/>
    </row>
    <row r="95" spans="1:220" s="13" customFormat="1" ht="22.5" customHeight="1" x14ac:dyDescent="0.2">
      <c r="A95" s="198"/>
      <c r="B95" s="14"/>
      <c r="C95" s="14"/>
      <c r="D95" s="14"/>
      <c r="E95" s="47"/>
      <c r="F95" s="46"/>
      <c r="G95" s="453"/>
      <c r="H95" s="453"/>
      <c r="I95" s="453"/>
      <c r="J95" s="453"/>
      <c r="K95" s="453"/>
      <c r="L95" s="436"/>
      <c r="M95" s="16"/>
      <c r="N95" s="16"/>
      <c r="O95" s="16"/>
      <c r="P95" s="16"/>
      <c r="Q95" s="997"/>
      <c r="R95" s="997"/>
      <c r="S95" s="997"/>
      <c r="T95" s="997"/>
      <c r="U95" s="997"/>
      <c r="V95" s="998"/>
      <c r="W95" s="998"/>
      <c r="X95" s="10"/>
      <c r="Y95" s="10"/>
      <c r="Z95" s="10"/>
      <c r="AA95" s="93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GW95" s="28"/>
      <c r="GX95" s="29"/>
      <c r="GY95" s="30"/>
      <c r="GZ95" s="31"/>
      <c r="HA95" s="29"/>
      <c r="HB95" s="30"/>
      <c r="HC95" s="31"/>
      <c r="HD95" s="29"/>
      <c r="HE95" s="30"/>
      <c r="HF95" s="31"/>
      <c r="HG95" s="32"/>
      <c r="HH95" s="33"/>
      <c r="HI95" s="34"/>
      <c r="HJ95" s="29"/>
      <c r="HK95" s="30"/>
      <c r="HL95" s="31"/>
    </row>
    <row r="96" spans="1:220" s="105" customFormat="1" ht="26.25" customHeight="1" x14ac:dyDescent="0.2">
      <c r="A96" s="644" t="s">
        <v>163</v>
      </c>
      <c r="B96" s="1992" t="s">
        <v>164</v>
      </c>
      <c r="C96" s="1992"/>
      <c r="D96" s="1992"/>
      <c r="E96" s="1992"/>
      <c r="F96" s="1992"/>
      <c r="G96" s="1992"/>
      <c r="H96" s="1992"/>
      <c r="I96" s="1992"/>
      <c r="J96" s="1992"/>
      <c r="K96" s="1992"/>
      <c r="L96" s="1992"/>
      <c r="M96" s="1992"/>
      <c r="N96" s="1992"/>
      <c r="O96" s="1992"/>
      <c r="P96" s="325"/>
      <c r="Q96" s="325"/>
      <c r="R96" s="325"/>
      <c r="S96" s="325"/>
      <c r="T96" s="325"/>
      <c r="U96" s="325"/>
      <c r="V96" s="325"/>
      <c r="W96" s="325"/>
      <c r="X96" s="325"/>
      <c r="Y96" s="325"/>
      <c r="Z96" s="325"/>
      <c r="AA96" s="326"/>
      <c r="AC96" s="104"/>
      <c r="AD96" s="104"/>
      <c r="AE96" s="104"/>
      <c r="AF96" s="104"/>
      <c r="AG96" s="104"/>
      <c r="AH96" s="104"/>
      <c r="AI96" s="104"/>
      <c r="AJ96" s="104"/>
      <c r="AK96" s="104"/>
      <c r="AL96" s="104"/>
      <c r="AM96" s="104"/>
      <c r="AN96" s="104"/>
    </row>
    <row r="97" spans="1:220" s="25" customFormat="1" ht="21" customHeight="1" x14ac:dyDescent="0.2">
      <c r="A97" s="201"/>
      <c r="B97" s="999"/>
      <c r="C97" s="999"/>
      <c r="D97" s="999"/>
      <c r="E97" s="999"/>
      <c r="F97" s="999"/>
      <c r="G97" s="999"/>
      <c r="H97" s="999"/>
      <c r="I97" s="999"/>
      <c r="J97" s="999"/>
      <c r="K97" s="999"/>
      <c r="L97" s="999"/>
      <c r="M97" s="999"/>
      <c r="N97" s="999"/>
      <c r="O97" s="999"/>
      <c r="P97" s="999"/>
      <c r="Q97" s="999"/>
      <c r="R97" s="999"/>
      <c r="S97" s="999"/>
      <c r="T97" s="999"/>
      <c r="U97" s="999"/>
      <c r="V97" s="999"/>
      <c r="W97" s="999"/>
      <c r="X97" s="999"/>
      <c r="Y97" s="999"/>
      <c r="Z97" s="999"/>
      <c r="AA97" s="1000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</row>
    <row r="98" spans="1:220" s="25" customFormat="1" ht="30.75" customHeight="1" x14ac:dyDescent="0.2">
      <c r="A98" s="201"/>
      <c r="B98" s="1989">
        <f>M215</f>
        <v>283426.92087899998</v>
      </c>
      <c r="C98" s="1990"/>
      <c r="D98" s="1990"/>
      <c r="E98" s="1990"/>
      <c r="F98" s="1990"/>
      <c r="G98" s="1990"/>
      <c r="H98" s="1991"/>
      <c r="I98" s="1156" t="s">
        <v>165</v>
      </c>
      <c r="J98" s="1147"/>
      <c r="K98" s="67"/>
      <c r="L98" s="999"/>
      <c r="M98" s="999"/>
      <c r="N98" s="999"/>
      <c r="O98" s="999"/>
      <c r="P98" s="999"/>
      <c r="Q98" s="999"/>
      <c r="R98" s="999"/>
      <c r="S98" s="999"/>
      <c r="T98" s="999"/>
      <c r="U98" s="999"/>
      <c r="V98" s="999"/>
      <c r="W98" s="999"/>
      <c r="X98" s="999"/>
      <c r="Y98" s="999"/>
      <c r="Z98" s="999"/>
      <c r="AA98" s="1000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</row>
    <row r="99" spans="1:220" s="25" customFormat="1" ht="32.25" customHeight="1" x14ac:dyDescent="0.2">
      <c r="A99" s="202"/>
      <c r="B99" s="1001"/>
      <c r="C99" s="1001"/>
      <c r="D99" s="1001"/>
      <c r="E99" s="1988"/>
      <c r="F99" s="1988"/>
      <c r="G99" s="1988"/>
      <c r="H99" s="1988"/>
      <c r="I99" s="1996"/>
      <c r="J99" s="1996"/>
      <c r="K99" s="1996"/>
      <c r="L99" s="1996"/>
      <c r="M99" s="1002"/>
      <c r="N99" s="995"/>
      <c r="O99" s="995"/>
      <c r="P99" s="995"/>
      <c r="Q99" s="995"/>
      <c r="R99" s="995"/>
      <c r="S99" s="995"/>
      <c r="T99" s="995"/>
      <c r="U99" s="995"/>
      <c r="V99" s="995"/>
      <c r="W99" s="995"/>
      <c r="X99" s="995"/>
      <c r="Y99" s="995"/>
      <c r="Z99" s="995"/>
      <c r="AA99" s="94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GW99" s="203">
        <v>28</v>
      </c>
      <c r="GX99" s="204"/>
      <c r="GY99" s="2238" t="str">
        <f>IF(GX99="","",(GY98+GX99))</f>
        <v/>
      </c>
      <c r="GZ99" s="2239"/>
      <c r="HA99" s="204"/>
      <c r="HB99" s="2238" t="str">
        <f>IF(HA99="","",(HB98+HA99))</f>
        <v/>
      </c>
      <c r="HC99" s="2239"/>
      <c r="HD99" s="204"/>
      <c r="HE99" s="2238" t="str">
        <f>IF(HD99="","",(HE98+HD99))</f>
        <v/>
      </c>
      <c r="HF99" s="2239"/>
      <c r="HG99" s="205"/>
      <c r="HH99" s="2240" t="str">
        <f>IF(HG99="","",(HH98+HG99))</f>
        <v/>
      </c>
      <c r="HI99" s="2241"/>
      <c r="HJ99" s="204"/>
      <c r="HK99" s="2238" t="str">
        <f>IF(HJ99="","",(HK98+HJ99))</f>
        <v/>
      </c>
      <c r="HL99" s="2239"/>
    </row>
    <row r="100" spans="1:220" s="329" customFormat="1" ht="29.25" customHeight="1" x14ac:dyDescent="0.3">
      <c r="A100" s="644" t="s">
        <v>166</v>
      </c>
      <c r="B100" s="1128" t="s">
        <v>167</v>
      </c>
      <c r="C100" s="1128"/>
      <c r="D100" s="1128"/>
      <c r="E100" s="1128"/>
      <c r="F100" s="1128"/>
      <c r="G100" s="1128"/>
      <c r="H100" s="1128"/>
      <c r="I100" s="1128"/>
      <c r="J100" s="1128"/>
      <c r="K100" s="1128"/>
      <c r="L100" s="1128"/>
      <c r="M100" s="1128"/>
      <c r="N100" s="1128"/>
      <c r="O100" s="1128"/>
      <c r="P100" s="327"/>
      <c r="Q100" s="327"/>
      <c r="R100" s="327"/>
      <c r="S100" s="327"/>
      <c r="T100" s="327"/>
      <c r="U100" s="327"/>
      <c r="V100" s="327"/>
      <c r="W100" s="327"/>
      <c r="X100" s="327"/>
      <c r="Y100" s="327"/>
      <c r="Z100" s="327"/>
      <c r="AA100" s="328"/>
      <c r="AC100" s="327"/>
      <c r="AD100" s="327"/>
      <c r="AE100" s="327"/>
      <c r="AF100" s="327"/>
      <c r="AG100" s="327"/>
      <c r="AH100" s="327"/>
      <c r="AI100" s="327"/>
      <c r="AJ100" s="327"/>
      <c r="AK100" s="327"/>
      <c r="AL100" s="327"/>
      <c r="AM100" s="327"/>
      <c r="AN100" s="327"/>
    </row>
    <row r="101" spans="1:220" s="105" customFormat="1" ht="20.25" customHeight="1" x14ac:dyDescent="0.2">
      <c r="A101" s="347"/>
      <c r="B101" s="1143" t="s">
        <v>168</v>
      </c>
      <c r="C101" s="1144"/>
      <c r="D101" s="1144"/>
      <c r="E101" s="1144"/>
      <c r="F101" s="1145"/>
      <c r="G101" s="1143" t="s">
        <v>169</v>
      </c>
      <c r="H101" s="1144"/>
      <c r="I101" s="1144"/>
      <c r="J101" s="1144"/>
      <c r="K101" s="1145"/>
      <c r="L101" s="348" t="s">
        <v>170</v>
      </c>
      <c r="M101" s="349"/>
      <c r="N101" s="1143" t="s">
        <v>171</v>
      </c>
      <c r="O101" s="1144"/>
      <c r="P101" s="1144"/>
      <c r="Q101" s="1145"/>
      <c r="R101" s="1146"/>
      <c r="S101" s="1135"/>
      <c r="T101" s="325"/>
      <c r="U101" s="1135"/>
      <c r="V101" s="1135"/>
      <c r="W101" s="1135"/>
      <c r="X101" s="1135"/>
      <c r="Y101" s="1135"/>
      <c r="Z101" s="325"/>
      <c r="AA101" s="326"/>
      <c r="AC101" s="104"/>
      <c r="AD101" s="104"/>
      <c r="AE101" s="104"/>
      <c r="AF101" s="104"/>
      <c r="AG101" s="104"/>
      <c r="AH101" s="104"/>
      <c r="AI101" s="104"/>
      <c r="AJ101" s="104"/>
      <c r="AK101" s="104"/>
      <c r="AL101" s="104"/>
      <c r="AM101" s="104"/>
      <c r="AN101" s="104"/>
    </row>
    <row r="102" spans="1:220" s="25" customFormat="1" ht="30" customHeight="1" x14ac:dyDescent="0.2">
      <c r="A102" s="201"/>
      <c r="B102" s="1132"/>
      <c r="C102" s="1133"/>
      <c r="D102" s="1133"/>
      <c r="E102" s="1133"/>
      <c r="F102" s="1134"/>
      <c r="G102" s="1151"/>
      <c r="H102" s="1152"/>
      <c r="I102" s="1152"/>
      <c r="J102" s="1152"/>
      <c r="K102" s="1153"/>
      <c r="L102" s="1154"/>
      <c r="M102" s="1155"/>
      <c r="N102" s="1240"/>
      <c r="O102" s="1241"/>
      <c r="P102" s="1241"/>
      <c r="Q102" s="1242"/>
      <c r="R102" s="1156"/>
      <c r="S102" s="1147"/>
      <c r="T102" s="999"/>
      <c r="U102" s="1147"/>
      <c r="V102" s="1147"/>
      <c r="W102" s="1147"/>
      <c r="X102" s="1147"/>
      <c r="Y102" s="1147"/>
      <c r="Z102" s="999"/>
      <c r="AA102" s="1000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</row>
    <row r="103" spans="1:220" s="25" customFormat="1" ht="19.899999999999999" customHeight="1" x14ac:dyDescent="0.2">
      <c r="A103" s="206"/>
      <c r="B103" s="207" t="s">
        <v>172</v>
      </c>
      <c r="C103" s="207"/>
      <c r="D103" s="207"/>
      <c r="E103" s="207"/>
      <c r="F103" s="207"/>
      <c r="G103" s="207"/>
      <c r="H103" s="207"/>
      <c r="I103" s="207"/>
      <c r="J103" s="207"/>
      <c r="K103" s="207"/>
      <c r="L103" s="207"/>
      <c r="M103" s="207"/>
      <c r="N103" s="207"/>
      <c r="O103" s="207"/>
      <c r="P103" s="81"/>
      <c r="Q103" s="57"/>
      <c r="R103" s="52"/>
      <c r="S103" s="52"/>
      <c r="T103" s="52"/>
      <c r="U103" s="52"/>
      <c r="V103" s="52"/>
      <c r="W103" s="52"/>
      <c r="X103" s="208"/>
      <c r="Y103" s="52"/>
      <c r="Z103" s="52"/>
      <c r="AA103" s="141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</row>
    <row r="104" spans="1:220" s="25" customFormat="1" ht="30" customHeight="1" x14ac:dyDescent="0.2">
      <c r="A104" s="636" t="s">
        <v>173</v>
      </c>
      <c r="B104" s="1148" t="s">
        <v>174</v>
      </c>
      <c r="C104" s="1149"/>
      <c r="D104" s="1149"/>
      <c r="E104" s="1150"/>
      <c r="F104" s="1148" t="s">
        <v>168</v>
      </c>
      <c r="G104" s="1149"/>
      <c r="H104" s="1150"/>
      <c r="I104" s="1148" t="s">
        <v>170</v>
      </c>
      <c r="J104" s="1149"/>
      <c r="K104" s="1150"/>
      <c r="L104" s="1137" t="s">
        <v>175</v>
      </c>
      <c r="M104" s="1138"/>
      <c r="N104" s="1138"/>
      <c r="O104" s="1139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209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</row>
    <row r="105" spans="1:220" s="25" customFormat="1" ht="30" customHeight="1" x14ac:dyDescent="0.2">
      <c r="A105" s="660"/>
      <c r="B105" s="1129"/>
      <c r="C105" s="1130"/>
      <c r="D105" s="1130"/>
      <c r="E105" s="1131"/>
      <c r="F105" s="1157"/>
      <c r="G105" s="1158"/>
      <c r="H105" s="1199"/>
      <c r="I105" s="658"/>
      <c r="J105"/>
      <c r="K105"/>
      <c r="L105" s="1246"/>
      <c r="M105" s="1247"/>
      <c r="N105" s="1247"/>
      <c r="O105" s="1248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209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</row>
    <row r="106" spans="1:220" s="25" customFormat="1" ht="30" customHeight="1" x14ac:dyDescent="0.2">
      <c r="A106" s="660"/>
      <c r="B106" s="1140"/>
      <c r="C106" s="1141"/>
      <c r="D106" s="1141"/>
      <c r="E106" s="1142"/>
      <c r="F106" s="402"/>
      <c r="G106" s="657"/>
      <c r="H106" s="656"/>
      <c r="I106" s="658"/>
      <c r="J106" s="659"/>
      <c r="K106" s="660"/>
      <c r="L106" s="1246"/>
      <c r="M106" s="1247"/>
      <c r="N106" s="1247"/>
      <c r="O106" s="1248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209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</row>
    <row r="107" spans="1:220" s="25" customFormat="1" ht="30" customHeight="1" x14ac:dyDescent="0.2">
      <c r="A107" s="660"/>
      <c r="B107" s="1140"/>
      <c r="C107" s="1141"/>
      <c r="D107" s="1141"/>
      <c r="E107" s="1142"/>
      <c r="F107" s="1157"/>
      <c r="G107" s="1158"/>
      <c r="H107" s="1199"/>
      <c r="I107" s="1140"/>
      <c r="J107" s="1141"/>
      <c r="K107" s="1142"/>
      <c r="L107" s="1246"/>
      <c r="M107" s="1247"/>
      <c r="N107" s="1247"/>
      <c r="O107" s="1248"/>
      <c r="P107" s="68"/>
      <c r="Q107" s="68"/>
      <c r="R107" s="68"/>
      <c r="S107" s="68"/>
      <c r="T107" s="68" t="s">
        <v>176</v>
      </c>
      <c r="U107" s="52"/>
      <c r="V107" s="52"/>
      <c r="W107" s="52"/>
      <c r="X107" s="208"/>
      <c r="Y107" s="208"/>
      <c r="Z107" s="52"/>
      <c r="AA107" s="457"/>
      <c r="AB107" s="50"/>
      <c r="AC107" s="51"/>
      <c r="AD107" s="51"/>
      <c r="AE107" s="51"/>
      <c r="AF107" s="46"/>
      <c r="AG107" s="46"/>
      <c r="AH107" s="46"/>
      <c r="AI107" s="46"/>
      <c r="AJ107" s="46"/>
      <c r="AK107" s="46"/>
      <c r="AL107" s="46"/>
      <c r="AM107" s="46"/>
      <c r="AN107" s="46"/>
    </row>
    <row r="108" spans="1:220" s="25" customFormat="1" ht="36.75" customHeight="1" x14ac:dyDescent="0.2">
      <c r="A108" s="46"/>
      <c r="B108" s="68"/>
      <c r="C108" s="68"/>
      <c r="D108" s="68"/>
      <c r="E108" s="68"/>
      <c r="F108" s="81"/>
      <c r="G108" s="81"/>
      <c r="H108" s="81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52"/>
      <c r="V108" s="52"/>
      <c r="W108" s="52"/>
      <c r="X108" s="208"/>
      <c r="Y108" s="208"/>
      <c r="Z108" s="52"/>
      <c r="AA108" s="457"/>
      <c r="AB108" s="50"/>
      <c r="AC108" s="51"/>
      <c r="AD108" s="51"/>
      <c r="AE108" s="51"/>
      <c r="AF108" s="46"/>
      <c r="AG108" s="46"/>
      <c r="AH108" s="46"/>
      <c r="AI108" s="46"/>
      <c r="AJ108" s="46"/>
      <c r="AK108" s="46"/>
      <c r="AL108" s="46"/>
      <c r="AM108" s="46"/>
      <c r="AN108" s="46"/>
    </row>
    <row r="109" spans="1:220" s="105" customFormat="1" ht="20.25" customHeight="1" x14ac:dyDescent="0.2">
      <c r="A109" s="2353" t="s">
        <v>86</v>
      </c>
      <c r="B109" s="1803"/>
      <c r="C109" s="2271">
        <f>$V$4</f>
        <v>44927</v>
      </c>
      <c r="D109" s="2272"/>
      <c r="E109" s="2272"/>
      <c r="F109" s="2272"/>
      <c r="G109" s="2272"/>
      <c r="H109" s="2273"/>
      <c r="I109" s="350"/>
      <c r="J109" s="1802" t="s">
        <v>8</v>
      </c>
      <c r="K109" s="1803"/>
      <c r="L109" s="351">
        <f>L$4</f>
        <v>2014</v>
      </c>
      <c r="M109" s="459" t="str">
        <f>$M$4</f>
        <v/>
      </c>
      <c r="N109" s="1136" t="s">
        <v>9</v>
      </c>
      <c r="O109" s="1136"/>
      <c r="P109" s="1136" t="s">
        <v>10</v>
      </c>
      <c r="Q109" s="1136"/>
      <c r="R109" s="1136"/>
      <c r="S109" s="1136"/>
      <c r="T109" s="1136"/>
      <c r="U109" s="1136"/>
      <c r="V109" s="1136" t="s">
        <v>15</v>
      </c>
      <c r="W109" s="1136"/>
      <c r="X109" s="1136"/>
      <c r="Y109" s="1136"/>
      <c r="Z109" s="1136"/>
      <c r="AA109" s="1218"/>
      <c r="AC109" s="104"/>
      <c r="AD109" s="104"/>
      <c r="AE109" s="104"/>
      <c r="AF109" s="104"/>
      <c r="AG109" s="104"/>
      <c r="AH109" s="104"/>
      <c r="AI109" s="104"/>
      <c r="AJ109" s="104"/>
      <c r="AK109" s="104"/>
      <c r="AL109" s="104"/>
      <c r="AM109" s="104"/>
      <c r="AN109" s="104"/>
    </row>
    <row r="110" spans="1:220" s="25" customFormat="1" ht="26.25" customHeight="1" x14ac:dyDescent="0.2">
      <c r="A110" s="754" t="s">
        <v>177</v>
      </c>
      <c r="B110" s="2264" t="s">
        <v>178</v>
      </c>
      <c r="C110" s="2264"/>
      <c r="D110" s="2264"/>
      <c r="E110" s="2264"/>
      <c r="F110" s="2264"/>
      <c r="G110" s="2264"/>
      <c r="H110" s="2264"/>
      <c r="I110" s="2264"/>
      <c r="J110" s="2264"/>
      <c r="K110" s="2264"/>
      <c r="L110" s="2264"/>
      <c r="M110" s="2264"/>
      <c r="N110" s="2264"/>
      <c r="O110" s="2264"/>
      <c r="P110" s="57"/>
      <c r="Q110" s="57"/>
      <c r="R110" s="57"/>
      <c r="S110" s="57"/>
      <c r="T110" s="57"/>
      <c r="U110" s="57"/>
      <c r="V110" s="57"/>
      <c r="W110" s="57"/>
      <c r="X110" s="57"/>
      <c r="Y110" s="57"/>
      <c r="Z110" s="57"/>
      <c r="AA110" s="141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</row>
    <row r="111" spans="1:220" s="329" customFormat="1" ht="16.149999999999999" customHeight="1" x14ac:dyDescent="0.3">
      <c r="A111" s="342"/>
      <c r="B111" s="755"/>
      <c r="C111" s="755"/>
      <c r="D111" s="755"/>
      <c r="E111" s="755"/>
      <c r="F111" s="755"/>
      <c r="G111" s="755"/>
      <c r="H111" s="755"/>
      <c r="I111" s="755"/>
      <c r="J111" s="755"/>
      <c r="K111" s="755"/>
      <c r="L111" s="755"/>
      <c r="M111" s="755"/>
      <c r="N111" s="755"/>
      <c r="O111" s="755"/>
      <c r="P111" s="327"/>
      <c r="Q111" s="327"/>
      <c r="R111" s="327"/>
      <c r="S111" s="327"/>
      <c r="T111" s="327"/>
      <c r="U111" s="327"/>
      <c r="V111" s="327"/>
      <c r="W111" s="327"/>
      <c r="X111" s="327"/>
      <c r="Y111" s="327"/>
      <c r="Z111" s="327"/>
      <c r="AA111" s="328"/>
      <c r="AC111" s="327"/>
      <c r="AD111" s="327"/>
      <c r="AE111" s="327"/>
      <c r="AF111" s="327"/>
      <c r="AG111" s="327"/>
      <c r="AH111" s="327"/>
      <c r="AI111" s="327"/>
      <c r="AJ111" s="327"/>
      <c r="AK111" s="327"/>
      <c r="AL111" s="327"/>
      <c r="AM111" s="327"/>
      <c r="AN111" s="327"/>
    </row>
    <row r="112" spans="1:220" s="48" customFormat="1" ht="16.149999999999999" customHeight="1" x14ac:dyDescent="0.25">
      <c r="A112" s="756"/>
      <c r="B112" s="755" t="s">
        <v>179</v>
      </c>
      <c r="C112" s="142"/>
      <c r="D112" s="142"/>
      <c r="E112" s="142"/>
      <c r="F112" s="142"/>
      <c r="G112" s="142"/>
      <c r="H112" s="142"/>
      <c r="I112" s="142"/>
      <c r="J112" s="142"/>
      <c r="K112" s="142"/>
      <c r="L112" s="142"/>
      <c r="M112" s="142"/>
      <c r="N112" s="142"/>
      <c r="O112" s="142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757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</row>
    <row r="113" spans="1:220" s="48" customFormat="1" ht="16.149999999999999" customHeight="1" x14ac:dyDescent="0.25">
      <c r="A113" s="756"/>
      <c r="B113" s="755"/>
      <c r="C113" s="142"/>
      <c r="D113" s="142"/>
      <c r="E113" s="142"/>
      <c r="F113" s="142"/>
      <c r="G113" s="142"/>
      <c r="H113" s="142"/>
      <c r="I113" s="142"/>
      <c r="J113" s="142"/>
      <c r="K113" s="142"/>
      <c r="L113" s="142"/>
      <c r="M113" s="142"/>
      <c r="N113" s="142"/>
      <c r="O113" s="142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757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</row>
    <row r="114" spans="1:220" s="329" customFormat="1" ht="15.75" customHeight="1" x14ac:dyDescent="0.3">
      <c r="A114" s="342"/>
      <c r="B114" s="755"/>
      <c r="C114" s="755"/>
      <c r="D114" s="755"/>
      <c r="E114" s="755"/>
      <c r="F114" s="755"/>
      <c r="G114" s="755"/>
      <c r="H114" s="755"/>
      <c r="I114" s="755"/>
      <c r="J114" s="755"/>
      <c r="K114" s="755"/>
      <c r="L114" s="755"/>
      <c r="M114" s="755"/>
      <c r="N114" s="755"/>
      <c r="O114" s="755"/>
      <c r="P114" s="327"/>
      <c r="Q114" s="327" t="s">
        <v>180</v>
      </c>
      <c r="R114" s="327"/>
      <c r="S114" s="327"/>
      <c r="T114" s="327"/>
      <c r="U114" s="327"/>
      <c r="V114" s="327"/>
      <c r="W114" s="327"/>
      <c r="X114" s="327"/>
      <c r="Y114" s="327"/>
      <c r="Z114" s="327"/>
      <c r="AA114" s="328"/>
      <c r="AC114" s="327"/>
      <c r="AD114" s="327"/>
      <c r="AE114" s="327"/>
      <c r="AF114" s="327"/>
      <c r="AG114" s="327"/>
      <c r="AH114" s="327"/>
      <c r="AI114" s="327"/>
      <c r="AJ114" s="327"/>
      <c r="AK114" s="327"/>
      <c r="AL114" s="327"/>
      <c r="AM114" s="327"/>
      <c r="AN114" s="327"/>
    </row>
    <row r="115" spans="1:220" s="48" customFormat="1" ht="21.75" customHeight="1" x14ac:dyDescent="0.25">
      <c r="A115" s="2267" t="s">
        <v>49</v>
      </c>
      <c r="B115" s="2268"/>
      <c r="C115" s="1287" t="s">
        <v>174</v>
      </c>
      <c r="D115" s="1288"/>
      <c r="E115" s="1375"/>
      <c r="F115" s="1287" t="s">
        <v>181</v>
      </c>
      <c r="G115" s="1375"/>
      <c r="H115" s="753" t="s">
        <v>182</v>
      </c>
      <c r="I115" s="1287" t="s">
        <v>183</v>
      </c>
      <c r="J115" s="1375"/>
      <c r="K115" s="1287" t="s">
        <v>184</v>
      </c>
      <c r="L115" s="1375"/>
      <c r="M115" s="142"/>
      <c r="N115" s="142"/>
      <c r="O115" s="142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757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</row>
    <row r="116" spans="1:220" s="48" customFormat="1" ht="21.75" customHeight="1" x14ac:dyDescent="0.25">
      <c r="A116" s="2267"/>
      <c r="B116" s="2268"/>
      <c r="C116" s="1786"/>
      <c r="D116" s="1787"/>
      <c r="E116" s="1788"/>
      <c r="F116" s="2041"/>
      <c r="G116" s="2042"/>
      <c r="H116" s="758"/>
      <c r="I116" s="2041"/>
      <c r="J116" s="2042"/>
      <c r="K116" s="1781"/>
      <c r="L116" s="1782"/>
      <c r="M116" s="142"/>
      <c r="N116" s="142"/>
      <c r="O116" s="142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757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</row>
    <row r="117" spans="1:220" s="329" customFormat="1" ht="30" customHeight="1" x14ac:dyDescent="0.3">
      <c r="A117" s="2262"/>
      <c r="B117" s="2263"/>
      <c r="C117" s="1786"/>
      <c r="D117" s="1787"/>
      <c r="E117" s="1788"/>
      <c r="F117" s="2274"/>
      <c r="G117" s="2275"/>
      <c r="H117" s="759"/>
      <c r="I117" s="2265"/>
      <c r="J117" s="2266"/>
      <c r="K117" s="1784"/>
      <c r="L117" s="1785"/>
      <c r="M117" s="327"/>
      <c r="N117" s="327"/>
      <c r="O117" s="327"/>
      <c r="P117" s="327"/>
      <c r="Q117" s="327"/>
      <c r="R117" s="327"/>
      <c r="S117" s="327"/>
      <c r="T117" s="327"/>
      <c r="U117" s="327"/>
      <c r="V117" s="327"/>
      <c r="W117" s="327"/>
      <c r="X117" s="327"/>
      <c r="Y117" s="327"/>
      <c r="Z117" s="327"/>
      <c r="AA117" s="328"/>
      <c r="AB117" s="327"/>
      <c r="AC117" s="327"/>
      <c r="AD117" s="327"/>
      <c r="AE117" s="327"/>
      <c r="AF117" s="327"/>
      <c r="AG117" s="327"/>
      <c r="AH117" s="327"/>
      <c r="AI117" s="327"/>
      <c r="AJ117" s="327"/>
      <c r="AK117" s="327"/>
    </row>
    <row r="118" spans="1:220" s="13" customFormat="1" ht="20.25" customHeight="1" x14ac:dyDescent="0.2">
      <c r="A118" s="760"/>
      <c r="B118" s="142"/>
      <c r="C118" s="761"/>
      <c r="D118" s="761"/>
      <c r="E118" s="761"/>
      <c r="F118" s="132"/>
      <c r="G118" s="761"/>
      <c r="H118" s="761"/>
      <c r="I118" s="761"/>
      <c r="J118" s="761"/>
      <c r="K118" s="755"/>
      <c r="L118" s="761"/>
      <c r="M118" s="761"/>
      <c r="N118" s="761"/>
      <c r="O118" s="761"/>
      <c r="P118" s="131"/>
      <c r="Q118" s="762"/>
      <c r="R118" s="762"/>
      <c r="S118" s="762"/>
      <c r="T118" s="762"/>
      <c r="U118" s="762"/>
      <c r="V118" s="762"/>
      <c r="W118" s="762"/>
      <c r="X118" s="762"/>
      <c r="Y118" s="762"/>
      <c r="Z118" s="762"/>
      <c r="AA118" s="763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</row>
    <row r="119" spans="1:220" s="13" customFormat="1" ht="23.45" customHeight="1" x14ac:dyDescent="0.2">
      <c r="A119" s="778"/>
      <c r="B119" s="802" t="s">
        <v>185</v>
      </c>
      <c r="C119" s="779"/>
      <c r="D119" s="779"/>
      <c r="E119" s="779"/>
      <c r="F119" s="779"/>
      <c r="G119" s="779"/>
      <c r="H119" s="779"/>
      <c r="I119" s="779"/>
      <c r="J119" s="779"/>
      <c r="K119" s="779"/>
      <c r="L119" s="779"/>
      <c r="M119" s="779"/>
      <c r="N119" s="779"/>
      <c r="O119" s="779"/>
      <c r="P119" s="780"/>
      <c r="Q119" s="1003"/>
      <c r="R119" s="1003"/>
      <c r="S119" s="1003"/>
      <c r="T119" s="1003"/>
      <c r="U119" s="1003"/>
      <c r="V119" s="1003"/>
      <c r="W119" s="1003"/>
      <c r="X119" s="1003"/>
      <c r="Y119" s="1003"/>
      <c r="Z119" s="1003"/>
      <c r="AA119" s="800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</row>
    <row r="120" spans="1:220" s="12" customFormat="1" ht="18" customHeight="1" x14ac:dyDescent="0.2">
      <c r="A120" s="781"/>
      <c r="B120" s="802"/>
      <c r="C120" s="780"/>
      <c r="D120" s="780"/>
      <c r="E120" s="780"/>
      <c r="F120" s="780"/>
      <c r="G120" s="780"/>
      <c r="H120" s="780"/>
      <c r="I120" s="780"/>
      <c r="J120" s="780"/>
      <c r="K120" s="780"/>
      <c r="L120" s="780"/>
      <c r="M120" s="780"/>
      <c r="N120" s="780"/>
      <c r="O120" s="780"/>
      <c r="P120" s="780"/>
      <c r="Q120" s="780"/>
      <c r="R120" s="780"/>
      <c r="S120" s="780"/>
      <c r="T120" s="780"/>
      <c r="U120" s="780"/>
      <c r="V120" s="780"/>
      <c r="W120" s="780"/>
      <c r="X120" s="780"/>
      <c r="Y120" s="780"/>
      <c r="Z120" s="780"/>
      <c r="AA120" s="782"/>
      <c r="AB120" s="668"/>
      <c r="AC120" s="42"/>
      <c r="AD120" s="42"/>
      <c r="AE120" s="42"/>
      <c r="AF120" s="9"/>
      <c r="AG120" s="9"/>
      <c r="AH120" s="9"/>
      <c r="AI120" s="9"/>
      <c r="AJ120" s="9"/>
      <c r="AK120" s="9"/>
      <c r="AL120" s="9"/>
      <c r="AM120" s="9"/>
      <c r="AN120" s="9"/>
      <c r="GW120" s="13"/>
      <c r="GX120" s="13"/>
      <c r="GY120" s="13"/>
      <c r="GZ120" s="13"/>
      <c r="HA120" s="13"/>
      <c r="HB120" s="13"/>
      <c r="HC120" s="13"/>
      <c r="HD120" s="13"/>
      <c r="HE120" s="13"/>
      <c r="HF120" s="13"/>
      <c r="HG120" s="13"/>
      <c r="HH120" s="13"/>
      <c r="HI120" s="13"/>
      <c r="HJ120" s="13"/>
      <c r="HK120" s="13"/>
      <c r="HL120" s="13"/>
    </row>
    <row r="121" spans="1:220" s="25" customFormat="1" ht="16.149999999999999" customHeight="1" x14ac:dyDescent="0.25">
      <c r="A121" s="2373" t="s">
        <v>49</v>
      </c>
      <c r="B121" s="1837"/>
      <c r="C121" s="1253" t="s">
        <v>174</v>
      </c>
      <c r="D121" s="1255"/>
      <c r="E121" s="1254"/>
      <c r="F121" s="2380" t="s">
        <v>186</v>
      </c>
      <c r="G121" s="2381"/>
      <c r="H121" s="1253" t="s">
        <v>184</v>
      </c>
      <c r="I121" s="1254"/>
      <c r="J121" s="1858" t="s">
        <v>187</v>
      </c>
      <c r="K121" s="1859"/>
      <c r="L121" s="1836" t="s">
        <v>188</v>
      </c>
      <c r="M121" s="1837"/>
      <c r="N121" s="1253" t="s">
        <v>189</v>
      </c>
      <c r="O121" s="1255"/>
      <c r="P121" s="1254"/>
      <c r="Q121" s="1253" t="s">
        <v>27</v>
      </c>
      <c r="R121" s="1255"/>
      <c r="S121" s="1254"/>
      <c r="T121" s="1253" t="s">
        <v>49</v>
      </c>
      <c r="U121" s="1255"/>
      <c r="V121" s="1254"/>
      <c r="W121" s="1253" t="s">
        <v>190</v>
      </c>
      <c r="X121" s="1254"/>
      <c r="Y121" s="1253" t="s">
        <v>191</v>
      </c>
      <c r="Z121" s="1254"/>
      <c r="AA121" s="958" t="s">
        <v>192</v>
      </c>
      <c r="AB121" s="258" t="s">
        <v>193</v>
      </c>
      <c r="AC121" s="253" t="s">
        <v>145</v>
      </c>
      <c r="AD121" s="493" t="s">
        <v>192</v>
      </c>
      <c r="AE121" s="51"/>
      <c r="AF121" s="46"/>
      <c r="AG121" s="46"/>
      <c r="AH121" s="46"/>
      <c r="AI121" s="46"/>
      <c r="AJ121" s="46"/>
      <c r="AK121" s="46"/>
      <c r="AL121" s="46"/>
      <c r="AM121" s="46"/>
      <c r="AN121" s="46"/>
    </row>
    <row r="122" spans="1:220" s="25" customFormat="1" ht="45.6" customHeight="1" x14ac:dyDescent="0.2">
      <c r="A122" s="2374"/>
      <c r="B122" s="2375"/>
      <c r="C122" s="1270"/>
      <c r="D122" s="1657"/>
      <c r="E122" s="1271"/>
      <c r="F122" s="2382"/>
      <c r="G122" s="2383"/>
      <c r="H122" s="959" t="s">
        <v>194</v>
      </c>
      <c r="I122" s="960" t="s">
        <v>194</v>
      </c>
      <c r="J122" s="2378"/>
      <c r="K122" s="2379"/>
      <c r="L122" s="1660" t="s">
        <v>76</v>
      </c>
      <c r="M122" s="1662"/>
      <c r="N122" s="1660" t="s">
        <v>195</v>
      </c>
      <c r="O122" s="1661"/>
      <c r="P122" s="1662"/>
      <c r="Q122" s="1270" t="s">
        <v>196</v>
      </c>
      <c r="R122" s="1657"/>
      <c r="S122" s="1271"/>
      <c r="T122" s="1270" t="s">
        <v>197</v>
      </c>
      <c r="U122" s="1657"/>
      <c r="V122" s="1271"/>
      <c r="W122" s="1270" t="s">
        <v>198</v>
      </c>
      <c r="X122" s="1271"/>
      <c r="Y122" s="1270"/>
      <c r="Z122" s="1271"/>
      <c r="AA122" s="961" t="s">
        <v>199</v>
      </c>
      <c r="AE122" s="42"/>
      <c r="AF122" s="46"/>
      <c r="AG122" s="46"/>
      <c r="AH122" s="46"/>
      <c r="AI122" s="46"/>
      <c r="AJ122" s="46"/>
      <c r="AK122" s="46"/>
      <c r="AL122" s="46"/>
      <c r="AM122" s="46"/>
      <c r="AN122" s="46"/>
    </row>
    <row r="123" spans="1:220" s="25" customFormat="1" ht="42.6" customHeight="1" x14ac:dyDescent="0.25">
      <c r="A123" s="2376"/>
      <c r="B123" s="2377"/>
      <c r="C123" s="1309"/>
      <c r="D123" s="1235"/>
      <c r="E123" s="1310"/>
      <c r="F123" s="2384"/>
      <c r="G123" s="2385"/>
      <c r="H123" s="1243" t="s">
        <v>200</v>
      </c>
      <c r="I123" s="1249"/>
      <c r="J123" s="1834" t="s">
        <v>201</v>
      </c>
      <c r="K123" s="1835"/>
      <c r="L123" s="1834" t="s">
        <v>202</v>
      </c>
      <c r="M123" s="1835"/>
      <c r="N123" s="1243" t="s">
        <v>203</v>
      </c>
      <c r="O123" s="1244"/>
      <c r="P123" s="1249"/>
      <c r="Q123" s="1243" t="s">
        <v>202</v>
      </c>
      <c r="R123" s="1244"/>
      <c r="S123" s="1249"/>
      <c r="T123" s="1243" t="s">
        <v>203</v>
      </c>
      <c r="U123" s="1244"/>
      <c r="V123" s="1249"/>
      <c r="W123" s="1243" t="s">
        <v>204</v>
      </c>
      <c r="X123" s="1249"/>
      <c r="Y123" s="1243" t="s">
        <v>205</v>
      </c>
      <c r="Z123" s="1249"/>
      <c r="AA123" s="962" t="s">
        <v>205</v>
      </c>
      <c r="AB123" s="258">
        <f>(($R$30/24)*$V$30*$J$124)+(($R$31/24)*$V$31*$J$125)+(($R$32/24)*$V$32*$J$126)+(($R$33/24)*$V$33*$J$127)+(($R$34/24)*$V$34*$J$128)+(($R$37/24)*$V$37*$J$131)+(($R$35/24)*$V$35*$J$129)+(($R$36/24)*$V$36*$J$130)+(($R$47/24)*$V$47*$J$141)+(($R$38/24)*$V$38*$J$132)+(($R$39/24)*$V$39*$J$133)+(($R$40/24)*$V$40*$J$134)+(($R$45/24)*$V$45*$J$139)+(($R$41/24)*$V$41*$J$135)+(($R$46/24)*$V$46*$J$140)+(($R$42/24)*$V$42*$J$136)+(($R$43/24)*$V$43*$J$137)+(($R$44/24)*$V$44*$J$138)+(($R$48/24)*$V$48*$J$142)</f>
        <v>5672.8418720625004</v>
      </c>
      <c r="AC123" s="253">
        <f>(($R$30/24)*$V$30*($L$124-$Q$124))+(($R$31/24)*$V$31*($L$125-$Q$125))+(($R$32/24)*$V$32*($L$126-$Q$126))+(($R$33/24)*$V$33*($L$127-$Q$127))+(($R$34/24)*$V$34*($L$128-$Q$128))+(($R$37/24)*$V$37*($L$131-$Q$131))+(($R$35/24)*$V$35*($L$129-$Q$129))+(($R$36/24)*$V$36*($L$130-$Q$130))+(($R$47/24)*$V$47*($L$141-$Q$141))+(($R$38/24)*$V$38*($L$132-$Q$132))+(($R$39/24)*$V$39*($L$133-$Q$133))+(($R$40/24)*$V$40*($L$134-$Q$134))+(($R$45/24)*$V$45*($L$139-$Q$139))+(($R$41/24)*$V$41*($L$135-$Q$135))+(($R$46/24)*$V$46*($L$140-$Q$140))+(($R$42/24)*$V$42*($L$136-$Q$136))+(($R$43/24)*$V$43*($L$137-$Q$137))+(($R$44/24)*$V$44*($L$138-$Q$138))+(($R$48/24)*$V$48*($L$142-$Q$142))</f>
        <v>20.687962500000001</v>
      </c>
      <c r="AD123" s="493">
        <f>(($R$30/24)*$V$30*$W$124)+(($R$31/24)*$V$31*$W$125)+(($R$32/24)*$V$32*$W$126)+(($R$33/24)*$V$33*$W$127)+(($R$34/24)*$V$34*$W$128)+(($R$37/24)*$V$37*$W$131)+(($R$35/24)*$V$35*$W$129)+(($R$36/24)*$V$36*$W$130)+(($R$47/24)*$V$47*$W$141)+(($R$38/24)*$V$38*$W$132)+(($R$39/24)*$V$39*$W$133)+(($R$40/24)*$V$40*$W$134)+(($R$45/24)*$V$45*$W$139)+(($R$41/24)*$V$41*$W$135)+(($R$46/24)*$V$46*$W$140)+(($R$42/24)*$V$42*$W$136)+(($R$43/24)*$V$43*$W$137)+(($R$44/24)*$V$44*$W$138)+(($R$48/24)*$V$48*$W$142)</f>
        <v>20864.828750000001</v>
      </c>
      <c r="AF123" s="46"/>
      <c r="AG123" s="46"/>
      <c r="AH123" s="46"/>
      <c r="AI123" s="46"/>
      <c r="AJ123" s="46"/>
      <c r="AK123" s="46"/>
      <c r="AL123" s="46"/>
      <c r="AM123" s="46"/>
      <c r="AN123" s="46"/>
    </row>
    <row r="124" spans="1:220" s="22" customFormat="1" ht="30" customHeight="1" x14ac:dyDescent="0.25">
      <c r="A124" s="1287" t="s">
        <v>56</v>
      </c>
      <c r="B124" s="1375"/>
      <c r="C124" s="1796">
        <v>44903</v>
      </c>
      <c r="D124" s="1797"/>
      <c r="E124" s="1798"/>
      <c r="F124" s="1404" t="s">
        <v>206</v>
      </c>
      <c r="G124" s="1405"/>
      <c r="H124" s="1404">
        <v>248</v>
      </c>
      <c r="I124" s="1405"/>
      <c r="J124" s="1794">
        <v>727.00968780000005</v>
      </c>
      <c r="K124" s="1795"/>
      <c r="L124" s="2339">
        <v>4.5720000000000001</v>
      </c>
      <c r="M124" s="2340"/>
      <c r="N124" s="1789">
        <v>822.89137275509995</v>
      </c>
      <c r="O124" s="1790"/>
      <c r="P124" s="1791"/>
      <c r="Q124" s="2446">
        <v>3.9737499999999999</v>
      </c>
      <c r="R124" s="2447"/>
      <c r="S124" s="2340"/>
      <c r="T124" s="1789">
        <v>881.52176159562998</v>
      </c>
      <c r="U124" s="1790"/>
      <c r="V124" s="1791"/>
      <c r="W124" s="1223">
        <v>4459.4759999999997</v>
      </c>
      <c r="X124" s="1224"/>
      <c r="Y124" s="2524">
        <v>0.85982614595657003</v>
      </c>
      <c r="Z124" s="2525"/>
      <c r="AA124" s="852">
        <v>0.85982614595657003</v>
      </c>
      <c r="AB124" s="258">
        <f t="shared" ref="AB124:AB142" si="9">IF($AB$123=0,0,(((R30/24)*V30*J124)/$AB$123))</f>
        <v>0.12815617008124</v>
      </c>
      <c r="AC124" s="253">
        <f t="shared" ref="AC124:AC142" si="10">IF($AC$123=0,0,(((R30/24)*V30*(L124-Q124))/$AC$123))</f>
        <v>2.8917782502747999E-2</v>
      </c>
      <c r="AD124" s="493">
        <f t="shared" ref="AD124:AD142" si="11">IF($AD$123=0,0,((R30/24)*V30*W124)/$AD$123)</f>
        <v>0.21373173264122999</v>
      </c>
      <c r="AE124" s="9"/>
      <c r="AF124" s="17"/>
      <c r="AG124" s="17"/>
      <c r="AH124" s="17"/>
      <c r="AI124" s="41"/>
      <c r="AJ124" s="41"/>
      <c r="AK124" s="41"/>
      <c r="AL124" s="41"/>
      <c r="AM124" s="41"/>
      <c r="AN124" s="41"/>
      <c r="GW124" s="13"/>
      <c r="GX124" s="13"/>
      <c r="GY124" s="13"/>
      <c r="GZ124" s="13"/>
      <c r="HA124" s="13"/>
      <c r="HB124" s="13"/>
      <c r="HC124" s="13"/>
      <c r="HD124" s="13"/>
      <c r="HE124" s="13"/>
      <c r="HF124" s="13"/>
      <c r="HG124" s="13"/>
      <c r="HH124" s="13"/>
      <c r="HI124" s="13"/>
      <c r="HJ124" s="13"/>
      <c r="HK124" s="13"/>
      <c r="HL124" s="13"/>
    </row>
    <row r="125" spans="1:220" s="22" customFormat="1" ht="30" customHeight="1" x14ac:dyDescent="0.25">
      <c r="A125" s="1287" t="s">
        <v>57</v>
      </c>
      <c r="B125" s="1375"/>
      <c r="C125" s="1796">
        <v>44898</v>
      </c>
      <c r="D125" s="1797"/>
      <c r="E125" s="1798"/>
      <c r="F125" s="1404" t="s">
        <v>206</v>
      </c>
      <c r="G125" s="1405"/>
      <c r="H125" s="1404">
        <v>248</v>
      </c>
      <c r="I125" s="1405"/>
      <c r="J125" s="1794">
        <v>617.85637110000005</v>
      </c>
      <c r="K125" s="1795"/>
      <c r="L125" s="2339">
        <v>3.5640000000000001</v>
      </c>
      <c r="M125" s="2340"/>
      <c r="N125" s="1789">
        <v>783.35357963261004</v>
      </c>
      <c r="O125" s="1790"/>
      <c r="P125" s="1791"/>
      <c r="Q125" s="2446">
        <v>3.08</v>
      </c>
      <c r="R125" s="2447"/>
      <c r="S125" s="2340"/>
      <c r="T125" s="1789">
        <v>1612.3644494622999</v>
      </c>
      <c r="U125" s="1790"/>
      <c r="V125" s="1791"/>
      <c r="W125" s="1223">
        <v>1592.5619999999999</v>
      </c>
      <c r="X125" s="1224"/>
      <c r="Y125" s="2524">
        <v>0.72047989684752001</v>
      </c>
      <c r="Z125" s="2525"/>
      <c r="AA125" s="853">
        <v>0.72047989684752001</v>
      </c>
      <c r="AB125" s="258">
        <f t="shared" si="9"/>
        <v>0.10891478821978</v>
      </c>
      <c r="AC125" s="253">
        <f t="shared" si="10"/>
        <v>2.3395247357008001E-2</v>
      </c>
      <c r="AD125" s="493">
        <f t="shared" si="11"/>
        <v>7.6327585482818996E-2</v>
      </c>
      <c r="AE125" s="9"/>
      <c r="AF125" s="17"/>
      <c r="AG125" s="17"/>
      <c r="AH125" s="17"/>
      <c r="AI125" s="17"/>
      <c r="AJ125" s="17"/>
      <c r="AK125" s="17"/>
      <c r="AL125" s="17"/>
      <c r="AM125" s="17"/>
      <c r="AN125" s="17"/>
      <c r="GW125" s="13"/>
      <c r="GX125" s="13"/>
      <c r="GY125" s="13"/>
      <c r="GZ125" s="13"/>
      <c r="HA125" s="13"/>
      <c r="HB125" s="13"/>
      <c r="HC125" s="13"/>
      <c r="HD125" s="13"/>
      <c r="HE125" s="13"/>
      <c r="HF125" s="13"/>
      <c r="HG125" s="13"/>
      <c r="HH125" s="13"/>
      <c r="HI125" s="13"/>
      <c r="HJ125" s="13"/>
      <c r="HK125" s="13"/>
      <c r="HL125" s="13"/>
    </row>
    <row r="126" spans="1:220" s="22" customFormat="1" ht="30" customHeight="1" x14ac:dyDescent="0.25">
      <c r="A126" s="1287" t="s">
        <v>58</v>
      </c>
      <c r="B126" s="1375"/>
      <c r="C126" s="1796">
        <v>44899</v>
      </c>
      <c r="D126" s="1797"/>
      <c r="E126" s="1798"/>
      <c r="F126" s="1404" t="s">
        <v>206</v>
      </c>
      <c r="G126" s="1405"/>
      <c r="H126" s="1404">
        <v>248</v>
      </c>
      <c r="I126" s="1405"/>
      <c r="J126" s="1794">
        <v>556.28868780000005</v>
      </c>
      <c r="K126" s="1795"/>
      <c r="L126" s="2339">
        <v>3.0449999999999999</v>
      </c>
      <c r="M126" s="2340"/>
      <c r="N126" s="1789">
        <v>466.70911290100003</v>
      </c>
      <c r="O126" s="1790"/>
      <c r="P126" s="1791"/>
      <c r="Q126" s="2446">
        <v>2.7853750000000002</v>
      </c>
      <c r="R126" s="2447"/>
      <c r="S126" s="2340"/>
      <c r="T126" s="1789">
        <v>745.08816450579002</v>
      </c>
      <c r="U126" s="1790"/>
      <c r="V126" s="1791"/>
      <c r="W126" s="1223">
        <v>3530.4760000000001</v>
      </c>
      <c r="X126" s="1224"/>
      <c r="Y126" s="2524">
        <v>0.86388042123867004</v>
      </c>
      <c r="Z126" s="2525"/>
      <c r="AA126" s="853">
        <v>0.86388042123867004</v>
      </c>
      <c r="AB126" s="258">
        <f t="shared" si="9"/>
        <v>9.8061729966350999E-2</v>
      </c>
      <c r="AC126" s="253">
        <f t="shared" si="10"/>
        <v>1.254956837823E-2</v>
      </c>
      <c r="AD126" s="493">
        <f t="shared" si="11"/>
        <v>0.16920704417476001</v>
      </c>
      <c r="AE126" s="9"/>
      <c r="AF126" s="17"/>
      <c r="AG126" s="17"/>
      <c r="AH126" s="17"/>
      <c r="AI126" s="17"/>
      <c r="AJ126" s="17"/>
      <c r="AK126" s="17"/>
      <c r="AL126" s="17"/>
      <c r="AM126" s="17"/>
      <c r="AN126" s="17"/>
      <c r="GW126" s="13"/>
      <c r="GX126" s="13"/>
      <c r="GY126" s="13"/>
      <c r="GZ126" s="13"/>
      <c r="HA126" s="13"/>
      <c r="HB126" s="13"/>
      <c r="HC126" s="13"/>
      <c r="HD126" s="13"/>
      <c r="HE126" s="13"/>
      <c r="HF126" s="13"/>
      <c r="HG126" s="13"/>
      <c r="HH126" s="13"/>
      <c r="HI126" s="13"/>
      <c r="HJ126" s="13"/>
      <c r="HK126" s="13"/>
      <c r="HL126" s="13"/>
    </row>
    <row r="127" spans="1:220" s="22" customFormat="1" ht="30" customHeight="1" x14ac:dyDescent="0.25">
      <c r="A127" s="1287"/>
      <c r="B127" s="1375"/>
      <c r="C127" s="2464"/>
      <c r="D127" s="2465"/>
      <c r="E127" s="2466"/>
      <c r="F127" s="1157"/>
      <c r="G127" s="1199"/>
      <c r="H127" s="1157"/>
      <c r="I127" s="1199"/>
      <c r="J127" s="1246"/>
      <c r="K127" s="1248"/>
      <c r="L127" s="1792"/>
      <c r="M127" s="1793"/>
      <c r="N127" s="2475"/>
      <c r="O127" s="2476"/>
      <c r="P127" s="2477"/>
      <c r="Q127" s="2470"/>
      <c r="R127" s="2471"/>
      <c r="S127" s="1793"/>
      <c r="T127" s="2475"/>
      <c r="U127" s="2476"/>
      <c r="V127" s="2477"/>
      <c r="W127" s="2480"/>
      <c r="X127" s="2481"/>
      <c r="Y127" s="2529"/>
      <c r="Z127" s="2530"/>
      <c r="AA127" s="1018"/>
      <c r="AB127" s="258">
        <f t="shared" si="9"/>
        <v>0</v>
      </c>
      <c r="AC127" s="253">
        <f t="shared" si="10"/>
        <v>0</v>
      </c>
      <c r="AD127" s="493">
        <f t="shared" si="11"/>
        <v>0</v>
      </c>
      <c r="AE127" s="9"/>
      <c r="AF127" s="17"/>
      <c r="AG127" s="17"/>
      <c r="AH127" s="17"/>
      <c r="AI127" s="17"/>
      <c r="AJ127" s="17"/>
      <c r="AK127" s="17"/>
      <c r="AL127" s="17"/>
      <c r="AM127" s="17"/>
      <c r="AN127" s="17"/>
      <c r="GW127" s="13"/>
      <c r="GX127" s="13"/>
      <c r="GY127" s="13"/>
      <c r="GZ127" s="13"/>
      <c r="HA127" s="13"/>
      <c r="HB127" s="13"/>
      <c r="HC127" s="13"/>
      <c r="HD127" s="13"/>
      <c r="HE127" s="13"/>
      <c r="HF127" s="13"/>
      <c r="HG127" s="13"/>
      <c r="HH127" s="13"/>
      <c r="HI127" s="13"/>
      <c r="HJ127" s="13"/>
      <c r="HK127" s="13"/>
      <c r="HL127" s="13"/>
    </row>
    <row r="128" spans="1:220" s="22" customFormat="1" ht="28.5" customHeight="1" x14ac:dyDescent="0.25">
      <c r="A128" s="2344" t="s">
        <v>60</v>
      </c>
      <c r="B128" s="2345"/>
      <c r="C128" s="1796">
        <v>44900</v>
      </c>
      <c r="D128" s="1797"/>
      <c r="E128" s="1798"/>
      <c r="F128" s="1404" t="s">
        <v>206</v>
      </c>
      <c r="G128" s="1405"/>
      <c r="H128" s="1404">
        <v>248</v>
      </c>
      <c r="I128" s="1405"/>
      <c r="J128" s="1794">
        <v>327.18608516249998</v>
      </c>
      <c r="K128" s="1795"/>
      <c r="L128" s="2339">
        <v>3.1589999999999998</v>
      </c>
      <c r="M128" s="2340"/>
      <c r="N128" s="1789">
        <v>959.20185555607998</v>
      </c>
      <c r="O128" s="1790"/>
      <c r="P128" s="1791"/>
      <c r="Q128" s="2446">
        <v>2.8451624999999998</v>
      </c>
      <c r="R128" s="2447"/>
      <c r="S128" s="2340"/>
      <c r="T128" s="1789">
        <v>1260.4655573607999</v>
      </c>
      <c r="U128" s="1790"/>
      <c r="V128" s="1791"/>
      <c r="W128" s="1223">
        <v>2179.0307499999999</v>
      </c>
      <c r="X128" s="1224"/>
      <c r="Y128" s="2524">
        <v>0.86945020854858002</v>
      </c>
      <c r="Z128" s="2525"/>
      <c r="AA128" s="853">
        <v>0.86945020854858002</v>
      </c>
      <c r="AB128" s="258">
        <f t="shared" si="9"/>
        <v>5.7675869086678003E-2</v>
      </c>
      <c r="AC128" s="253">
        <f t="shared" si="10"/>
        <v>1.5170053600009999E-2</v>
      </c>
      <c r="AD128" s="493">
        <f t="shared" si="11"/>
        <v>0.10443559236018</v>
      </c>
      <c r="AE128" s="9"/>
      <c r="AF128" s="17"/>
      <c r="AG128" s="17"/>
      <c r="AH128" s="17"/>
      <c r="AI128" s="17"/>
      <c r="AJ128" s="17"/>
      <c r="AK128" s="17"/>
      <c r="AL128" s="17"/>
      <c r="AM128" s="17"/>
      <c r="AN128" s="17"/>
      <c r="GW128" s="13"/>
      <c r="GX128" s="13"/>
      <c r="GY128" s="13"/>
      <c r="GZ128" s="13"/>
      <c r="HA128" s="13"/>
      <c r="HB128" s="13"/>
      <c r="HC128" s="13"/>
      <c r="HD128" s="13"/>
      <c r="HE128" s="13"/>
      <c r="HF128" s="13"/>
      <c r="HG128" s="13"/>
      <c r="HH128" s="13"/>
      <c r="HI128" s="13"/>
      <c r="HJ128" s="13"/>
      <c r="HK128" s="13"/>
      <c r="HL128" s="13"/>
    </row>
    <row r="129" spans="1:220" s="22" customFormat="1" ht="30" customHeight="1" x14ac:dyDescent="0.25">
      <c r="A129" s="2344"/>
      <c r="B129" s="2345"/>
      <c r="C129" s="1796"/>
      <c r="D129" s="1797"/>
      <c r="E129" s="1798"/>
      <c r="F129" s="1404"/>
      <c r="G129" s="1405"/>
      <c r="H129" s="1404"/>
      <c r="I129" s="1405"/>
      <c r="J129" s="1794"/>
      <c r="K129" s="1795"/>
      <c r="L129" s="2339"/>
      <c r="M129" s="2340"/>
      <c r="N129" s="1789"/>
      <c r="O129" s="1790"/>
      <c r="P129" s="1791"/>
      <c r="Q129" s="2446"/>
      <c r="R129" s="2447"/>
      <c r="S129" s="2340"/>
      <c r="T129" s="1789"/>
      <c r="U129" s="1790"/>
      <c r="V129" s="1791"/>
      <c r="W129" s="1223"/>
      <c r="X129" s="1224"/>
      <c r="Y129" s="2524"/>
      <c r="Z129" s="2525"/>
      <c r="AA129" s="853"/>
      <c r="AB129" s="258">
        <f t="shared" si="9"/>
        <v>0</v>
      </c>
      <c r="AC129" s="253">
        <f t="shared" si="10"/>
        <v>0</v>
      </c>
      <c r="AD129" s="493">
        <f t="shared" si="11"/>
        <v>0</v>
      </c>
      <c r="AE129" s="9"/>
      <c r="AF129" s="17"/>
      <c r="AG129" s="17"/>
      <c r="AH129" s="17"/>
      <c r="AI129" s="17"/>
      <c r="AJ129" s="17"/>
      <c r="AK129" s="17"/>
      <c r="AL129" s="17"/>
      <c r="AM129" s="17"/>
      <c r="AN129" s="17"/>
      <c r="GW129" s="13"/>
      <c r="GX129" s="13"/>
      <c r="GY129" s="13"/>
      <c r="GZ129" s="13"/>
      <c r="HA129" s="13"/>
      <c r="HB129" s="13"/>
      <c r="HC129" s="13"/>
      <c r="HD129" s="13"/>
      <c r="HE129" s="13"/>
      <c r="HF129" s="13"/>
      <c r="HG129" s="13"/>
      <c r="HH129" s="13"/>
      <c r="HI129" s="13"/>
      <c r="HJ129" s="13"/>
      <c r="HK129" s="13"/>
      <c r="HL129" s="13"/>
    </row>
    <row r="130" spans="1:220" s="22" customFormat="1" ht="30" customHeight="1" x14ac:dyDescent="0.25">
      <c r="A130" s="2344" t="s">
        <v>62</v>
      </c>
      <c r="B130" s="2345"/>
      <c r="C130" s="1796">
        <v>44901</v>
      </c>
      <c r="D130" s="1797"/>
      <c r="E130" s="1798"/>
      <c r="F130" s="1404" t="s">
        <v>206</v>
      </c>
      <c r="G130" s="1405"/>
      <c r="H130" s="1404">
        <v>248</v>
      </c>
      <c r="I130" s="1405"/>
      <c r="J130" s="1794">
        <v>412.30259640000003</v>
      </c>
      <c r="K130" s="1795"/>
      <c r="L130" s="2339">
        <v>2.5859999999999999</v>
      </c>
      <c r="M130" s="2340"/>
      <c r="N130" s="1789">
        <v>987.13906619482998</v>
      </c>
      <c r="O130" s="1790"/>
      <c r="P130" s="1791"/>
      <c r="Q130" s="2446">
        <v>2.1789999999999998</v>
      </c>
      <c r="R130" s="2447"/>
      <c r="S130" s="2340"/>
      <c r="T130" s="1789">
        <v>666.90898270717003</v>
      </c>
      <c r="U130" s="1790"/>
      <c r="V130" s="1791"/>
      <c r="W130" s="1223">
        <v>3465.288</v>
      </c>
      <c r="X130" s="1224"/>
      <c r="Y130" s="2524">
        <v>0.89367041564863003</v>
      </c>
      <c r="Z130" s="2525"/>
      <c r="AA130" s="853">
        <v>0.89367041564863003</v>
      </c>
      <c r="AB130" s="258">
        <f t="shared" si="9"/>
        <v>7.2680079173455994E-2</v>
      </c>
      <c r="AC130" s="253">
        <f t="shared" si="10"/>
        <v>1.9673276186574998E-2</v>
      </c>
      <c r="AD130" s="493">
        <f t="shared" si="11"/>
        <v>0.16608274343014001</v>
      </c>
      <c r="AE130" s="9"/>
      <c r="AF130" s="17"/>
      <c r="AG130" s="17"/>
      <c r="AH130" s="17"/>
      <c r="AI130" s="17"/>
      <c r="AJ130" s="17"/>
      <c r="AK130" s="17"/>
      <c r="AL130" s="17"/>
      <c r="AM130" s="17"/>
      <c r="AN130" s="17"/>
      <c r="GW130" s="13"/>
      <c r="GX130" s="13"/>
      <c r="GY130" s="13"/>
      <c r="GZ130" s="13"/>
      <c r="HA130" s="13"/>
      <c r="HB130" s="13"/>
      <c r="HC130" s="13"/>
      <c r="HD130" s="13"/>
      <c r="HE130" s="13"/>
      <c r="HF130" s="13"/>
      <c r="HG130" s="13"/>
      <c r="HH130" s="13"/>
      <c r="HI130" s="13"/>
      <c r="HJ130" s="13"/>
      <c r="HK130" s="13"/>
      <c r="HL130" s="13"/>
    </row>
    <row r="131" spans="1:220" s="22" customFormat="1" ht="36" customHeight="1" x14ac:dyDescent="0.25">
      <c r="A131" s="2356" t="s">
        <v>63</v>
      </c>
      <c r="B131" s="2357"/>
      <c r="C131" s="2348">
        <v>44902</v>
      </c>
      <c r="D131" s="2349"/>
      <c r="E131" s="2350"/>
      <c r="F131" s="2351" t="s">
        <v>206</v>
      </c>
      <c r="G131" s="2352"/>
      <c r="H131" s="2351">
        <v>83</v>
      </c>
      <c r="I131" s="2352"/>
      <c r="J131" s="2521">
        <v>484.58871314999999</v>
      </c>
      <c r="K131" s="2522"/>
      <c r="L131" s="2489">
        <v>2.9249999999999998</v>
      </c>
      <c r="M131" s="2469"/>
      <c r="N131" s="2533">
        <v>454.25119080695998</v>
      </c>
      <c r="O131" s="2534"/>
      <c r="P131" s="2535"/>
      <c r="Q131" s="2467">
        <v>2.7048749999999999</v>
      </c>
      <c r="R131" s="2468"/>
      <c r="S131" s="2469"/>
      <c r="T131" s="2533">
        <v>4637.9856886989</v>
      </c>
      <c r="U131" s="2534"/>
      <c r="V131" s="2535"/>
      <c r="W131" s="2478">
        <v>146.07300000000001</v>
      </c>
      <c r="X131" s="2479"/>
      <c r="Y131" s="2555">
        <v>0.23161862683942</v>
      </c>
      <c r="Z131" s="2556"/>
      <c r="AA131" s="854">
        <v>0.23161862683942</v>
      </c>
      <c r="AB131" s="258">
        <f t="shared" si="9"/>
        <v>8.5422566692101007E-2</v>
      </c>
      <c r="AC131" s="253">
        <f t="shared" si="10"/>
        <v>1.0640245505084999E-2</v>
      </c>
      <c r="AD131" s="493">
        <f t="shared" si="11"/>
        <v>7.0009201489372001E-3</v>
      </c>
      <c r="AE131" s="9"/>
      <c r="AF131" s="17"/>
      <c r="AG131" s="17"/>
      <c r="AH131" s="17"/>
      <c r="AI131" s="17"/>
      <c r="AJ131" s="17"/>
      <c r="AK131" s="17"/>
      <c r="AL131" s="17"/>
      <c r="AM131" s="17"/>
      <c r="AN131" s="17"/>
      <c r="GW131" s="13"/>
      <c r="GX131" s="13"/>
      <c r="GY131" s="13"/>
      <c r="GZ131" s="13"/>
      <c r="HA131" s="13"/>
      <c r="HB131" s="13"/>
      <c r="HC131" s="13"/>
      <c r="HD131" s="13"/>
      <c r="HE131" s="13"/>
      <c r="HF131" s="13"/>
      <c r="HG131" s="13"/>
      <c r="HH131" s="13"/>
      <c r="HI131" s="13"/>
      <c r="HJ131" s="13"/>
      <c r="HK131" s="13"/>
      <c r="HL131" s="13"/>
    </row>
    <row r="132" spans="1:220" s="22" customFormat="1" ht="45" customHeight="1" x14ac:dyDescent="0.25">
      <c r="A132" s="2346"/>
      <c r="B132" s="2347"/>
      <c r="C132" s="1799"/>
      <c r="D132" s="1800"/>
      <c r="E132" s="1801"/>
      <c r="F132" s="1802"/>
      <c r="G132" s="1803"/>
      <c r="H132" s="1802"/>
      <c r="I132" s="1803"/>
      <c r="J132" s="2520"/>
      <c r="K132" s="2483"/>
      <c r="L132" s="2473"/>
      <c r="M132" s="2474"/>
      <c r="N132" s="2486"/>
      <c r="O132" s="2487"/>
      <c r="P132" s="2488"/>
      <c r="Q132" s="2484"/>
      <c r="R132" s="2485"/>
      <c r="S132" s="2474"/>
      <c r="T132" s="2486"/>
      <c r="U132" s="2487"/>
      <c r="V132" s="2488"/>
      <c r="W132" s="2482"/>
      <c r="X132" s="2483"/>
      <c r="Y132" s="2553"/>
      <c r="Z132" s="2554"/>
      <c r="AA132" s="852"/>
      <c r="AB132" s="258">
        <f t="shared" si="9"/>
        <v>0</v>
      </c>
      <c r="AC132" s="253">
        <f t="shared" si="10"/>
        <v>0</v>
      </c>
      <c r="AD132" s="493">
        <f t="shared" si="11"/>
        <v>0</v>
      </c>
      <c r="AE132" s="9"/>
      <c r="AF132" s="17"/>
      <c r="AG132" s="17"/>
      <c r="AH132" s="17"/>
      <c r="AI132" s="17"/>
      <c r="AJ132" s="17"/>
      <c r="AK132" s="17"/>
      <c r="AL132" s="17"/>
      <c r="AM132" s="17"/>
      <c r="AN132" s="17"/>
      <c r="GW132" s="13"/>
      <c r="GX132" s="13"/>
      <c r="GY132" s="13"/>
      <c r="GZ132" s="13"/>
      <c r="HA132" s="13"/>
      <c r="HB132" s="13"/>
      <c r="HC132" s="13"/>
      <c r="HD132" s="13"/>
      <c r="HE132" s="13"/>
      <c r="HF132" s="13"/>
      <c r="HG132" s="13"/>
      <c r="HH132" s="13"/>
      <c r="HI132" s="13"/>
      <c r="HJ132" s="13"/>
      <c r="HK132" s="13"/>
      <c r="HL132" s="13"/>
    </row>
    <row r="133" spans="1:220" s="22" customFormat="1" ht="36" customHeight="1" x14ac:dyDescent="0.25">
      <c r="A133" s="2344"/>
      <c r="B133" s="2345"/>
      <c r="C133" s="1796"/>
      <c r="D133" s="1797"/>
      <c r="E133" s="1798"/>
      <c r="F133" s="1404"/>
      <c r="G133" s="1405"/>
      <c r="H133" s="1404"/>
      <c r="I133" s="1405"/>
      <c r="J133" s="2398"/>
      <c r="K133" s="1224"/>
      <c r="L133" s="2472"/>
      <c r="M133" s="1870"/>
      <c r="N133" s="1789"/>
      <c r="O133" s="1790"/>
      <c r="P133" s="1791"/>
      <c r="Q133" s="1868"/>
      <c r="R133" s="1869"/>
      <c r="S133" s="1870"/>
      <c r="T133" s="1789"/>
      <c r="U133" s="1790"/>
      <c r="V133" s="1791"/>
      <c r="W133" s="1223"/>
      <c r="X133" s="1224"/>
      <c r="Y133" s="2524"/>
      <c r="Z133" s="2525"/>
      <c r="AA133" s="853"/>
      <c r="AB133" s="258">
        <f t="shared" si="9"/>
        <v>0</v>
      </c>
      <c r="AC133" s="253">
        <f t="shared" si="10"/>
        <v>0</v>
      </c>
      <c r="AD133" s="493">
        <f t="shared" si="11"/>
        <v>0</v>
      </c>
      <c r="AE133" s="9"/>
      <c r="AF133" s="17"/>
      <c r="AG133" s="17"/>
      <c r="AH133" s="17"/>
      <c r="AI133" s="17"/>
      <c r="AJ133" s="17"/>
      <c r="AK133" s="17"/>
      <c r="AL133" s="17"/>
      <c r="AM133" s="17"/>
      <c r="AN133" s="17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</row>
    <row r="134" spans="1:220" s="22" customFormat="1" ht="36" customHeight="1" x14ac:dyDescent="0.25">
      <c r="A134" s="2344" t="s">
        <v>67</v>
      </c>
      <c r="B134" s="2345"/>
      <c r="C134" s="1796">
        <v>44900</v>
      </c>
      <c r="D134" s="1797"/>
      <c r="E134" s="1798"/>
      <c r="F134" s="1404" t="s">
        <v>206</v>
      </c>
      <c r="G134" s="1405"/>
      <c r="H134" s="1404">
        <v>82</v>
      </c>
      <c r="I134" s="1405"/>
      <c r="J134" s="2398">
        <v>545.45359499999995</v>
      </c>
      <c r="K134" s="1224"/>
      <c r="L134" s="2472">
        <v>11.01</v>
      </c>
      <c r="M134" s="1870"/>
      <c r="N134" s="1789">
        <v>20185.035172423999</v>
      </c>
      <c r="O134" s="1790"/>
      <c r="P134" s="1791"/>
      <c r="Q134" s="1868">
        <v>0</v>
      </c>
      <c r="R134" s="1869"/>
      <c r="S134" s="1870"/>
      <c r="T134" s="1789">
        <v>14911.554673205001</v>
      </c>
      <c r="U134" s="1790"/>
      <c r="V134" s="1791"/>
      <c r="W134" s="1223">
        <v>192.9</v>
      </c>
      <c r="X134" s="1224"/>
      <c r="Y134" s="2524">
        <v>0.26125693882481998</v>
      </c>
      <c r="Z134" s="2525"/>
      <c r="AA134" s="853">
        <v>0.26125693882481998</v>
      </c>
      <c r="AB134" s="258">
        <f t="shared" si="9"/>
        <v>9.6151736167058993E-2</v>
      </c>
      <c r="AC134" s="253">
        <f t="shared" si="10"/>
        <v>0.53219354008399999</v>
      </c>
      <c r="AD134" s="493">
        <f t="shared" si="11"/>
        <v>9.2452232563855E-3</v>
      </c>
      <c r="AE134" s="9"/>
      <c r="AF134" s="17"/>
      <c r="AG134" s="17"/>
      <c r="AH134" s="17"/>
      <c r="AI134" s="17"/>
      <c r="AJ134" s="17"/>
      <c r="AK134" s="17"/>
      <c r="AL134" s="17"/>
      <c r="AM134" s="17"/>
      <c r="AN134" s="17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</row>
    <row r="135" spans="1:220" s="22" customFormat="1" ht="31.15" customHeight="1" x14ac:dyDescent="0.25">
      <c r="A135" s="2344" t="s">
        <v>68</v>
      </c>
      <c r="B135" s="2345"/>
      <c r="C135" s="1796">
        <v>44902</v>
      </c>
      <c r="D135" s="1797"/>
      <c r="E135" s="1798"/>
      <c r="F135" s="1404" t="s">
        <v>206</v>
      </c>
      <c r="G135" s="1405"/>
      <c r="H135" s="1404">
        <v>100</v>
      </c>
      <c r="I135" s="1405"/>
      <c r="J135" s="2398">
        <v>128.60982000000001</v>
      </c>
      <c r="K135" s="1224"/>
      <c r="L135" s="2472">
        <v>4.194</v>
      </c>
      <c r="M135" s="1870"/>
      <c r="N135" s="1789">
        <v>32610.262575594999</v>
      </c>
      <c r="O135" s="1790"/>
      <c r="P135" s="1791"/>
      <c r="Q135" s="1868">
        <v>0</v>
      </c>
      <c r="R135" s="1869"/>
      <c r="S135" s="1870"/>
      <c r="T135" s="1789">
        <v>1995.2333048568</v>
      </c>
      <c r="U135" s="1790"/>
      <c r="V135" s="1791"/>
      <c r="W135" s="1223">
        <v>1973.4</v>
      </c>
      <c r="X135" s="1224"/>
      <c r="Y135" s="2524">
        <v>0.93881578536108001</v>
      </c>
      <c r="Z135" s="2525"/>
      <c r="AA135" s="853">
        <v>0.93881578536108001</v>
      </c>
      <c r="AB135" s="258">
        <f t="shared" si="9"/>
        <v>2.2671144886547E-2</v>
      </c>
      <c r="AC135" s="253">
        <f t="shared" si="10"/>
        <v>0.20272658556878001</v>
      </c>
      <c r="AD135" s="493">
        <f t="shared" si="11"/>
        <v>9.4580215521778005E-2</v>
      </c>
      <c r="AE135" s="9"/>
      <c r="AF135" s="17"/>
      <c r="AG135" s="17"/>
      <c r="AH135" s="17"/>
      <c r="AI135" s="17"/>
      <c r="AJ135" s="17"/>
      <c r="AK135" s="17"/>
      <c r="AL135" s="17"/>
      <c r="AM135" s="17"/>
      <c r="AN135" s="17"/>
      <c r="GW135" s="13"/>
      <c r="GX135" s="13"/>
      <c r="GY135" s="13"/>
      <c r="GZ135" s="13"/>
      <c r="HA135" s="13"/>
      <c r="HB135" s="13"/>
      <c r="HC135" s="13"/>
      <c r="HD135" s="13"/>
      <c r="HE135" s="13"/>
      <c r="HF135" s="13"/>
      <c r="HG135" s="13"/>
      <c r="HH135" s="13"/>
      <c r="HI135" s="13"/>
      <c r="HJ135" s="13"/>
      <c r="HK135" s="13"/>
      <c r="HL135" s="13"/>
    </row>
    <row r="136" spans="1:220" s="22" customFormat="1" ht="31.15" customHeight="1" x14ac:dyDescent="0.25">
      <c r="A136" s="1287" t="s">
        <v>69</v>
      </c>
      <c r="B136" s="1375"/>
      <c r="C136" s="1796">
        <v>44895</v>
      </c>
      <c r="D136" s="1797"/>
      <c r="E136" s="1798"/>
      <c r="F136" s="1404" t="s">
        <v>206</v>
      </c>
      <c r="G136" s="1405"/>
      <c r="H136" s="1404">
        <v>83</v>
      </c>
      <c r="I136" s="1405"/>
      <c r="J136" s="2398">
        <v>4.4956529999999999</v>
      </c>
      <c r="K136" s="1224"/>
      <c r="L136" s="2472">
        <v>0.41399999999999998</v>
      </c>
      <c r="M136" s="1870"/>
      <c r="N136" s="1789" t="e">
        <v>#DIV/0!</v>
      </c>
      <c r="O136" s="1790"/>
      <c r="P136" s="1791"/>
      <c r="Q136" s="1868">
        <v>0</v>
      </c>
      <c r="R136" s="1869"/>
      <c r="S136" s="1870"/>
      <c r="T136" s="1789">
        <v>2512.8121097004</v>
      </c>
      <c r="U136" s="1790"/>
      <c r="V136" s="1791"/>
      <c r="W136" s="1223">
        <v>160.26</v>
      </c>
      <c r="X136" s="1224"/>
      <c r="Y136" s="2524">
        <v>0.97271320942171002</v>
      </c>
      <c r="Z136" s="2525"/>
      <c r="AA136" s="853">
        <v>0.97271320942171002</v>
      </c>
      <c r="AB136" s="258">
        <f t="shared" si="9"/>
        <v>7.9248692302532004E-4</v>
      </c>
      <c r="AC136" s="253">
        <f t="shared" si="10"/>
        <v>2.0011637202068999E-2</v>
      </c>
      <c r="AD136" s="493">
        <f t="shared" si="11"/>
        <v>7.6808682170468002E-3</v>
      </c>
      <c r="AE136" s="9"/>
      <c r="AF136" s="17"/>
      <c r="AG136" s="17"/>
      <c r="AH136" s="17"/>
      <c r="AI136" s="17"/>
      <c r="AJ136" s="17"/>
      <c r="AK136" s="17"/>
      <c r="AL136" s="17"/>
      <c r="AM136" s="17"/>
      <c r="AN136" s="17"/>
      <c r="GW136" s="13"/>
      <c r="GX136" s="13"/>
      <c r="GY136" s="13"/>
      <c r="GZ136" s="13"/>
      <c r="HA136" s="13"/>
      <c r="HB136" s="13"/>
      <c r="HC136" s="13"/>
      <c r="HD136" s="13"/>
      <c r="HE136" s="13"/>
      <c r="HF136" s="13"/>
      <c r="HG136" s="13"/>
      <c r="HH136" s="13"/>
      <c r="HI136" s="13"/>
      <c r="HJ136" s="13"/>
      <c r="HK136" s="13"/>
      <c r="HL136" s="13"/>
    </row>
    <row r="137" spans="1:220" s="22" customFormat="1" ht="20.25" customHeight="1" x14ac:dyDescent="0.25">
      <c r="A137" s="2344" t="s">
        <v>70</v>
      </c>
      <c r="B137" s="2345"/>
      <c r="C137" s="1796">
        <v>44901</v>
      </c>
      <c r="D137" s="1797"/>
      <c r="E137" s="1798"/>
      <c r="F137" s="1404" t="s">
        <v>207</v>
      </c>
      <c r="G137" s="1405"/>
      <c r="H137" s="1404">
        <v>83</v>
      </c>
      <c r="I137" s="1405"/>
      <c r="J137" s="2398">
        <v>62.193660299999998</v>
      </c>
      <c r="K137" s="1224"/>
      <c r="L137" s="2472">
        <v>3.54</v>
      </c>
      <c r="M137" s="1870"/>
      <c r="N137" s="1789">
        <v>1993.7723459573001</v>
      </c>
      <c r="O137" s="1790"/>
      <c r="P137" s="1791"/>
      <c r="Q137" s="1868">
        <v>3.4159999999999999</v>
      </c>
      <c r="R137" s="1869"/>
      <c r="S137" s="1870"/>
      <c r="T137" s="1789">
        <v>2958.3334767476999</v>
      </c>
      <c r="U137" s="1790"/>
      <c r="V137" s="1791"/>
      <c r="W137" s="1223">
        <v>1134.4259999999999</v>
      </c>
      <c r="X137" s="1224"/>
      <c r="Y137" s="2524">
        <v>0.94802554030876995</v>
      </c>
      <c r="Z137" s="2525"/>
      <c r="AA137" s="853">
        <v>0.94802554030876995</v>
      </c>
      <c r="AB137" s="258">
        <f t="shared" si="9"/>
        <v>1.0963404533853E-2</v>
      </c>
      <c r="AC137" s="253">
        <f t="shared" si="10"/>
        <v>5.9938237030349997E-3</v>
      </c>
      <c r="AD137" s="493">
        <f t="shared" si="11"/>
        <v>5.4370252140218997E-2</v>
      </c>
      <c r="AE137" s="9"/>
      <c r="AF137" s="17"/>
      <c r="AG137" s="17"/>
      <c r="AH137" s="17"/>
      <c r="AI137" s="17"/>
      <c r="AJ137" s="17"/>
      <c r="AK137" s="17"/>
      <c r="AL137" s="17"/>
      <c r="AM137" s="17"/>
      <c r="AN137" s="17"/>
      <c r="GW137" s="13"/>
      <c r="GX137" s="13"/>
      <c r="GY137" s="13"/>
      <c r="GZ137" s="13"/>
      <c r="HA137" s="13"/>
      <c r="HB137" s="13"/>
      <c r="HC137" s="13"/>
      <c r="HD137" s="13"/>
      <c r="HE137" s="13"/>
      <c r="HF137" s="13"/>
      <c r="HG137" s="13"/>
      <c r="HH137" s="13"/>
      <c r="HI137" s="13"/>
      <c r="HJ137" s="13"/>
      <c r="HK137" s="13"/>
      <c r="HL137" s="13"/>
    </row>
    <row r="138" spans="1:220" s="22" customFormat="1" ht="30" customHeight="1" x14ac:dyDescent="0.25">
      <c r="A138" s="2344" t="s">
        <v>71</v>
      </c>
      <c r="B138" s="2345"/>
      <c r="C138" s="1796">
        <v>44899</v>
      </c>
      <c r="D138" s="1797"/>
      <c r="E138" s="1798"/>
      <c r="F138" s="1404" t="s">
        <v>206</v>
      </c>
      <c r="G138" s="1405"/>
      <c r="H138" s="1404">
        <v>220</v>
      </c>
      <c r="I138" s="1405"/>
      <c r="J138" s="2398">
        <v>1136.0913479999999</v>
      </c>
      <c r="K138" s="1224"/>
      <c r="L138" s="2472">
        <v>4.5810000000000004</v>
      </c>
      <c r="M138" s="1870"/>
      <c r="N138" s="1789">
        <v>371.33897792874001</v>
      </c>
      <c r="O138" s="1790"/>
      <c r="P138" s="1791"/>
      <c r="Q138" s="1868">
        <v>4.1591250000000004</v>
      </c>
      <c r="R138" s="1869"/>
      <c r="S138" s="1870"/>
      <c r="T138" s="1789">
        <v>2029.4594149024999</v>
      </c>
      <c r="U138" s="1790"/>
      <c r="V138" s="1791"/>
      <c r="W138" s="1223">
        <v>1121.1600000000001</v>
      </c>
      <c r="X138" s="1224"/>
      <c r="Y138" s="2524">
        <v>0.49669258188433002</v>
      </c>
      <c r="Z138" s="2525"/>
      <c r="AA138" s="853">
        <v>0.49669258188433002</v>
      </c>
      <c r="AB138" s="258">
        <f t="shared" si="9"/>
        <v>0.20026846748452001</v>
      </c>
      <c r="AC138" s="253">
        <f t="shared" si="10"/>
        <v>2.0392293344499001E-2</v>
      </c>
      <c r="AD138" s="493">
        <f t="shared" si="11"/>
        <v>5.3734445340224E-2</v>
      </c>
      <c r="AE138" s="9"/>
      <c r="AF138" s="17"/>
      <c r="AG138" s="17"/>
      <c r="AH138" s="17"/>
      <c r="AI138" s="17"/>
      <c r="AJ138" s="17"/>
      <c r="AK138" s="17"/>
      <c r="AL138" s="17"/>
      <c r="AM138" s="17"/>
      <c r="AN138" s="17"/>
      <c r="GW138" s="13"/>
      <c r="GX138" s="13"/>
      <c r="GY138" s="13"/>
      <c r="GZ138" s="13"/>
      <c r="HA138" s="13"/>
      <c r="HB138" s="13"/>
      <c r="HC138" s="13"/>
      <c r="HD138" s="13"/>
      <c r="HE138" s="13"/>
      <c r="HF138" s="13"/>
      <c r="HG138" s="13"/>
      <c r="HH138" s="13"/>
      <c r="HI138" s="13"/>
      <c r="HJ138" s="13"/>
      <c r="HK138" s="13"/>
      <c r="HL138" s="13"/>
    </row>
    <row r="139" spans="1:220" s="22" customFormat="1" ht="36" customHeight="1" x14ac:dyDescent="0.25">
      <c r="A139" s="2344"/>
      <c r="B139" s="2345"/>
      <c r="C139" s="1796"/>
      <c r="D139" s="1797"/>
      <c r="E139" s="1798"/>
      <c r="F139" s="1404"/>
      <c r="G139" s="1405"/>
      <c r="H139" s="1404"/>
      <c r="I139" s="1405"/>
      <c r="J139" s="2398"/>
      <c r="K139" s="1224"/>
      <c r="L139" s="2472"/>
      <c r="M139" s="1870"/>
      <c r="N139" s="1789"/>
      <c r="O139" s="1790"/>
      <c r="P139" s="1791"/>
      <c r="Q139" s="1868"/>
      <c r="R139" s="1869"/>
      <c r="S139" s="1870"/>
      <c r="T139" s="1789"/>
      <c r="U139" s="1790"/>
      <c r="V139" s="1791"/>
      <c r="W139" s="1223"/>
      <c r="X139" s="1224"/>
      <c r="Y139" s="2524"/>
      <c r="Z139" s="2525"/>
      <c r="AA139" s="853"/>
      <c r="AB139" s="258">
        <f t="shared" si="9"/>
        <v>0</v>
      </c>
      <c r="AC139" s="253">
        <f t="shared" si="10"/>
        <v>0</v>
      </c>
      <c r="AD139" s="493">
        <f t="shared" si="11"/>
        <v>0</v>
      </c>
      <c r="AE139" s="9"/>
      <c r="AF139" s="17"/>
      <c r="AG139" s="17"/>
      <c r="AH139" s="17"/>
      <c r="AI139" s="17"/>
      <c r="AJ139" s="17"/>
      <c r="AK139" s="17"/>
      <c r="AL139" s="17"/>
      <c r="AM139" s="17"/>
      <c r="AN139" s="17"/>
      <c r="GW139" s="13"/>
      <c r="GX139" s="13"/>
      <c r="GY139" s="13"/>
      <c r="GZ139" s="13"/>
      <c r="HA139" s="13"/>
      <c r="HB139" s="13"/>
      <c r="HC139" s="13"/>
      <c r="HD139" s="13"/>
      <c r="HE139" s="13"/>
      <c r="HF139" s="13"/>
      <c r="HG139" s="13"/>
      <c r="HH139" s="13"/>
      <c r="HI139" s="13"/>
      <c r="HJ139" s="13"/>
      <c r="HK139" s="13"/>
      <c r="HL139" s="13"/>
    </row>
    <row r="140" spans="1:220" s="22" customFormat="1" ht="39" customHeight="1" x14ac:dyDescent="0.25">
      <c r="A140" s="2344" t="s">
        <v>73</v>
      </c>
      <c r="B140" s="2345"/>
      <c r="C140" s="1796">
        <v>44898</v>
      </c>
      <c r="D140" s="1797"/>
      <c r="E140" s="1798"/>
      <c r="F140" s="1404" t="s">
        <v>206</v>
      </c>
      <c r="G140" s="1405"/>
      <c r="H140" s="1404">
        <v>54</v>
      </c>
      <c r="I140" s="1405"/>
      <c r="J140" s="2398">
        <v>449.09012654999998</v>
      </c>
      <c r="K140" s="1224"/>
      <c r="L140" s="2472">
        <v>2.0430000000000001</v>
      </c>
      <c r="M140" s="1870"/>
      <c r="N140" s="1789">
        <v>4549.1982103787004</v>
      </c>
      <c r="O140" s="1790"/>
      <c r="P140" s="1791"/>
      <c r="Q140" s="1868">
        <v>0</v>
      </c>
      <c r="R140" s="1869"/>
      <c r="S140" s="1870"/>
      <c r="T140" s="1789">
        <v>4454.9488241728004</v>
      </c>
      <c r="U140" s="1790"/>
      <c r="V140" s="1791"/>
      <c r="W140" s="1223">
        <v>9.5009999999999994</v>
      </c>
      <c r="X140" s="1224"/>
      <c r="Y140" s="2524">
        <v>2.0717801653679001E-2</v>
      </c>
      <c r="Z140" s="2525"/>
      <c r="AA140" s="853">
        <v>2.0717801653679001E-2</v>
      </c>
      <c r="AB140" s="258">
        <f t="shared" si="9"/>
        <v>7.9164929444211996E-2</v>
      </c>
      <c r="AC140" s="253">
        <f t="shared" si="10"/>
        <v>9.8753079236295005E-2</v>
      </c>
      <c r="AD140" s="493">
        <f t="shared" si="11"/>
        <v>4.5535959646924998E-4</v>
      </c>
      <c r="AE140" s="9"/>
      <c r="AF140" s="17"/>
      <c r="AG140" s="17"/>
      <c r="AH140" s="17"/>
      <c r="AI140" s="17"/>
      <c r="AJ140" s="17"/>
      <c r="AK140" s="17"/>
      <c r="AL140" s="17"/>
      <c r="AM140" s="17"/>
      <c r="AN140" s="17"/>
      <c r="GW140" s="13"/>
      <c r="GX140" s="13"/>
      <c r="GY140" s="13"/>
      <c r="GZ140" s="13"/>
      <c r="HA140" s="13"/>
      <c r="HB140" s="13"/>
      <c r="HC140" s="13"/>
      <c r="HD140" s="13"/>
      <c r="HE140" s="13"/>
      <c r="HF140" s="13"/>
      <c r="HG140" s="13"/>
      <c r="HH140" s="13"/>
      <c r="HI140" s="13"/>
      <c r="HJ140" s="13"/>
      <c r="HK140" s="13"/>
      <c r="HL140" s="13"/>
    </row>
    <row r="141" spans="1:220" s="22" customFormat="1" ht="36" customHeight="1" x14ac:dyDescent="0.25">
      <c r="A141" s="2344" t="s">
        <v>74</v>
      </c>
      <c r="B141" s="2345"/>
      <c r="C141" s="1796">
        <v>44897</v>
      </c>
      <c r="D141" s="1797"/>
      <c r="E141" s="1798"/>
      <c r="F141" s="1404" t="s">
        <v>206</v>
      </c>
      <c r="G141" s="1405"/>
      <c r="H141" s="1404">
        <v>83</v>
      </c>
      <c r="I141" s="1405"/>
      <c r="J141" s="2398">
        <v>221.6755278</v>
      </c>
      <c r="K141" s="1224"/>
      <c r="L141" s="2472">
        <v>4.6500000000000004</v>
      </c>
      <c r="M141" s="1870"/>
      <c r="N141" s="1789">
        <v>894.32515157408</v>
      </c>
      <c r="O141" s="1790"/>
      <c r="P141" s="1791"/>
      <c r="Q141" s="1868">
        <v>4.4517499999999997</v>
      </c>
      <c r="R141" s="1869"/>
      <c r="S141" s="1870"/>
      <c r="T141" s="1789">
        <v>4144.5640785551996</v>
      </c>
      <c r="U141" s="1790"/>
      <c r="V141" s="1791"/>
      <c r="W141" s="1223">
        <v>900.27599999999995</v>
      </c>
      <c r="X141" s="1224"/>
      <c r="Y141" s="2524">
        <v>0.80241969255598999</v>
      </c>
      <c r="Z141" s="2525"/>
      <c r="AA141" s="853">
        <v>0.80241969255598999</v>
      </c>
      <c r="AB141" s="258">
        <f t="shared" si="9"/>
        <v>3.9076627341175001E-2</v>
      </c>
      <c r="AC141" s="253">
        <f t="shared" si="10"/>
        <v>9.5828673316669007E-3</v>
      </c>
      <c r="AD141" s="493">
        <f t="shared" si="11"/>
        <v>4.3148017689816999E-2</v>
      </c>
      <c r="AE141" s="9"/>
      <c r="AF141" s="17"/>
      <c r="AG141" s="17"/>
      <c r="AH141" s="17"/>
      <c r="AI141" s="17"/>
      <c r="AJ141" s="17"/>
      <c r="AK141" s="17"/>
      <c r="AL141" s="17"/>
      <c r="AM141" s="17"/>
      <c r="AN141" s="17"/>
      <c r="GW141" s="13"/>
      <c r="GX141" s="13"/>
      <c r="GY141" s="13"/>
      <c r="GZ141" s="13"/>
      <c r="HA141" s="13"/>
      <c r="HB141" s="13"/>
      <c r="HC141" s="13"/>
      <c r="HD141" s="13"/>
      <c r="HE141" s="13"/>
      <c r="HF141" s="13"/>
      <c r="HG141" s="13"/>
      <c r="HH141" s="13"/>
      <c r="HI141" s="13"/>
      <c r="HJ141" s="13"/>
      <c r="HK141" s="13"/>
      <c r="HL141" s="13"/>
    </row>
    <row r="142" spans="1:220" s="22" customFormat="1" ht="20.25" customHeight="1" x14ac:dyDescent="0.25">
      <c r="A142" s="2523"/>
      <c r="B142" s="1142"/>
      <c r="C142" s="1786"/>
      <c r="D142" s="1787"/>
      <c r="E142" s="1788"/>
      <c r="F142" s="1404"/>
      <c r="G142" s="1405"/>
      <c r="H142" s="2531"/>
      <c r="I142" s="2532"/>
      <c r="J142" s="2398"/>
      <c r="K142" s="1224"/>
      <c r="L142" s="2472"/>
      <c r="M142" s="1870"/>
      <c r="N142" s="1864"/>
      <c r="O142" s="1259"/>
      <c r="P142" s="1865"/>
      <c r="Q142" s="1868"/>
      <c r="R142" s="1869"/>
      <c r="S142" s="1870"/>
      <c r="T142" s="1864"/>
      <c r="U142" s="1259"/>
      <c r="V142" s="1865"/>
      <c r="W142" s="1223"/>
      <c r="X142" s="1224"/>
      <c r="Y142" s="1862"/>
      <c r="Z142" s="1863"/>
      <c r="AA142" s="795"/>
      <c r="AB142" s="258">
        <f t="shared" si="9"/>
        <v>0</v>
      </c>
      <c r="AC142" s="253">
        <f t="shared" si="10"/>
        <v>0</v>
      </c>
      <c r="AD142" s="493">
        <f t="shared" si="11"/>
        <v>0</v>
      </c>
      <c r="AE142" s="9"/>
      <c r="AF142" s="17"/>
      <c r="AG142" s="17"/>
      <c r="AH142" s="17"/>
      <c r="AI142" s="17"/>
      <c r="AJ142" s="17"/>
      <c r="AK142" s="17"/>
      <c r="AL142" s="17"/>
      <c r="AM142" s="17"/>
      <c r="AN142" s="17"/>
      <c r="GW142" s="13"/>
      <c r="GX142" s="13"/>
      <c r="GY142" s="13"/>
      <c r="GZ142" s="13"/>
      <c r="HA142" s="13"/>
      <c r="HB142" s="13"/>
      <c r="HC142" s="13"/>
      <c r="HD142" s="13"/>
      <c r="HE142" s="13"/>
      <c r="HF142" s="13"/>
      <c r="HG142" s="13"/>
      <c r="HH142" s="13"/>
      <c r="HI142" s="13"/>
      <c r="HJ142" s="13"/>
      <c r="HK142" s="13"/>
      <c r="HL142" s="13"/>
    </row>
    <row r="143" spans="1:220" s="25" customFormat="1" ht="25.5" customHeight="1" x14ac:dyDescent="0.25">
      <c r="A143" s="1314" t="s">
        <v>208</v>
      </c>
      <c r="B143" s="1315"/>
      <c r="C143" s="796"/>
      <c r="D143" s="822"/>
      <c r="E143" s="822"/>
      <c r="F143" s="822"/>
      <c r="G143" s="822"/>
      <c r="H143" s="797"/>
      <c r="I143" s="797"/>
      <c r="J143" s="1841">
        <f>SUM(J124:J142)</f>
        <v>5672.8418720625004</v>
      </c>
      <c r="K143" s="1841"/>
      <c r="L143" s="1839">
        <f>SUM(L124:M142)</f>
        <v>50.283000000000001</v>
      </c>
      <c r="M143" s="1839"/>
      <c r="N143" s="1783">
        <f>(((L143-Q143)*10^6)/J143)</f>
        <v>3646.8427935359</v>
      </c>
      <c r="O143" s="1783"/>
      <c r="P143" s="1783"/>
      <c r="Q143" s="1839">
        <f>SUM(Q124:S142)</f>
        <v>29.5950375</v>
      </c>
      <c r="R143" s="1839"/>
      <c r="S143" s="1839"/>
      <c r="T143" s="1783">
        <f>((L143)*10^6)/(J143+W143)</f>
        <v>1894.7782085363999</v>
      </c>
      <c r="U143" s="1783"/>
      <c r="V143" s="1783"/>
      <c r="W143" s="1841">
        <f>SUM(W124:X142)-(W133+W142)</f>
        <v>20864.828750000001</v>
      </c>
      <c r="X143" s="1841"/>
      <c r="Y143" s="798"/>
      <c r="Z143" s="798"/>
      <c r="AA143" s="799"/>
      <c r="AB143" s="260"/>
      <c r="AC143" s="255"/>
      <c r="AD143" s="250"/>
      <c r="AE143" s="46"/>
      <c r="AF143" s="46"/>
      <c r="AG143" s="46"/>
      <c r="AH143" s="46"/>
      <c r="AI143" s="46"/>
      <c r="AJ143" s="46"/>
      <c r="AK143" s="46"/>
      <c r="AL143" s="46"/>
      <c r="AM143" s="46"/>
      <c r="AN143" s="46"/>
    </row>
    <row r="144" spans="1:220" s="22" customFormat="1" ht="18.75" customHeight="1" x14ac:dyDescent="0.2">
      <c r="A144" s="764"/>
      <c r="B144" s="765"/>
      <c r="C144" s="765"/>
      <c r="D144" s="765"/>
      <c r="E144" s="765"/>
      <c r="F144" s="765"/>
      <c r="G144" s="765"/>
      <c r="H144" s="765"/>
      <c r="I144" s="765"/>
      <c r="J144" s="2448"/>
      <c r="K144" s="2448"/>
      <c r="L144" s="1840"/>
      <c r="M144" s="1840"/>
      <c r="N144" s="1866"/>
      <c r="O144" s="1866"/>
      <c r="P144" s="1866"/>
      <c r="Q144" s="1840"/>
      <c r="R144" s="1840"/>
      <c r="S144" s="1840"/>
      <c r="T144" s="765"/>
      <c r="U144" s="765"/>
      <c r="V144" s="765"/>
      <c r="W144" s="1838"/>
      <c r="X144" s="1838"/>
      <c r="Y144" s="765"/>
      <c r="Z144" s="765"/>
      <c r="AA144" s="800"/>
      <c r="AB144" s="261"/>
      <c r="AC144" s="256"/>
      <c r="AD144" s="251"/>
      <c r="AE144" s="9"/>
      <c r="AF144" s="17"/>
      <c r="AG144" s="17"/>
      <c r="AH144" s="17"/>
      <c r="AI144" s="17"/>
      <c r="AJ144" s="17"/>
      <c r="AK144" s="17"/>
      <c r="AL144" s="17"/>
      <c r="AM144" s="17"/>
      <c r="AN144" s="17"/>
      <c r="GW144" s="13"/>
      <c r="GX144" s="13"/>
      <c r="GY144" s="13"/>
      <c r="GZ144" s="13"/>
      <c r="HA144" s="13"/>
      <c r="HB144" s="13"/>
      <c r="HC144" s="13"/>
      <c r="HD144" s="13"/>
      <c r="HE144" s="13"/>
      <c r="HF144" s="13"/>
      <c r="HG144" s="13"/>
      <c r="HH144" s="13"/>
      <c r="HI144" s="13"/>
      <c r="HJ144" s="13"/>
      <c r="HK144" s="13"/>
      <c r="HL144" s="13"/>
    </row>
    <row r="145" spans="1:217" s="25" customFormat="1" ht="18" customHeight="1" x14ac:dyDescent="0.2">
      <c r="A145" s="801"/>
      <c r="B145" s="802"/>
      <c r="C145" s="802" t="s">
        <v>209</v>
      </c>
      <c r="D145" s="802"/>
      <c r="E145" s="802"/>
      <c r="F145" s="802"/>
      <c r="G145" s="802"/>
      <c r="H145" s="802"/>
      <c r="I145" s="802"/>
      <c r="J145" s="802"/>
      <c r="K145" s="802" t="s">
        <v>15</v>
      </c>
      <c r="L145" s="802"/>
      <c r="M145" s="802"/>
      <c r="N145" s="803"/>
      <c r="O145" s="803"/>
      <c r="P145" s="803"/>
      <c r="Q145" s="803"/>
      <c r="R145" s="803"/>
      <c r="S145" s="803"/>
      <c r="T145" s="2526" t="s">
        <v>210</v>
      </c>
      <c r="U145" s="2527"/>
      <c r="V145" s="2527"/>
      <c r="W145" s="2527"/>
      <c r="X145" s="2528"/>
      <c r="Y145" s="822"/>
      <c r="Z145" s="822"/>
      <c r="AA145" s="804"/>
      <c r="AB145" s="259">
        <f>SUM(AB124:AB142)</f>
        <v>1</v>
      </c>
      <c r="AC145" s="254">
        <f>SUM(AC124:AC142)</f>
        <v>1</v>
      </c>
      <c r="AD145" s="249">
        <f>SUM(AD124:AD142)</f>
        <v>1</v>
      </c>
      <c r="AE145" s="9"/>
      <c r="AF145" s="46"/>
      <c r="AG145" s="46"/>
      <c r="AH145" s="46"/>
      <c r="AI145" s="46"/>
      <c r="AJ145" s="46"/>
      <c r="AK145" s="46"/>
      <c r="AL145" s="46"/>
      <c r="AM145" s="46"/>
      <c r="AN145" s="46"/>
    </row>
    <row r="146" spans="1:217" s="25" customFormat="1" ht="12.75" customHeight="1" x14ac:dyDescent="0.2">
      <c r="A146" s="2373" t="s">
        <v>49</v>
      </c>
      <c r="B146" s="1837"/>
      <c r="C146" s="2449" t="s">
        <v>211</v>
      </c>
      <c r="D146" s="2458" t="s">
        <v>212</v>
      </c>
      <c r="E146" s="2459"/>
      <c r="F146" s="2458" t="s">
        <v>213</v>
      </c>
      <c r="G146" s="2459"/>
      <c r="H146" s="2449" t="s">
        <v>214</v>
      </c>
      <c r="I146" s="2492" t="s">
        <v>215</v>
      </c>
      <c r="J146" s="2452" t="s">
        <v>216</v>
      </c>
      <c r="K146" s="2453"/>
      <c r="L146" s="2443" t="s">
        <v>217</v>
      </c>
      <c r="M146" s="2443" t="s">
        <v>218</v>
      </c>
      <c r="N146" s="2495" t="s">
        <v>219</v>
      </c>
      <c r="O146" s="2496"/>
      <c r="P146" s="2496"/>
      <c r="Q146" s="2497"/>
      <c r="R146" s="805"/>
      <c r="S146" s="806"/>
      <c r="T146" s="1771" t="s">
        <v>220</v>
      </c>
      <c r="U146" s="1772"/>
      <c r="V146" s="1772"/>
      <c r="W146" s="1772"/>
      <c r="X146" s="1773"/>
      <c r="Y146" s="71"/>
      <c r="Z146" s="71"/>
      <c r="AA146" s="807"/>
      <c r="AB146" s="121"/>
      <c r="AC146" s="257"/>
      <c r="AD146" s="252"/>
      <c r="AE146" s="9"/>
      <c r="AF146" s="46"/>
      <c r="AG146" s="46"/>
      <c r="AH146" s="46"/>
      <c r="AI146" s="46"/>
      <c r="AJ146" s="46"/>
      <c r="AK146" s="46"/>
    </row>
    <row r="147" spans="1:217" s="25" customFormat="1" ht="14.25" customHeight="1" x14ac:dyDescent="0.2">
      <c r="A147" s="2374"/>
      <c r="B147" s="2375"/>
      <c r="C147" s="2450"/>
      <c r="D147" s="2460"/>
      <c r="E147" s="2461"/>
      <c r="F147" s="2460"/>
      <c r="G147" s="2461"/>
      <c r="H147" s="2450"/>
      <c r="I147" s="2493"/>
      <c r="J147" s="2454"/>
      <c r="K147" s="2455"/>
      <c r="L147" s="2444"/>
      <c r="M147" s="2444"/>
      <c r="N147" s="2498"/>
      <c r="O147" s="2499"/>
      <c r="P147" s="2499"/>
      <c r="Q147" s="2500"/>
      <c r="R147" s="808"/>
      <c r="S147" s="808"/>
      <c r="T147" s="2501"/>
      <c r="U147" s="2502"/>
      <c r="V147" s="2502"/>
      <c r="W147" s="2502"/>
      <c r="X147" s="2503"/>
      <c r="Y147" s="71"/>
      <c r="Z147" s="71"/>
      <c r="AA147" s="807"/>
      <c r="AB147" s="121"/>
      <c r="AC147" s="257"/>
      <c r="AD147" s="252"/>
      <c r="AE147" s="46"/>
      <c r="AF147" s="46"/>
      <c r="AG147" s="46"/>
      <c r="AH147" s="46"/>
      <c r="AI147" s="46"/>
      <c r="AJ147" s="46"/>
      <c r="AK147" s="46"/>
    </row>
    <row r="148" spans="1:217" s="25" customFormat="1" ht="31.5" customHeight="1" x14ac:dyDescent="0.2">
      <c r="A148" s="2376"/>
      <c r="B148" s="2377"/>
      <c r="C148" s="2451"/>
      <c r="D148" s="2462"/>
      <c r="E148" s="2463"/>
      <c r="F148" s="2462"/>
      <c r="G148" s="2463"/>
      <c r="H148" s="2451"/>
      <c r="I148" s="2494"/>
      <c r="J148" s="2456"/>
      <c r="K148" s="2457"/>
      <c r="L148" s="2445"/>
      <c r="M148" s="2445"/>
      <c r="N148" s="2541" t="s">
        <v>221</v>
      </c>
      <c r="O148" s="2542"/>
      <c r="P148" s="1856" t="s">
        <v>222</v>
      </c>
      <c r="Q148" s="1857"/>
      <c r="R148" s="808"/>
      <c r="S148" s="808"/>
      <c r="T148" s="809"/>
      <c r="U148" s="1221" t="s">
        <v>223</v>
      </c>
      <c r="V148" s="1222"/>
      <c r="W148" s="810"/>
      <c r="X148" s="810"/>
      <c r="Y148" s="71"/>
      <c r="Z148" s="71"/>
      <c r="AA148" s="807"/>
      <c r="AB148" s="46"/>
      <c r="AC148" s="46"/>
      <c r="AD148" s="46"/>
      <c r="AE148" s="46"/>
      <c r="AF148" s="46"/>
      <c r="AG148" s="46"/>
      <c r="AH148" s="46"/>
      <c r="AI148" s="46"/>
      <c r="AJ148" s="46"/>
      <c r="AK148" s="46"/>
    </row>
    <row r="149" spans="1:217" s="22" customFormat="1" ht="30" customHeight="1" x14ac:dyDescent="0.2">
      <c r="A149" s="1775" t="s">
        <v>56</v>
      </c>
      <c r="B149" s="1777"/>
      <c r="C149" s="844">
        <v>243.5</v>
      </c>
      <c r="D149" s="2557">
        <v>132.125</v>
      </c>
      <c r="E149" s="1458"/>
      <c r="F149" s="2558">
        <v>1228.625</v>
      </c>
      <c r="G149" s="2559"/>
      <c r="H149" s="844">
        <v>162</v>
      </c>
      <c r="I149" s="845">
        <v>0.01</v>
      </c>
      <c r="J149" s="1476"/>
      <c r="K149" s="1458"/>
      <c r="L149" s="846">
        <v>186.25</v>
      </c>
      <c r="M149" s="846">
        <v>134.125</v>
      </c>
      <c r="N149" s="1860">
        <v>32.049999999999997</v>
      </c>
      <c r="O149" s="1861"/>
      <c r="P149" s="1871">
        <v>0.70679999999999998</v>
      </c>
      <c r="Q149" s="1872"/>
      <c r="R149" s="811"/>
      <c r="S149" s="811"/>
      <c r="T149" s="812"/>
      <c r="U149" s="1232">
        <v>85</v>
      </c>
      <c r="V149" s="1233"/>
      <c r="W149" s="813"/>
      <c r="X149" s="813"/>
      <c r="Y149" s="814"/>
      <c r="Z149" s="814"/>
      <c r="AA149" s="815"/>
      <c r="AB149" s="508" t="s">
        <v>224</v>
      </c>
      <c r="AC149" s="642">
        <v>0.99893631999999999</v>
      </c>
      <c r="AD149" s="17"/>
      <c r="AE149" s="17"/>
      <c r="AF149" s="17"/>
      <c r="AG149" s="17"/>
      <c r="AH149" s="17"/>
      <c r="AI149" s="17"/>
      <c r="AJ149" s="17"/>
      <c r="AK149" s="17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3"/>
      <c r="HG149" s="13"/>
      <c r="HH149" s="13"/>
      <c r="HI149" s="13"/>
    </row>
    <row r="150" spans="1:217" s="22" customFormat="1" ht="30" customHeight="1" x14ac:dyDescent="0.2">
      <c r="A150" s="1703" t="s">
        <v>57</v>
      </c>
      <c r="B150" s="1705"/>
      <c r="C150" s="844">
        <v>188</v>
      </c>
      <c r="D150" s="2426">
        <v>120.75</v>
      </c>
      <c r="E150" s="1416"/>
      <c r="F150" s="2427">
        <v>945.375</v>
      </c>
      <c r="G150" s="2428"/>
      <c r="H150" s="844">
        <v>162</v>
      </c>
      <c r="I150" s="845">
        <v>0.01</v>
      </c>
      <c r="J150" s="1415"/>
      <c r="K150" s="1416"/>
      <c r="L150" s="846">
        <v>162.875</v>
      </c>
      <c r="M150" s="846">
        <v>112.5</v>
      </c>
      <c r="N150" s="2423">
        <v>31.7</v>
      </c>
      <c r="O150" s="2424"/>
      <c r="P150" s="1828">
        <v>0.70679999999999998</v>
      </c>
      <c r="Q150" s="1829"/>
      <c r="R150" s="811"/>
      <c r="S150" s="811"/>
      <c r="T150" s="812"/>
      <c r="U150" s="1232">
        <v>76</v>
      </c>
      <c r="V150" s="1233"/>
      <c r="W150" s="813"/>
      <c r="X150" s="813"/>
      <c r="Y150" s="814"/>
      <c r="Z150" s="814"/>
      <c r="AA150" s="816"/>
      <c r="AB150" s="1119">
        <v>23247</v>
      </c>
      <c r="AC150" s="643">
        <f>(1-AB225)</f>
        <v>0.99750000000000005</v>
      </c>
      <c r="AD150" s="17"/>
      <c r="AE150" s="17"/>
      <c r="AF150" s="17"/>
      <c r="AG150" s="17"/>
      <c r="AH150" s="17"/>
      <c r="AI150" s="17"/>
      <c r="AJ150" s="17"/>
      <c r="AK150" s="17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3"/>
      <c r="HF150" s="13"/>
      <c r="HG150" s="13"/>
      <c r="HH150" s="13"/>
      <c r="HI150" s="13"/>
    </row>
    <row r="151" spans="1:217" s="22" customFormat="1" ht="30" customHeight="1" x14ac:dyDescent="0.2">
      <c r="A151" s="1703" t="s">
        <v>58</v>
      </c>
      <c r="B151" s="1705"/>
      <c r="C151" s="1019">
        <v>210.375</v>
      </c>
      <c r="D151" s="2426">
        <v>126.75</v>
      </c>
      <c r="E151" s="1416"/>
      <c r="F151" s="2427">
        <v>1922.25</v>
      </c>
      <c r="G151" s="2428"/>
      <c r="H151" s="1019">
        <v>161</v>
      </c>
      <c r="I151" s="1020">
        <v>0.01</v>
      </c>
      <c r="J151" s="1415"/>
      <c r="K151" s="1416"/>
      <c r="L151" s="1021">
        <v>187.75</v>
      </c>
      <c r="M151" s="1021">
        <v>128.75</v>
      </c>
      <c r="N151" s="2423">
        <v>31.7</v>
      </c>
      <c r="O151" s="2424"/>
      <c r="P151" s="1828">
        <v>0.70679999999999998</v>
      </c>
      <c r="Q151" s="1829"/>
      <c r="R151" s="811"/>
      <c r="S151" s="811"/>
      <c r="T151" s="811"/>
      <c r="U151" s="1232">
        <v>95</v>
      </c>
      <c r="V151" s="1233"/>
      <c r="W151" s="811"/>
      <c r="X151" s="813"/>
      <c r="Y151" s="814"/>
      <c r="Z151" s="814"/>
      <c r="AA151" s="815"/>
      <c r="AB151" s="619">
        <f>S54</f>
        <v>20718</v>
      </c>
      <c r="AC151" s="726"/>
      <c r="AD151" s="17"/>
      <c r="AE151" s="17"/>
      <c r="AF151" s="17"/>
      <c r="AG151" s="17"/>
      <c r="AH151" s="17"/>
      <c r="AI151" s="17"/>
      <c r="AJ151" s="17"/>
      <c r="AK151" s="17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3"/>
      <c r="HG151" s="13"/>
      <c r="HH151" s="13"/>
      <c r="HI151" s="13"/>
    </row>
    <row r="152" spans="1:217" s="22" customFormat="1" ht="30" customHeight="1" x14ac:dyDescent="0.2">
      <c r="A152" s="1703"/>
      <c r="B152" s="1705"/>
      <c r="C152" s="1019"/>
      <c r="D152" s="2426"/>
      <c r="E152" s="1416"/>
      <c r="F152" s="2427"/>
      <c r="G152" s="2428"/>
      <c r="H152" s="1019"/>
      <c r="I152" s="1020"/>
      <c r="J152" s="1415"/>
      <c r="K152" s="1416"/>
      <c r="L152" s="1021"/>
      <c r="M152" s="1021"/>
      <c r="N152" s="2423"/>
      <c r="O152" s="2424"/>
      <c r="P152" s="1828"/>
      <c r="Q152" s="1829"/>
      <c r="R152" s="811"/>
      <c r="S152" s="811"/>
      <c r="T152" s="811"/>
      <c r="U152" s="1232">
        <v>0</v>
      </c>
      <c r="V152" s="1233"/>
      <c r="W152" s="811"/>
      <c r="X152" s="813"/>
      <c r="Y152" s="814"/>
      <c r="Z152" s="814"/>
      <c r="AA152" s="815"/>
      <c r="AB152" s="670"/>
      <c r="AC152" s="46"/>
      <c r="AD152" s="17"/>
      <c r="AE152" s="17"/>
      <c r="AF152" s="17"/>
      <c r="AG152" s="17"/>
      <c r="AH152" s="17"/>
      <c r="AI152" s="17"/>
      <c r="AJ152" s="17"/>
      <c r="AK152" s="17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3"/>
      <c r="HG152" s="13"/>
      <c r="HH152" s="13"/>
      <c r="HI152" s="13"/>
    </row>
    <row r="153" spans="1:217" s="22" customFormat="1" ht="32.25" customHeight="1" x14ac:dyDescent="0.2">
      <c r="A153" s="1703" t="s">
        <v>60</v>
      </c>
      <c r="B153" s="1705"/>
      <c r="C153" s="1019">
        <v>193.125</v>
      </c>
      <c r="D153" s="2426">
        <v>126.75</v>
      </c>
      <c r="E153" s="1416"/>
      <c r="F153" s="2427">
        <v>1407.5</v>
      </c>
      <c r="G153" s="2428"/>
      <c r="H153" s="1019">
        <v>163</v>
      </c>
      <c r="I153" s="1020">
        <v>0.01</v>
      </c>
      <c r="J153" s="1415"/>
      <c r="K153" s="1416"/>
      <c r="L153" s="1021">
        <v>184.75</v>
      </c>
      <c r="M153" s="1021">
        <v>123</v>
      </c>
      <c r="N153" s="2423">
        <v>31.75</v>
      </c>
      <c r="O153" s="2424"/>
      <c r="P153" s="1828">
        <v>0.70679999999999998</v>
      </c>
      <c r="Q153" s="1829"/>
      <c r="R153" s="811"/>
      <c r="S153" s="811"/>
      <c r="T153" s="811"/>
      <c r="U153" s="1232">
        <v>40</v>
      </c>
      <c r="V153" s="1233"/>
      <c r="W153" s="811"/>
      <c r="X153" s="813"/>
      <c r="Y153" s="814"/>
      <c r="Z153" s="814"/>
      <c r="AA153" s="816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3"/>
      <c r="HF153" s="13"/>
      <c r="HG153" s="13"/>
      <c r="HH153" s="13"/>
      <c r="HI153" s="13"/>
    </row>
    <row r="154" spans="1:217" s="22" customFormat="1" ht="32.25" customHeight="1" x14ac:dyDescent="0.2">
      <c r="A154" s="1703"/>
      <c r="B154" s="1705"/>
      <c r="C154" s="1019"/>
      <c r="D154" s="2426"/>
      <c r="E154" s="1416"/>
      <c r="F154" s="2427"/>
      <c r="G154" s="2428"/>
      <c r="H154" s="1019"/>
      <c r="I154" s="1020"/>
      <c r="J154" s="1415"/>
      <c r="K154" s="1416"/>
      <c r="L154" s="1021"/>
      <c r="M154" s="1021"/>
      <c r="N154" s="2423"/>
      <c r="O154" s="2424"/>
      <c r="P154" s="1828"/>
      <c r="Q154" s="1829"/>
      <c r="R154" s="811"/>
      <c r="S154" s="811"/>
      <c r="T154" s="811"/>
      <c r="U154" s="1232">
        <v>0</v>
      </c>
      <c r="V154" s="1233"/>
      <c r="W154" s="811"/>
      <c r="X154" s="813"/>
      <c r="Y154" s="814"/>
      <c r="Z154" s="814"/>
      <c r="AA154" s="816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GT154" s="13"/>
      <c r="GU154" s="13"/>
      <c r="GV154" s="13"/>
      <c r="GW154" s="13"/>
      <c r="GX154" s="13"/>
      <c r="GY154" s="13"/>
      <c r="GZ154" s="13"/>
      <c r="HA154" s="13"/>
      <c r="HB154" s="13"/>
      <c r="HC154" s="13"/>
      <c r="HD154" s="13"/>
      <c r="HE154" s="13"/>
      <c r="HF154" s="13"/>
      <c r="HG154" s="13"/>
      <c r="HH154" s="13"/>
      <c r="HI154" s="13"/>
    </row>
    <row r="155" spans="1:217" s="22" customFormat="1" ht="32.25" customHeight="1" x14ac:dyDescent="0.2">
      <c r="A155" s="1703" t="s">
        <v>62</v>
      </c>
      <c r="B155" s="1705"/>
      <c r="C155" s="1019">
        <v>207.375</v>
      </c>
      <c r="D155" s="2426">
        <v>100.875</v>
      </c>
      <c r="E155" s="1416"/>
      <c r="F155" s="2427">
        <v>1286.625</v>
      </c>
      <c r="G155" s="2428"/>
      <c r="H155" s="1019">
        <v>85</v>
      </c>
      <c r="I155" s="1020">
        <v>0.01</v>
      </c>
      <c r="J155" s="1415"/>
      <c r="K155" s="1416"/>
      <c r="L155" s="1021">
        <v>185.75</v>
      </c>
      <c r="M155" s="1021">
        <v>125.875</v>
      </c>
      <c r="N155" s="2423">
        <v>31.7</v>
      </c>
      <c r="O155" s="2424"/>
      <c r="P155" s="1828">
        <v>0.70679999999999998</v>
      </c>
      <c r="Q155" s="1829"/>
      <c r="R155" s="811"/>
      <c r="S155" s="811"/>
      <c r="T155" s="811"/>
      <c r="U155" s="1232">
        <v>65</v>
      </c>
      <c r="V155" s="1233"/>
      <c r="W155" s="811"/>
      <c r="X155" s="813"/>
      <c r="Y155" s="814"/>
      <c r="Z155" s="814"/>
      <c r="AA155" s="816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GT155" s="13"/>
      <c r="GU155" s="13"/>
      <c r="GV155" s="13"/>
      <c r="GW155" s="13"/>
      <c r="GX155" s="13"/>
      <c r="GY155" s="13"/>
      <c r="GZ155" s="13"/>
      <c r="HA155" s="13"/>
      <c r="HB155" s="13"/>
      <c r="HC155" s="13"/>
      <c r="HD155" s="13"/>
      <c r="HE155" s="13"/>
      <c r="HF155" s="13"/>
      <c r="HG155" s="13"/>
      <c r="HH155" s="13"/>
      <c r="HI155" s="13"/>
    </row>
    <row r="156" spans="1:217" s="22" customFormat="1" ht="29.25" customHeight="1" x14ac:dyDescent="0.2">
      <c r="A156" s="2007" t="s">
        <v>63</v>
      </c>
      <c r="B156" s="2009"/>
      <c r="C156" s="1022">
        <v>187.75</v>
      </c>
      <c r="D156" s="2433">
        <v>82.875</v>
      </c>
      <c r="E156" s="2434"/>
      <c r="F156" s="2429">
        <v>781.25</v>
      </c>
      <c r="G156" s="2430"/>
      <c r="H156" s="1022">
        <v>168</v>
      </c>
      <c r="I156" s="1023">
        <v>0.01</v>
      </c>
      <c r="J156" s="1024"/>
      <c r="K156" s="1025"/>
      <c r="L156" s="1026">
        <v>179.875</v>
      </c>
      <c r="M156" s="1026">
        <v>86</v>
      </c>
      <c r="N156" s="2543">
        <v>32.25</v>
      </c>
      <c r="O156" s="2544"/>
      <c r="P156" s="2431">
        <v>0.70679999999999998</v>
      </c>
      <c r="Q156" s="2432"/>
      <c r="R156" s="811"/>
      <c r="S156" s="811"/>
      <c r="T156" s="811"/>
      <c r="U156" s="1232">
        <v>50</v>
      </c>
      <c r="V156" s="1233"/>
      <c r="W156" s="811"/>
      <c r="X156" s="817"/>
      <c r="Y156" s="814"/>
      <c r="Z156" s="814"/>
      <c r="AA156" s="816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GT156" s="13"/>
      <c r="GU156" s="13"/>
      <c r="GV156" s="13"/>
      <c r="GW156" s="13"/>
      <c r="GX156" s="13"/>
      <c r="GY156" s="13"/>
      <c r="GZ156" s="13"/>
      <c r="HA156" s="13"/>
      <c r="HB156" s="13"/>
      <c r="HC156" s="13"/>
      <c r="HD156" s="13"/>
      <c r="HE156" s="13"/>
      <c r="HF156" s="13"/>
      <c r="HG156" s="13"/>
      <c r="HH156" s="13"/>
      <c r="HI156" s="13"/>
    </row>
    <row r="157" spans="1:217" s="22" customFormat="1" ht="36" customHeight="1" x14ac:dyDescent="0.2">
      <c r="A157" s="2435" t="s">
        <v>64</v>
      </c>
      <c r="B157" s="2436"/>
      <c r="C157" s="1105"/>
      <c r="D157" s="2437"/>
      <c r="E157" s="2438"/>
      <c r="F157" s="2439"/>
      <c r="G157" s="2440"/>
      <c r="H157" s="1027"/>
      <c r="I157" s="1028"/>
      <c r="J157" s="2441"/>
      <c r="K157" s="2442"/>
      <c r="L157" s="1029"/>
      <c r="M157" s="1029"/>
      <c r="N157" s="2337"/>
      <c r="O157" s="2338"/>
      <c r="P157" s="2539"/>
      <c r="Q157" s="2540"/>
      <c r="R157" s="811"/>
      <c r="S157" s="811"/>
      <c r="T157" s="811"/>
      <c r="U157" s="1232">
        <v>0</v>
      </c>
      <c r="V157" s="1233"/>
      <c r="W157" s="811"/>
      <c r="X157" s="817"/>
      <c r="Y157" s="814"/>
      <c r="Z157" s="814"/>
      <c r="AA157" s="816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"/>
      <c r="HD157" s="13"/>
      <c r="HE157" s="13"/>
      <c r="HF157" s="13"/>
      <c r="HG157" s="13"/>
      <c r="HH157" s="13"/>
      <c r="HI157" s="13"/>
    </row>
    <row r="158" spans="1:217" s="22" customFormat="1" ht="25.5" customHeight="1" x14ac:dyDescent="0.2">
      <c r="A158" s="1703" t="s">
        <v>66</v>
      </c>
      <c r="B158" s="1705"/>
      <c r="C158" s="1019"/>
      <c r="D158" s="2426"/>
      <c r="E158" s="1416"/>
      <c r="F158" s="2427"/>
      <c r="G158" s="2428"/>
      <c r="H158" s="1019"/>
      <c r="I158" s="1020"/>
      <c r="J158" s="2343"/>
      <c r="K158" s="1933"/>
      <c r="L158" s="1021"/>
      <c r="M158" s="1021"/>
      <c r="N158" s="2423"/>
      <c r="O158" s="2424"/>
      <c r="P158" s="1828"/>
      <c r="Q158" s="1829"/>
      <c r="R158" s="811"/>
      <c r="S158" s="811"/>
      <c r="T158" s="811"/>
      <c r="U158" s="1232">
        <v>0</v>
      </c>
      <c r="V158" s="1233"/>
      <c r="W158" s="811"/>
      <c r="X158" s="817"/>
      <c r="Y158" s="814"/>
      <c r="Z158" s="814"/>
      <c r="AA158" s="816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3"/>
      <c r="HG158" s="13"/>
      <c r="HH158" s="13"/>
      <c r="HI158" s="13"/>
    </row>
    <row r="159" spans="1:217" s="22" customFormat="1" ht="29.25" customHeight="1" x14ac:dyDescent="0.2">
      <c r="A159" s="1703" t="s">
        <v>67</v>
      </c>
      <c r="B159" s="1705"/>
      <c r="C159" s="1019">
        <v>641.375</v>
      </c>
      <c r="D159" s="2426">
        <v>112</v>
      </c>
      <c r="E159" s="1416"/>
      <c r="F159" s="2427">
        <v>1130.5</v>
      </c>
      <c r="G159" s="2428"/>
      <c r="H159" s="1019">
        <v>140</v>
      </c>
      <c r="I159" s="1020">
        <v>0.01</v>
      </c>
      <c r="J159" s="2343"/>
      <c r="K159" s="1933"/>
      <c r="L159" s="1021">
        <v>285.75</v>
      </c>
      <c r="M159" s="1021">
        <v>97.25</v>
      </c>
      <c r="N159" s="2423">
        <v>30.75</v>
      </c>
      <c r="O159" s="2424"/>
      <c r="P159" s="1828">
        <v>0.70679999999999998</v>
      </c>
      <c r="Q159" s="1829"/>
      <c r="R159" s="818"/>
      <c r="S159" s="818"/>
      <c r="T159" s="818"/>
      <c r="U159" s="1232">
        <v>0</v>
      </c>
      <c r="V159" s="1233"/>
      <c r="W159" s="811"/>
      <c r="X159" s="817"/>
      <c r="Y159" s="814"/>
      <c r="Z159" s="814"/>
      <c r="AA159" s="816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3"/>
      <c r="HG159" s="13"/>
      <c r="HH159" s="13"/>
      <c r="HI159" s="13"/>
    </row>
    <row r="160" spans="1:217" s="22" customFormat="1" ht="29.25" customHeight="1" x14ac:dyDescent="0.2">
      <c r="A160" s="1703" t="s">
        <v>68</v>
      </c>
      <c r="B160" s="1705"/>
      <c r="C160" s="1019">
        <v>309.125</v>
      </c>
      <c r="D160" s="2426">
        <v>134.375</v>
      </c>
      <c r="E160" s="1416"/>
      <c r="F160" s="2427">
        <v>950.75</v>
      </c>
      <c r="G160" s="2428"/>
      <c r="H160" s="1019">
        <v>160</v>
      </c>
      <c r="I160" s="1020">
        <v>0.01</v>
      </c>
      <c r="J160" s="2343"/>
      <c r="K160" s="1933"/>
      <c r="L160" s="1021">
        <v>278.375</v>
      </c>
      <c r="M160" s="1021">
        <v>129.125</v>
      </c>
      <c r="N160" s="2423">
        <v>28.6</v>
      </c>
      <c r="O160" s="2424"/>
      <c r="P160" s="1828">
        <v>0.70679999999999998</v>
      </c>
      <c r="Q160" s="1829"/>
      <c r="R160" s="811"/>
      <c r="S160" s="811"/>
      <c r="T160" s="811"/>
      <c r="U160" s="1232">
        <v>0</v>
      </c>
      <c r="V160" s="1233"/>
      <c r="W160" s="811"/>
      <c r="X160" s="817"/>
      <c r="Y160" s="814"/>
      <c r="Z160" s="814"/>
      <c r="AA160" s="816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3"/>
      <c r="HF160" s="13"/>
      <c r="HG160" s="13"/>
      <c r="HH160" s="13"/>
      <c r="HI160" s="13"/>
    </row>
    <row r="161" spans="1:220" s="22" customFormat="1" ht="38.25" customHeight="1" x14ac:dyDescent="0.2">
      <c r="A161" s="1703" t="s">
        <v>69</v>
      </c>
      <c r="B161" s="1705"/>
      <c r="C161" s="1019">
        <v>303.75</v>
      </c>
      <c r="D161" s="2426">
        <v>89.625</v>
      </c>
      <c r="E161" s="1416"/>
      <c r="F161" s="2427">
        <v>1900.125</v>
      </c>
      <c r="G161" s="2428"/>
      <c r="H161" s="1019">
        <v>171</v>
      </c>
      <c r="I161" s="1020">
        <v>0.01</v>
      </c>
      <c r="J161" s="2343"/>
      <c r="K161" s="1933"/>
      <c r="L161" s="1021">
        <v>298.75</v>
      </c>
      <c r="M161" s="1021">
        <v>94.375</v>
      </c>
      <c r="N161" s="2423">
        <v>10</v>
      </c>
      <c r="O161" s="2424"/>
      <c r="P161" s="1828">
        <v>0.70679999999999998</v>
      </c>
      <c r="Q161" s="1829"/>
      <c r="R161" s="811"/>
      <c r="S161" s="811"/>
      <c r="T161" s="811"/>
      <c r="U161" s="1232">
        <v>100</v>
      </c>
      <c r="V161" s="1233"/>
      <c r="W161" s="811"/>
      <c r="X161" s="817"/>
      <c r="Y161" s="814"/>
      <c r="Z161" s="814"/>
      <c r="AA161" s="816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3"/>
      <c r="HF161" s="13"/>
      <c r="HG161" s="13"/>
      <c r="HH161" s="13"/>
      <c r="HI161" s="13"/>
    </row>
    <row r="162" spans="1:220" s="22" customFormat="1" ht="46.5" customHeight="1" x14ac:dyDescent="0.2">
      <c r="A162" s="1703" t="s">
        <v>70</v>
      </c>
      <c r="B162" s="1705"/>
      <c r="C162" s="1019">
        <v>341.125</v>
      </c>
      <c r="D162" s="2426">
        <v>111.125</v>
      </c>
      <c r="E162" s="1416"/>
      <c r="F162" s="2427">
        <v>1411.375</v>
      </c>
      <c r="G162" s="2428"/>
      <c r="H162" s="1019">
        <v>166</v>
      </c>
      <c r="I162" s="1020">
        <v>0.01</v>
      </c>
      <c r="J162" s="1415"/>
      <c r="K162" s="1416"/>
      <c r="L162" s="1021">
        <v>291.625</v>
      </c>
      <c r="M162" s="1021">
        <v>105.625</v>
      </c>
      <c r="N162" s="2423">
        <v>31.15</v>
      </c>
      <c r="O162" s="2424"/>
      <c r="P162" s="1828">
        <v>0.70679999999999998</v>
      </c>
      <c r="Q162" s="1829"/>
      <c r="R162" s="811"/>
      <c r="S162" s="811"/>
      <c r="T162" s="811"/>
      <c r="U162" s="1232">
        <v>30</v>
      </c>
      <c r="V162" s="1233"/>
      <c r="W162" s="811"/>
      <c r="X162" s="817"/>
      <c r="Y162" s="814"/>
      <c r="Z162" s="814"/>
      <c r="AA162" s="816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3"/>
      <c r="HF162" s="13"/>
      <c r="HG162" s="13"/>
      <c r="HH162" s="13"/>
      <c r="HI162" s="13"/>
    </row>
    <row r="163" spans="1:220" s="22" customFormat="1" ht="34.5" customHeight="1" x14ac:dyDescent="0.2">
      <c r="A163" s="1703" t="s">
        <v>71</v>
      </c>
      <c r="B163" s="1705"/>
      <c r="C163" s="1019">
        <v>290.25</v>
      </c>
      <c r="D163" s="2426">
        <v>105.875</v>
      </c>
      <c r="E163" s="1416"/>
      <c r="F163" s="2427">
        <v>894.5</v>
      </c>
      <c r="G163" s="2428"/>
      <c r="H163" s="1019">
        <v>167</v>
      </c>
      <c r="I163" s="1020">
        <v>0.01</v>
      </c>
      <c r="J163" s="2343"/>
      <c r="K163" s="1933"/>
      <c r="L163" s="1021">
        <v>282.375</v>
      </c>
      <c r="M163" s="1021">
        <v>107.75</v>
      </c>
      <c r="N163" s="2423">
        <v>30.95</v>
      </c>
      <c r="O163" s="2424"/>
      <c r="P163" s="1828">
        <v>0.70679999999999998</v>
      </c>
      <c r="Q163" s="1829"/>
      <c r="R163" s="811"/>
      <c r="S163" s="811"/>
      <c r="T163" s="811"/>
      <c r="U163" s="1232">
        <v>53</v>
      </c>
      <c r="V163" s="1233"/>
      <c r="W163" s="811"/>
      <c r="X163" s="817"/>
      <c r="Y163" s="814"/>
      <c r="Z163" s="814"/>
      <c r="AA163" s="816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GT163" s="13"/>
      <c r="GU163" s="13"/>
      <c r="GV163" s="13"/>
      <c r="GW163" s="13"/>
      <c r="GX163" s="13"/>
      <c r="GY163" s="13"/>
      <c r="GZ163" s="13"/>
      <c r="HA163" s="13"/>
      <c r="HB163" s="13"/>
      <c r="HC163" s="13"/>
      <c r="HD163" s="13"/>
      <c r="HE163" s="13"/>
      <c r="HF163" s="13"/>
      <c r="HG163" s="13"/>
      <c r="HH163" s="13"/>
      <c r="HI163" s="13"/>
    </row>
    <row r="164" spans="1:220" s="22" customFormat="1" ht="29.25" customHeight="1" x14ac:dyDescent="0.2">
      <c r="A164" s="1703" t="s">
        <v>72</v>
      </c>
      <c r="B164" s="1705"/>
      <c r="C164" s="1019">
        <v>344.16666666666998</v>
      </c>
      <c r="D164" s="2426">
        <v>68</v>
      </c>
      <c r="E164" s="1416"/>
      <c r="F164" s="2427">
        <v>2860.3333333332998</v>
      </c>
      <c r="G164" s="2428"/>
      <c r="H164" s="1019">
        <v>161.33333333332999</v>
      </c>
      <c r="I164" s="1020">
        <v>0.01</v>
      </c>
      <c r="J164" s="2343"/>
      <c r="K164" s="1933"/>
      <c r="L164" s="1021">
        <v>338.33333333333002</v>
      </c>
      <c r="M164" s="1021">
        <v>83.166666666666998</v>
      </c>
      <c r="N164" s="2423" t="e">
        <v>#DIV/0!</v>
      </c>
      <c r="O164" s="2424"/>
      <c r="P164" s="1828">
        <v>0.70679999999999998</v>
      </c>
      <c r="Q164" s="1829"/>
      <c r="R164" s="811"/>
      <c r="S164" s="811"/>
      <c r="T164" s="811"/>
      <c r="U164" s="1232">
        <v>0</v>
      </c>
      <c r="V164" s="1233"/>
      <c r="W164" s="811"/>
      <c r="X164" s="817"/>
      <c r="Y164" s="814"/>
      <c r="Z164" s="814"/>
      <c r="AA164" s="816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GT164" s="13"/>
      <c r="GU164" s="13"/>
      <c r="GV164" s="13"/>
      <c r="GW164" s="13"/>
      <c r="GX164" s="13"/>
      <c r="GY164" s="13"/>
      <c r="GZ164" s="13"/>
      <c r="HA164" s="13"/>
      <c r="HB164" s="13"/>
      <c r="HC164" s="13"/>
      <c r="HD164" s="13"/>
      <c r="HE164" s="13"/>
      <c r="HF164" s="13"/>
      <c r="HG164" s="13"/>
      <c r="HH164" s="13"/>
      <c r="HI164" s="13"/>
    </row>
    <row r="165" spans="1:220" s="22" customFormat="1" ht="39.75" customHeight="1" x14ac:dyDescent="0.2">
      <c r="A165" s="1703" t="s">
        <v>73</v>
      </c>
      <c r="B165" s="1705"/>
      <c r="C165" s="1019">
        <v>357.875</v>
      </c>
      <c r="D165" s="2426">
        <v>102.5</v>
      </c>
      <c r="E165" s="1416"/>
      <c r="F165" s="2427">
        <v>848.875</v>
      </c>
      <c r="G165" s="2428"/>
      <c r="H165" s="1019">
        <v>162</v>
      </c>
      <c r="I165" s="1020">
        <v>0.01</v>
      </c>
      <c r="J165" s="2343"/>
      <c r="K165" s="1933"/>
      <c r="L165" s="1021">
        <v>282.75</v>
      </c>
      <c r="M165" s="1021">
        <v>94.625</v>
      </c>
      <c r="N165" s="2423">
        <v>32.066666666666997</v>
      </c>
      <c r="O165" s="2424"/>
      <c r="P165" s="1828">
        <v>0.70679999999999998</v>
      </c>
      <c r="Q165" s="1829"/>
      <c r="R165" s="811"/>
      <c r="S165" s="811"/>
      <c r="T165" s="811"/>
      <c r="U165" s="1232">
        <v>0</v>
      </c>
      <c r="V165" s="1233"/>
      <c r="W165" s="811"/>
      <c r="X165" s="817"/>
      <c r="Y165" s="814"/>
      <c r="Z165" s="814"/>
      <c r="AA165" s="816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GT165" s="13"/>
      <c r="GU165" s="13"/>
      <c r="GV165" s="13"/>
      <c r="GW165" s="13"/>
      <c r="GX165" s="13"/>
      <c r="GY165" s="13"/>
      <c r="GZ165" s="13"/>
      <c r="HA165" s="13"/>
      <c r="HB165" s="13"/>
      <c r="HC165" s="13"/>
      <c r="HD165" s="13"/>
      <c r="HE165" s="13"/>
      <c r="HF165" s="13"/>
      <c r="HG165" s="13"/>
      <c r="HH165" s="13"/>
      <c r="HI165" s="13"/>
    </row>
    <row r="166" spans="1:220" s="22" customFormat="1" ht="29.25" customHeight="1" x14ac:dyDescent="0.2">
      <c r="A166" s="1703" t="s">
        <v>74</v>
      </c>
      <c r="B166" s="1705"/>
      <c r="C166" s="1019">
        <v>356.75</v>
      </c>
      <c r="D166" s="2426">
        <v>93.25</v>
      </c>
      <c r="E166" s="1416"/>
      <c r="F166" s="2427">
        <v>987.625</v>
      </c>
      <c r="G166" s="2428"/>
      <c r="H166" s="1019">
        <v>161</v>
      </c>
      <c r="I166" s="1020">
        <v>0.01</v>
      </c>
      <c r="J166" s="2343"/>
      <c r="K166" s="1933"/>
      <c r="L166" s="1021">
        <v>259.125</v>
      </c>
      <c r="M166" s="1021">
        <v>90.75</v>
      </c>
      <c r="N166" s="2423">
        <v>32.700000000000003</v>
      </c>
      <c r="O166" s="2424"/>
      <c r="P166" s="1828">
        <v>0.70679999999999998</v>
      </c>
      <c r="Q166" s="1829"/>
      <c r="R166" s="811"/>
      <c r="S166" s="811"/>
      <c r="T166" s="811"/>
      <c r="U166" s="1232">
        <v>75</v>
      </c>
      <c r="V166" s="1233"/>
      <c r="W166" s="811"/>
      <c r="X166" s="817"/>
      <c r="Y166" s="814"/>
      <c r="Z166" s="814"/>
      <c r="AA166" s="816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GT166" s="13"/>
      <c r="GU166" s="13"/>
      <c r="GV166" s="13"/>
      <c r="GW166" s="13"/>
      <c r="GX166" s="13"/>
      <c r="GY166" s="13"/>
      <c r="GZ166" s="13"/>
      <c r="HA166" s="13"/>
      <c r="HB166" s="13"/>
      <c r="HC166" s="13"/>
      <c r="HD166" s="13"/>
      <c r="HE166" s="13"/>
      <c r="HF166" s="13"/>
      <c r="HG166" s="13"/>
      <c r="HH166" s="13"/>
      <c r="HI166" s="13"/>
    </row>
    <row r="167" spans="1:220" s="22" customFormat="1" ht="54" customHeight="1" x14ac:dyDescent="0.2">
      <c r="A167" s="1317"/>
      <c r="B167" s="1249"/>
      <c r="C167" s="819"/>
      <c r="D167" s="2490"/>
      <c r="E167" s="2491"/>
      <c r="F167" s="2507"/>
      <c r="G167" s="2508"/>
      <c r="H167" s="819"/>
      <c r="I167" s="820"/>
      <c r="J167" s="1185"/>
      <c r="K167" s="1186"/>
      <c r="L167" s="821"/>
      <c r="M167" s="821"/>
      <c r="N167" s="2513"/>
      <c r="O167" s="2514"/>
      <c r="P167" s="2515"/>
      <c r="Q167" s="2516"/>
      <c r="R167" s="811"/>
      <c r="S167" s="811"/>
      <c r="T167" s="811"/>
      <c r="U167" s="1832"/>
      <c r="V167" s="1833"/>
      <c r="W167" s="811"/>
      <c r="X167" s="817"/>
      <c r="Y167" s="814"/>
      <c r="Z167" s="814"/>
      <c r="AA167" s="816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3"/>
      <c r="HF167" s="13"/>
      <c r="HG167" s="13"/>
      <c r="HH167" s="13"/>
      <c r="HI167" s="13"/>
    </row>
    <row r="168" spans="1:220" s="22" customFormat="1" ht="24" customHeight="1" x14ac:dyDescent="0.2">
      <c r="A168" s="764"/>
      <c r="B168" s="765"/>
      <c r="C168" s="765"/>
      <c r="D168" s="765"/>
      <c r="E168" s="765"/>
      <c r="F168" s="765"/>
      <c r="G168" s="765"/>
      <c r="H168" s="766"/>
      <c r="I168" s="766"/>
      <c r="J168" s="765"/>
      <c r="K168" s="767"/>
      <c r="L168" s="767"/>
      <c r="M168" s="768"/>
      <c r="N168" s="768"/>
      <c r="O168" s="768"/>
      <c r="P168" s="768"/>
      <c r="Q168" s="765"/>
      <c r="R168" s="765"/>
      <c r="S168" s="765"/>
      <c r="T168" s="765"/>
      <c r="U168" s="765"/>
      <c r="V168" s="769"/>
      <c r="W168" s="769"/>
      <c r="X168" s="770"/>
      <c r="Y168" s="771"/>
      <c r="Z168" s="771"/>
      <c r="AA168" s="772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GW168" s="13"/>
      <c r="GX168" s="13"/>
      <c r="GY168" s="13"/>
      <c r="GZ168" s="13"/>
      <c r="HA168" s="13"/>
      <c r="HB168" s="13"/>
      <c r="HC168" s="13"/>
      <c r="HD168" s="13"/>
      <c r="HE168" s="13"/>
      <c r="HF168" s="13"/>
      <c r="HG168" s="13"/>
      <c r="HH168" s="13"/>
      <c r="HI168" s="13"/>
      <c r="HJ168" s="13"/>
      <c r="HK168" s="13"/>
      <c r="HL168" s="13"/>
    </row>
    <row r="169" spans="1:220" s="105" customFormat="1" ht="32.25" customHeight="1" x14ac:dyDescent="0.2">
      <c r="A169" s="645" t="s">
        <v>225</v>
      </c>
      <c r="B169" s="330" t="s">
        <v>226</v>
      </c>
      <c r="C169" s="331"/>
      <c r="D169" s="331"/>
      <c r="E169" s="331"/>
      <c r="F169" s="331"/>
      <c r="G169" s="331"/>
      <c r="H169" s="331"/>
      <c r="I169" s="331"/>
      <c r="J169" s="331"/>
      <c r="K169" s="331"/>
      <c r="L169" s="331"/>
      <c r="M169" s="331"/>
      <c r="N169" s="331"/>
      <c r="O169" s="104"/>
      <c r="P169" s="331"/>
      <c r="Q169" s="332"/>
      <c r="R169" s="1842"/>
      <c r="S169" s="1842"/>
      <c r="T169" s="1842"/>
      <c r="U169" s="1842"/>
      <c r="V169" s="1842"/>
      <c r="W169" s="1842"/>
      <c r="X169" s="1842"/>
      <c r="Y169" s="1842"/>
      <c r="Z169" s="1842"/>
      <c r="AA169" s="1843"/>
      <c r="AC169" s="104"/>
      <c r="AD169" s="104"/>
      <c r="AE169" s="104"/>
      <c r="AF169" s="104"/>
      <c r="AG169" s="104"/>
      <c r="AH169" s="104"/>
      <c r="AI169" s="104"/>
      <c r="AJ169" s="104"/>
      <c r="AK169" s="104"/>
      <c r="AL169" s="104"/>
      <c r="AM169" s="104"/>
      <c r="AN169" s="104"/>
      <c r="GW169" s="333"/>
      <c r="GX169" s="333"/>
      <c r="GY169" s="333"/>
      <c r="GZ169" s="333"/>
      <c r="HA169" s="333"/>
      <c r="HB169" s="333"/>
      <c r="HC169" s="333"/>
      <c r="HD169" s="333"/>
      <c r="HE169" s="333"/>
      <c r="HF169" s="333"/>
      <c r="HG169" s="333"/>
      <c r="HH169" s="333"/>
      <c r="HI169" s="333"/>
      <c r="HJ169" s="333"/>
      <c r="HK169" s="333"/>
      <c r="HL169" s="333"/>
    </row>
    <row r="170" spans="1:220" s="105" customFormat="1" ht="18" customHeight="1" x14ac:dyDescent="0.2">
      <c r="A170" s="342"/>
      <c r="B170" s="2517" t="s">
        <v>227</v>
      </c>
      <c r="C170" s="2518"/>
      <c r="D170" s="2518"/>
      <c r="E170" s="2518"/>
      <c r="F170" s="2519"/>
      <c r="G170" s="1293" t="s">
        <v>228</v>
      </c>
      <c r="H170" s="1261"/>
      <c r="I170" s="1261"/>
      <c r="J170" s="1262"/>
      <c r="K170" s="343"/>
      <c r="L170" s="343"/>
      <c r="M170" s="344"/>
      <c r="N170" s="345"/>
      <c r="O170" s="345"/>
      <c r="P170" s="345"/>
      <c r="Q170" s="345"/>
      <c r="R170" s="1830"/>
      <c r="S170" s="1830"/>
      <c r="T170" s="1830"/>
      <c r="U170" s="1830"/>
      <c r="V170" s="1830"/>
      <c r="W170" s="1830"/>
      <c r="X170" s="1830"/>
      <c r="Y170" s="1830"/>
      <c r="Z170" s="1830"/>
      <c r="AA170" s="1831"/>
      <c r="AC170" s="104"/>
      <c r="AD170" s="346"/>
      <c r="AE170" s="104"/>
      <c r="AF170" s="104"/>
      <c r="AG170" s="104"/>
      <c r="AH170" s="104"/>
      <c r="AI170" s="104"/>
      <c r="AJ170" s="104"/>
      <c r="AK170" s="104"/>
      <c r="AL170" s="104"/>
      <c r="AM170" s="104"/>
      <c r="AN170" s="104"/>
      <c r="GW170" s="333"/>
      <c r="GX170" s="333"/>
      <c r="GY170" s="333"/>
      <c r="GZ170" s="333"/>
      <c r="HA170" s="333"/>
      <c r="HB170" s="333"/>
      <c r="HC170" s="333"/>
      <c r="HD170" s="333"/>
      <c r="HE170" s="333"/>
      <c r="HF170" s="333"/>
      <c r="HG170" s="333"/>
      <c r="HH170" s="333"/>
      <c r="HI170" s="333"/>
      <c r="HJ170" s="333"/>
      <c r="HK170" s="333"/>
      <c r="HL170" s="333"/>
    </row>
    <row r="171" spans="1:220" s="25" customFormat="1" ht="30" customHeight="1" x14ac:dyDescent="0.2">
      <c r="A171" s="145"/>
      <c r="B171" s="2504">
        <v>21493</v>
      </c>
      <c r="C171" s="2505"/>
      <c r="D171" s="2505"/>
      <c r="E171" s="1418"/>
      <c r="F171" s="339" t="s">
        <v>229</v>
      </c>
      <c r="G171" s="2510">
        <v>15.8</v>
      </c>
      <c r="H171" s="2511"/>
      <c r="I171" s="2561" t="s">
        <v>230</v>
      </c>
      <c r="J171" s="2562"/>
      <c r="K171" s="146"/>
      <c r="L171" s="68"/>
      <c r="M171" s="46"/>
      <c r="N171" s="46"/>
      <c r="O171" s="46"/>
      <c r="P171" s="46"/>
      <c r="Q171" s="46"/>
      <c r="R171" s="1844"/>
      <c r="S171" s="1844"/>
      <c r="T171" s="1844"/>
      <c r="U171" s="1844"/>
      <c r="V171" s="1844"/>
      <c r="W171" s="1844"/>
      <c r="X171" s="1844"/>
      <c r="Y171" s="1844"/>
      <c r="Z171" s="1844"/>
      <c r="AA171" s="1845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GW171" s="82"/>
      <c r="GX171" s="82"/>
      <c r="GY171" s="82"/>
      <c r="GZ171" s="82"/>
      <c r="HA171" s="82"/>
      <c r="HB171" s="82"/>
      <c r="HC171" s="82"/>
      <c r="HD171" s="82"/>
      <c r="HE171" s="82"/>
      <c r="HF171" s="82"/>
      <c r="HG171" s="82"/>
      <c r="HH171" s="82"/>
      <c r="HI171" s="82"/>
      <c r="HJ171" s="82"/>
      <c r="HK171" s="82"/>
      <c r="HL171" s="82"/>
    </row>
    <row r="172" spans="1:220" s="25" customFormat="1" ht="21.75" customHeight="1" x14ac:dyDescent="0.2">
      <c r="A172" s="145"/>
      <c r="B172" s="2422" t="s">
        <v>231</v>
      </c>
      <c r="C172" s="2422"/>
      <c r="D172" s="2422"/>
      <c r="E172" s="2422"/>
      <c r="F172" s="2422"/>
      <c r="G172" s="2422"/>
      <c r="H172" s="2422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57"/>
      <c r="X172" s="57"/>
      <c r="Y172" s="57"/>
      <c r="Z172" s="57"/>
      <c r="AA172" s="141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GW172" s="82"/>
      <c r="GX172" s="82"/>
      <c r="GY172" s="82"/>
      <c r="GZ172" s="82"/>
      <c r="HA172" s="82"/>
      <c r="HB172" s="82"/>
      <c r="HC172" s="82"/>
      <c r="HD172" s="82"/>
      <c r="HE172" s="82"/>
      <c r="HF172" s="82"/>
      <c r="HG172" s="82"/>
      <c r="HH172" s="82"/>
      <c r="HI172" s="82"/>
      <c r="HJ172" s="82"/>
      <c r="HK172" s="82"/>
      <c r="HL172" s="82"/>
    </row>
    <row r="173" spans="1:220" s="25" customFormat="1" ht="24.75" customHeight="1" x14ac:dyDescent="0.2">
      <c r="A173" s="145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209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GW173" s="82"/>
      <c r="GX173" s="82"/>
      <c r="GY173" s="82"/>
      <c r="GZ173" s="82"/>
      <c r="HA173" s="82"/>
      <c r="HB173" s="82"/>
      <c r="HC173" s="82"/>
      <c r="HD173" s="82"/>
      <c r="HE173" s="82"/>
      <c r="HF173" s="82"/>
      <c r="HG173" s="82"/>
      <c r="HH173" s="82"/>
      <c r="HI173" s="82"/>
      <c r="HJ173" s="82"/>
      <c r="HK173" s="82"/>
      <c r="HL173" s="82"/>
    </row>
    <row r="174" spans="1:220" s="105" customFormat="1" ht="26.25" customHeight="1" x14ac:dyDescent="0.2">
      <c r="A174" s="646">
        <v>8</v>
      </c>
      <c r="B174" s="393" t="s">
        <v>232</v>
      </c>
      <c r="C174" s="334"/>
      <c r="D174" s="104"/>
      <c r="E174" s="104"/>
      <c r="F174" s="104"/>
      <c r="G174" s="104"/>
      <c r="H174" s="104"/>
      <c r="I174" s="104"/>
      <c r="J174" s="104"/>
      <c r="K174" s="331"/>
      <c r="L174" s="331"/>
      <c r="M174" s="331"/>
      <c r="N174" s="331"/>
      <c r="O174" s="331"/>
      <c r="P174" s="331"/>
      <c r="Q174" s="330"/>
      <c r="R174" s="330"/>
      <c r="S174" s="330"/>
      <c r="T174" s="330"/>
      <c r="U174" s="335"/>
      <c r="V174" s="335"/>
      <c r="W174" s="335"/>
      <c r="X174" s="335"/>
      <c r="Y174" s="335"/>
      <c r="Z174" s="335"/>
      <c r="AA174" s="336"/>
      <c r="AC174" s="104"/>
      <c r="AD174" s="104"/>
      <c r="AE174" s="104"/>
      <c r="AF174" s="104"/>
      <c r="AG174" s="104"/>
      <c r="AH174" s="104"/>
      <c r="AI174" s="104"/>
      <c r="AJ174" s="104"/>
      <c r="AK174" s="104"/>
      <c r="AL174" s="104"/>
      <c r="AM174" s="104"/>
      <c r="AN174" s="104"/>
    </row>
    <row r="175" spans="1:220" s="232" customFormat="1" ht="24.95" customHeight="1" x14ac:dyDescent="0.2">
      <c r="A175" s="269" t="s">
        <v>233</v>
      </c>
      <c r="B175" s="211" t="s">
        <v>234</v>
      </c>
      <c r="C175" s="270"/>
      <c r="D175" s="691"/>
      <c r="E175" s="2560">
        <f>AVERAGE(AB222:AB223)</f>
        <v>0.78749999999999998</v>
      </c>
      <c r="F175" s="2560"/>
      <c r="G175" s="271" t="s">
        <v>235</v>
      </c>
      <c r="H175" s="272"/>
      <c r="I175" s="270"/>
      <c r="J175" s="270"/>
      <c r="K175" s="270"/>
      <c r="L175" s="270"/>
      <c r="M175" s="270"/>
      <c r="N175" s="231"/>
      <c r="O175" s="231"/>
      <c r="P175" s="231"/>
      <c r="Q175" s="231"/>
      <c r="R175" s="231"/>
      <c r="S175" s="231"/>
      <c r="T175" s="231"/>
      <c r="U175" s="231"/>
      <c r="V175" s="231"/>
      <c r="W175" s="231"/>
      <c r="X175" s="231"/>
      <c r="Y175" s="231"/>
      <c r="Z175" s="231"/>
      <c r="AA175" s="267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</row>
    <row r="176" spans="1:220" s="232" customFormat="1" ht="24.95" customHeight="1" x14ac:dyDescent="0.2">
      <c r="A176" s="269" t="s">
        <v>236</v>
      </c>
      <c r="B176" s="211" t="s">
        <v>237</v>
      </c>
      <c r="C176" s="270"/>
      <c r="D176" s="270"/>
      <c r="E176" s="273" t="s">
        <v>238</v>
      </c>
      <c r="F176" s="274"/>
      <c r="G176" s="275">
        <v>0</v>
      </c>
      <c r="H176" s="276" t="s">
        <v>239</v>
      </c>
      <c r="I176" s="277" t="s">
        <v>240</v>
      </c>
      <c r="J176" s="278"/>
      <c r="K176" s="278"/>
      <c r="L176" s="278"/>
      <c r="M176" s="278"/>
      <c r="N176" s="1004"/>
      <c r="O176" s="1004"/>
      <c r="P176" s="1004"/>
      <c r="Q176" s="1004"/>
      <c r="R176" s="233"/>
      <c r="S176" s="231"/>
      <c r="T176" s="231"/>
      <c r="U176" s="231"/>
      <c r="V176" s="231"/>
      <c r="W176" s="231"/>
      <c r="X176" s="231"/>
      <c r="Y176" s="231"/>
      <c r="Z176" s="231"/>
      <c r="AA176" s="267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</row>
    <row r="177" spans="1:220" s="232" customFormat="1" ht="24.95" customHeight="1" x14ac:dyDescent="0.2">
      <c r="A177" s="279"/>
      <c r="B177" s="211"/>
      <c r="C177" s="280"/>
      <c r="D177" s="280"/>
      <c r="E177" s="280" t="s">
        <v>241</v>
      </c>
      <c r="F177" s="280"/>
      <c r="G177" s="713">
        <v>0</v>
      </c>
      <c r="H177" s="281" t="s">
        <v>242</v>
      </c>
      <c r="I177" s="282" t="s">
        <v>243</v>
      </c>
      <c r="J177" s="282"/>
      <c r="K177" s="282"/>
      <c r="L177" s="282"/>
      <c r="M177" s="282"/>
      <c r="N177" s="1005"/>
      <c r="O177" s="1005"/>
      <c r="P177" s="1005"/>
      <c r="Q177" s="1005"/>
      <c r="R177" s="234"/>
      <c r="S177" s="234"/>
      <c r="T177" s="234"/>
      <c r="U177" s="234"/>
      <c r="V177" s="234"/>
      <c r="W177" s="234"/>
      <c r="X177" s="234"/>
      <c r="Y177" s="234"/>
      <c r="Z177" s="234"/>
      <c r="AA177" s="268"/>
      <c r="AB177" s="235"/>
      <c r="AC177" s="236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</row>
    <row r="178" spans="1:220" s="232" customFormat="1" ht="24.75" customHeight="1" x14ac:dyDescent="0.2">
      <c r="A178" s="269" t="s">
        <v>236</v>
      </c>
      <c r="B178" s="573"/>
      <c r="C178" s="476"/>
      <c r="D178" s="476"/>
      <c r="E178" s="476"/>
      <c r="F178" s="476"/>
      <c r="G178" s="476"/>
      <c r="H178" s="445"/>
      <c r="I178" s="283"/>
      <c r="J178" s="283"/>
      <c r="K178" s="278"/>
      <c r="L178" s="278"/>
      <c r="M178" s="284"/>
      <c r="N178" s="1006"/>
      <c r="O178" s="1006"/>
      <c r="P178" s="1006"/>
      <c r="Q178" s="1006"/>
      <c r="R178" s="1006"/>
      <c r="S178" s="1006"/>
      <c r="T178" s="1006"/>
      <c r="U178" s="1006"/>
      <c r="V178" s="1006"/>
      <c r="W178" s="1006"/>
      <c r="X178" s="1006"/>
      <c r="Y178" s="1006"/>
      <c r="Z178" s="1006"/>
      <c r="AA178" s="1007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</row>
    <row r="179" spans="1:220" s="232" customFormat="1" ht="26.25" customHeight="1" x14ac:dyDescent="0.2">
      <c r="A179" s="269"/>
      <c r="B179" s="546"/>
      <c r="C179" s="477"/>
      <c r="D179" s="477"/>
      <c r="E179" s="477"/>
      <c r="F179" s="477"/>
      <c r="G179" s="478"/>
      <c r="H179" s="284"/>
      <c r="I179" s="284"/>
      <c r="J179" s="284"/>
      <c r="K179" s="284"/>
      <c r="L179" s="284"/>
      <c r="M179" s="284"/>
      <c r="N179" s="1006"/>
      <c r="O179" s="1006"/>
      <c r="P179" s="1006"/>
      <c r="Q179" s="1006"/>
      <c r="R179" s="1006"/>
      <c r="S179" s="1006"/>
      <c r="T179" s="1006"/>
      <c r="U179" s="1006"/>
      <c r="V179" s="1006"/>
      <c r="W179" s="1006"/>
      <c r="X179" s="1006"/>
      <c r="Y179" s="1006"/>
      <c r="Z179" s="1006"/>
      <c r="AA179" s="1007"/>
      <c r="AS179" s="237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</row>
    <row r="180" spans="1:220" s="9" customFormat="1" ht="18" customHeight="1" x14ac:dyDescent="0.2">
      <c r="A180" s="129"/>
      <c r="B180" s="2421" t="s">
        <v>244</v>
      </c>
      <c r="C180" s="2421"/>
      <c r="D180" s="2421"/>
      <c r="E180" s="2421"/>
      <c r="F180" s="2421"/>
      <c r="G180" s="2421"/>
      <c r="H180" s="2421"/>
      <c r="I180" s="2421"/>
      <c r="P180" s="1657" t="s">
        <v>174</v>
      </c>
      <c r="Q180" s="1657"/>
      <c r="R180" s="1657"/>
      <c r="S180" s="1657"/>
      <c r="T180" s="1228">
        <f>$V$4+0</f>
        <v>44927</v>
      </c>
      <c r="U180" s="1228"/>
      <c r="V180" s="1228"/>
      <c r="W180" s="1228"/>
      <c r="X180" s="1228"/>
      <c r="Y180" s="1228"/>
      <c r="AA180" s="130"/>
      <c r="GW180" s="14"/>
      <c r="GX180" s="14"/>
      <c r="GY180" s="14"/>
      <c r="GZ180" s="14"/>
      <c r="HA180" s="14"/>
      <c r="HB180" s="14"/>
      <c r="HC180" s="14"/>
      <c r="HD180" s="14"/>
      <c r="HE180" s="14"/>
      <c r="HF180" s="14"/>
      <c r="HG180" s="14"/>
      <c r="HH180" s="14"/>
      <c r="HI180" s="14"/>
      <c r="HJ180" s="14"/>
      <c r="HK180" s="14"/>
      <c r="HL180" s="14"/>
    </row>
    <row r="181" spans="1:220" s="9" customFormat="1" ht="18" customHeight="1" x14ac:dyDescent="0.2">
      <c r="A181" s="129"/>
      <c r="B181" s="2506" t="s">
        <v>245</v>
      </c>
      <c r="C181" s="2506"/>
      <c r="D181" s="2506"/>
      <c r="E181" s="2506"/>
      <c r="F181" s="2506"/>
      <c r="G181" s="2506"/>
      <c r="H181" s="2506"/>
      <c r="I181" s="2506"/>
      <c r="K181" s="131"/>
      <c r="L181" s="131"/>
      <c r="M181" s="131"/>
      <c r="N181" s="131"/>
      <c r="O181" s="131"/>
      <c r="P181" s="131"/>
      <c r="Q181" s="132"/>
      <c r="R181" s="132"/>
      <c r="S181" s="132"/>
      <c r="T181" s="132"/>
      <c r="U181" s="133"/>
      <c r="V181" s="133"/>
      <c r="W181" s="133"/>
      <c r="X181" s="133"/>
      <c r="Y181" s="133"/>
      <c r="Z181" s="133"/>
      <c r="AA181" s="134"/>
      <c r="GW181" s="14"/>
      <c r="GX181" s="14"/>
      <c r="GY181" s="14"/>
      <c r="GZ181" s="14"/>
      <c r="HA181" s="14"/>
      <c r="HB181" s="14"/>
      <c r="HC181" s="14"/>
      <c r="HD181" s="14"/>
      <c r="HE181" s="14"/>
      <c r="HF181" s="14"/>
      <c r="HG181" s="14"/>
      <c r="HH181" s="14"/>
      <c r="HI181" s="14"/>
      <c r="HJ181" s="14"/>
      <c r="HK181" s="14"/>
      <c r="HL181" s="14"/>
    </row>
    <row r="182" spans="1:220" s="9" customFormat="1" ht="16.5" customHeight="1" x14ac:dyDescent="0.2">
      <c r="A182" s="135"/>
      <c r="B182" s="136"/>
      <c r="C182" s="341"/>
      <c r="D182" s="341"/>
      <c r="E182" s="341"/>
      <c r="F182" s="341"/>
      <c r="G182" s="341"/>
      <c r="H182" s="341"/>
      <c r="I182" s="341"/>
      <c r="J182" s="341"/>
      <c r="K182" s="136"/>
      <c r="L182" s="136"/>
      <c r="M182" s="136"/>
      <c r="N182" s="136"/>
      <c r="O182" s="136"/>
      <c r="P182" s="136"/>
      <c r="Q182" s="136"/>
      <c r="R182" s="136"/>
      <c r="S182" s="136"/>
      <c r="T182" s="136"/>
      <c r="U182" s="136"/>
      <c r="V182" s="136"/>
      <c r="W182" s="136"/>
      <c r="X182" s="136"/>
      <c r="Y182" s="136"/>
      <c r="Z182" s="136"/>
      <c r="AA182" s="137"/>
      <c r="GW182" s="14"/>
      <c r="GX182" s="14"/>
      <c r="GY182" s="14"/>
      <c r="GZ182" s="14"/>
      <c r="HA182" s="14"/>
      <c r="HB182" s="14"/>
      <c r="HC182" s="14"/>
      <c r="HD182" s="14"/>
      <c r="HE182" s="14"/>
      <c r="HF182" s="14"/>
      <c r="HG182" s="14"/>
      <c r="HH182" s="14"/>
      <c r="HI182" s="14"/>
      <c r="HJ182" s="14"/>
      <c r="HK182" s="14"/>
      <c r="HL182" s="14"/>
    </row>
    <row r="183" spans="1:220" s="105" customFormat="1" ht="20.25" customHeight="1" x14ac:dyDescent="0.2">
      <c r="A183" s="2353" t="s">
        <v>86</v>
      </c>
      <c r="B183" s="1803"/>
      <c r="C183" s="2271">
        <f>$V$4</f>
        <v>44927</v>
      </c>
      <c r="D183" s="2272"/>
      <c r="E183" s="2272"/>
      <c r="F183" s="2272"/>
      <c r="G183" s="2272"/>
      <c r="H183" s="2273"/>
      <c r="I183" s="350"/>
      <c r="J183" s="1802" t="s">
        <v>8</v>
      </c>
      <c r="K183" s="1803"/>
      <c r="L183" s="351">
        <f>L$4</f>
        <v>2014</v>
      </c>
      <c r="M183" s="459" t="str">
        <f>$M$4</f>
        <v/>
      </c>
      <c r="N183" s="1136" t="s">
        <v>9</v>
      </c>
      <c r="O183" s="1136"/>
      <c r="P183" s="1136" t="s">
        <v>10</v>
      </c>
      <c r="Q183" s="1136"/>
      <c r="R183" s="1136"/>
      <c r="S183" s="1136"/>
      <c r="T183" s="1136"/>
      <c r="U183" s="1136"/>
      <c r="V183" s="1136" t="s">
        <v>15</v>
      </c>
      <c r="W183" s="1136"/>
      <c r="X183" s="1136"/>
      <c r="Y183" s="1136"/>
      <c r="Z183" s="1136"/>
      <c r="AA183" s="1218"/>
      <c r="AC183" s="104"/>
      <c r="AD183" s="104"/>
      <c r="AE183" s="104"/>
      <c r="AF183" s="104"/>
      <c r="AG183" s="104"/>
      <c r="AH183" s="104"/>
      <c r="AI183" s="104"/>
      <c r="AJ183" s="104"/>
      <c r="AK183" s="104"/>
      <c r="AL183" s="104"/>
      <c r="AM183" s="104"/>
      <c r="AN183" s="104"/>
    </row>
    <row r="184" spans="1:220" s="13" customFormat="1" ht="12.75" customHeight="1" x14ac:dyDescent="0.2">
      <c r="A184" s="198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265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</row>
    <row r="185" spans="1:220" s="13" customFormat="1" ht="15.6" customHeight="1" x14ac:dyDescent="0.2">
      <c r="A185" s="2545"/>
      <c r="B185" s="2546"/>
      <c r="C185" s="2546"/>
      <c r="D185" s="2546"/>
      <c r="E185" s="2546"/>
      <c r="F185" s="2546"/>
      <c r="G185" s="2546"/>
      <c r="H185" s="2546"/>
      <c r="I185" s="2546"/>
      <c r="J185" s="2546"/>
      <c r="K185" s="2546"/>
      <c r="L185" s="2546"/>
      <c r="M185" s="2546"/>
      <c r="N185" s="2546"/>
      <c r="O185" s="2546"/>
      <c r="P185" s="2546"/>
      <c r="Q185" s="2546"/>
      <c r="R185" s="2546"/>
      <c r="S185" s="2546"/>
      <c r="T185" s="2546"/>
      <c r="U185" s="2546"/>
      <c r="V185" s="2546"/>
      <c r="W185" s="2546"/>
      <c r="X185" s="2546"/>
      <c r="Y185" s="2546"/>
      <c r="Z185" s="2546"/>
      <c r="AA185" s="2547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</row>
    <row r="186" spans="1:220" s="25" customFormat="1" ht="17.45" customHeight="1" x14ac:dyDescent="0.2">
      <c r="A186" s="2548"/>
      <c r="B186" s="2549"/>
      <c r="C186" s="2549"/>
      <c r="D186" s="2549"/>
      <c r="E186" s="2549"/>
      <c r="F186" s="2549"/>
      <c r="G186" s="2549"/>
      <c r="H186" s="2549"/>
      <c r="I186" s="2549"/>
      <c r="J186" s="2549"/>
      <c r="K186" s="2549"/>
      <c r="L186" s="2549"/>
      <c r="M186" s="2549"/>
      <c r="N186" s="2549"/>
      <c r="O186" s="2549"/>
      <c r="P186" s="2549"/>
      <c r="Q186" s="2549"/>
      <c r="R186" s="2549"/>
      <c r="S186" s="2549"/>
      <c r="T186" s="2549"/>
      <c r="U186" s="2549"/>
      <c r="V186" s="2549"/>
      <c r="W186" s="2549"/>
      <c r="X186" s="2549"/>
      <c r="Y186" s="2549"/>
      <c r="Z186" s="2549"/>
      <c r="AA186" s="2550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</row>
    <row r="187" spans="1:220" s="105" customFormat="1" ht="20.100000000000001" customHeight="1" x14ac:dyDescent="0.2">
      <c r="A187" s="1414" t="s">
        <v>246</v>
      </c>
      <c r="B187" s="1269"/>
      <c r="C187" s="1269"/>
      <c r="D187" s="1269"/>
      <c r="E187" s="1269"/>
      <c r="F187" s="1269"/>
      <c r="G187" s="1269"/>
      <c r="H187" s="1269"/>
      <c r="I187" s="1269"/>
      <c r="J187" s="1269"/>
      <c r="K187" s="1269"/>
      <c r="L187" s="1269"/>
      <c r="M187" s="1269"/>
      <c r="N187" s="1269"/>
      <c r="O187" s="1269"/>
      <c r="P187" s="1269"/>
      <c r="Q187" s="1269"/>
      <c r="R187" s="1269"/>
      <c r="S187" s="1269"/>
      <c r="T187" s="1269"/>
      <c r="U187" s="1269"/>
      <c r="V187" s="1269"/>
      <c r="W187" s="1269"/>
      <c r="X187" s="1269"/>
      <c r="Y187" s="1269"/>
      <c r="Z187" s="1269"/>
      <c r="AA187" s="2425"/>
      <c r="AC187" s="104"/>
      <c r="AD187" s="104"/>
      <c r="AE187" s="104"/>
      <c r="AF187" s="104"/>
      <c r="AG187" s="104"/>
      <c r="AH187" s="104"/>
      <c r="AI187" s="104"/>
      <c r="AJ187" s="104"/>
      <c r="AK187" s="104"/>
      <c r="AL187" s="104"/>
      <c r="AM187" s="104"/>
      <c r="AN187" s="104"/>
    </row>
    <row r="188" spans="1:220" s="25" customFormat="1" ht="24" customHeight="1" x14ac:dyDescent="0.2">
      <c r="A188" s="1234"/>
      <c r="B188" s="1235"/>
      <c r="C188" s="1235"/>
      <c r="D188" s="1235"/>
      <c r="E188" s="1235"/>
      <c r="F188" s="1235"/>
      <c r="G188" s="1235"/>
      <c r="H188" s="1235"/>
      <c r="I188" s="1235"/>
      <c r="J188" s="1235"/>
      <c r="K188" s="1235"/>
      <c r="L188" s="1235"/>
      <c r="M188" s="1235"/>
      <c r="N188" s="1235"/>
      <c r="O188" s="1235"/>
      <c r="P188" s="1235"/>
      <c r="Q188" s="1235"/>
      <c r="R188" s="1235"/>
      <c r="S188" s="1235"/>
      <c r="T188" s="1235"/>
      <c r="U188" s="1235"/>
      <c r="V188" s="1235"/>
      <c r="W188" s="1235"/>
      <c r="X188" s="1235"/>
      <c r="Y188" s="1235"/>
      <c r="Z188" s="1235"/>
      <c r="AA188" s="123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</row>
    <row r="189" spans="1:220" s="25" customFormat="1" ht="18" customHeight="1" x14ac:dyDescent="0.2">
      <c r="A189" s="95"/>
      <c r="B189" s="53"/>
      <c r="C189" s="53"/>
      <c r="D189" s="53"/>
      <c r="E189" s="53"/>
      <c r="F189" s="53"/>
      <c r="G189" s="53"/>
      <c r="H189" s="54"/>
      <c r="I189" s="54"/>
      <c r="J189" s="54"/>
      <c r="K189" s="54"/>
      <c r="L189" s="54"/>
      <c r="M189" s="55" t="s">
        <v>247</v>
      </c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  <c r="AA189" s="9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</row>
    <row r="190" spans="1:220" s="25" customFormat="1" ht="30" customHeight="1" x14ac:dyDescent="0.2">
      <c r="A190" s="2512" t="s">
        <v>248</v>
      </c>
      <c r="B190" s="1199"/>
      <c r="C190" s="1157" t="s">
        <v>249</v>
      </c>
      <c r="D190" s="1158"/>
      <c r="E190" s="1158"/>
      <c r="F190" s="1158"/>
      <c r="G190" s="1199"/>
      <c r="H190" s="1157" t="s">
        <v>250</v>
      </c>
      <c r="I190" s="1158"/>
      <c r="J190" s="1199"/>
      <c r="K190" s="1157" t="s">
        <v>251</v>
      </c>
      <c r="L190" s="1158"/>
      <c r="M190" s="1158"/>
      <c r="N190" s="1199"/>
      <c r="O190" s="1157" t="s">
        <v>252</v>
      </c>
      <c r="P190" s="1158"/>
      <c r="Q190" s="1199"/>
      <c r="R190" s="1157" t="s">
        <v>253</v>
      </c>
      <c r="S190" s="1158"/>
      <c r="T190" s="1199"/>
      <c r="U190" s="1157" t="s">
        <v>48</v>
      </c>
      <c r="V190" s="1158"/>
      <c r="W190" s="1199"/>
      <c r="X190" s="1157" t="s">
        <v>254</v>
      </c>
      <c r="Y190" s="1158"/>
      <c r="Z190" s="1158"/>
      <c r="AA190" s="1159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</row>
    <row r="191" spans="1:220" s="105" customFormat="1" ht="30" customHeight="1" x14ac:dyDescent="0.2">
      <c r="A191" s="2410" t="s">
        <v>255</v>
      </c>
      <c r="B191" s="2411"/>
      <c r="C191" s="1237">
        <v>83.7</v>
      </c>
      <c r="D191" s="1238"/>
      <c r="E191" s="1238"/>
      <c r="F191" s="1238"/>
      <c r="G191" s="1239"/>
      <c r="H191" s="1794">
        <v>30467</v>
      </c>
      <c r="I191" s="1816"/>
      <c r="J191" s="1795"/>
      <c r="K191" s="1804">
        <v>0.98919999999999997</v>
      </c>
      <c r="L191" s="1805"/>
      <c r="M191" s="1805"/>
      <c r="N191" s="1806"/>
      <c r="O191" s="1225">
        <f t="shared" ref="O191:O204" si="12">H191-R191</f>
        <v>30467</v>
      </c>
      <c r="P191" s="1226"/>
      <c r="Q191" s="1827"/>
      <c r="R191" s="1794">
        <v>0</v>
      </c>
      <c r="S191" s="1816"/>
      <c r="T191" s="1795"/>
      <c r="U191" s="1229"/>
      <c r="V191" s="1230"/>
      <c r="W191" s="1231"/>
      <c r="X191" s="1225">
        <f t="shared" ref="X191:X204" si="13">K191*O191</f>
        <v>30137.956399999999</v>
      </c>
      <c r="Y191" s="1226"/>
      <c r="Z191" s="1226"/>
      <c r="AA191" s="1227"/>
      <c r="AC191" s="104"/>
      <c r="AD191" s="104"/>
      <c r="AE191" s="104"/>
      <c r="AF191" s="104"/>
      <c r="AG191" s="104"/>
      <c r="AH191" s="104"/>
      <c r="AI191" s="104"/>
      <c r="AJ191" s="104"/>
      <c r="AK191" s="104"/>
      <c r="AL191" s="104"/>
      <c r="AM191" s="104"/>
      <c r="AN191" s="104"/>
    </row>
    <row r="192" spans="1:220" s="105" customFormat="1" ht="30" customHeight="1" x14ac:dyDescent="0.2">
      <c r="A192" s="2410" t="s">
        <v>256</v>
      </c>
      <c r="B192" s="2411"/>
      <c r="C192" s="1237">
        <v>88.9</v>
      </c>
      <c r="D192" s="1238"/>
      <c r="E192" s="1238"/>
      <c r="F192" s="1238"/>
      <c r="G192" s="1239"/>
      <c r="H192" s="1794">
        <v>122476</v>
      </c>
      <c r="I192" s="1816"/>
      <c r="J192" s="1795"/>
      <c r="K192" s="1804">
        <v>0.98670000000000002</v>
      </c>
      <c r="L192" s="1805"/>
      <c r="M192" s="1805"/>
      <c r="N192" s="1806"/>
      <c r="O192" s="1225">
        <f t="shared" si="12"/>
        <v>122476</v>
      </c>
      <c r="P192" s="1226"/>
      <c r="Q192" s="1827"/>
      <c r="R192" s="1794">
        <v>0</v>
      </c>
      <c r="S192" s="1816"/>
      <c r="T192" s="1795"/>
      <c r="U192" s="1229"/>
      <c r="V192" s="1230"/>
      <c r="W192" s="1231"/>
      <c r="X192" s="1225">
        <f t="shared" si="13"/>
        <v>120847.0692</v>
      </c>
      <c r="Y192" s="1226"/>
      <c r="Z192" s="1226"/>
      <c r="AA192" s="1227"/>
      <c r="AC192" s="104"/>
      <c r="AD192" s="104"/>
      <c r="AE192" s="104"/>
      <c r="AF192" s="104"/>
      <c r="AG192" s="104"/>
      <c r="AH192" s="104"/>
      <c r="AI192" s="104"/>
      <c r="AJ192" s="104"/>
      <c r="AK192" s="104"/>
      <c r="AL192" s="104"/>
      <c r="AM192" s="104"/>
      <c r="AN192" s="104"/>
    </row>
    <row r="193" spans="1:40" s="105" customFormat="1" ht="30" customHeight="1" x14ac:dyDescent="0.2">
      <c r="A193" s="2410" t="s">
        <v>257</v>
      </c>
      <c r="B193" s="2411"/>
      <c r="C193" s="1237">
        <v>97.3</v>
      </c>
      <c r="D193" s="1238"/>
      <c r="E193" s="1238"/>
      <c r="F193" s="1238"/>
      <c r="G193" s="1239"/>
      <c r="H193" s="1794">
        <v>93738</v>
      </c>
      <c r="I193" s="1816"/>
      <c r="J193" s="1795"/>
      <c r="K193" s="1804">
        <v>0.98280000000000001</v>
      </c>
      <c r="L193" s="1805"/>
      <c r="M193" s="1805"/>
      <c r="N193" s="1806"/>
      <c r="O193" s="1225">
        <f t="shared" si="12"/>
        <v>2886</v>
      </c>
      <c r="P193" s="1226"/>
      <c r="Q193" s="1827"/>
      <c r="R193" s="1794">
        <v>90852</v>
      </c>
      <c r="S193" s="1816"/>
      <c r="T193" s="1795"/>
      <c r="U193" s="1229"/>
      <c r="V193" s="1230"/>
      <c r="W193" s="1231"/>
      <c r="X193" s="1225">
        <f t="shared" si="13"/>
        <v>2836.3607999999999</v>
      </c>
      <c r="Y193" s="1226"/>
      <c r="Z193" s="1226"/>
      <c r="AA193" s="1227"/>
      <c r="AC193" s="104"/>
      <c r="AD193" s="104"/>
      <c r="AE193" s="104"/>
      <c r="AF193" s="104"/>
      <c r="AG193" s="104"/>
      <c r="AH193" s="104" t="s">
        <v>15</v>
      </c>
      <c r="AI193" s="104"/>
      <c r="AJ193" s="104"/>
      <c r="AK193" s="104"/>
      <c r="AL193" s="104"/>
      <c r="AM193" s="104"/>
      <c r="AN193" s="104"/>
    </row>
    <row r="194" spans="1:40" s="105" customFormat="1" ht="30" customHeight="1" x14ac:dyDescent="0.2">
      <c r="A194" s="2410" t="s">
        <v>258</v>
      </c>
      <c r="B194" s="2411"/>
      <c r="C194" s="1237">
        <v>86.8</v>
      </c>
      <c r="D194" s="1238"/>
      <c r="E194" s="1238"/>
      <c r="F194" s="1238"/>
      <c r="G194" s="1239"/>
      <c r="H194" s="1794">
        <v>66896</v>
      </c>
      <c r="I194" s="1816"/>
      <c r="J194" s="1795"/>
      <c r="K194" s="1804">
        <v>0.98760000000000003</v>
      </c>
      <c r="L194" s="1805"/>
      <c r="M194" s="1805"/>
      <c r="N194" s="1806"/>
      <c r="O194" s="1225">
        <f t="shared" si="12"/>
        <v>66050</v>
      </c>
      <c r="P194" s="1226"/>
      <c r="Q194" s="1827"/>
      <c r="R194" s="1794">
        <v>846</v>
      </c>
      <c r="S194" s="1816"/>
      <c r="T194" s="1795"/>
      <c r="U194" s="1229"/>
      <c r="V194" s="1230"/>
      <c r="W194" s="1231"/>
      <c r="X194" s="1225">
        <f t="shared" si="13"/>
        <v>65230.98</v>
      </c>
      <c r="Y194" s="1226"/>
      <c r="Z194" s="1226"/>
      <c r="AA194" s="1227"/>
      <c r="AC194" s="104"/>
      <c r="AD194" s="104"/>
      <c r="AE194" s="104"/>
      <c r="AF194" s="104"/>
      <c r="AG194" s="104"/>
      <c r="AH194" s="104"/>
      <c r="AI194" s="104"/>
      <c r="AJ194" s="104"/>
      <c r="AK194" s="104"/>
      <c r="AL194" s="104"/>
      <c r="AM194" s="104"/>
      <c r="AN194" s="104"/>
    </row>
    <row r="195" spans="1:40" s="105" customFormat="1" ht="30" customHeight="1" x14ac:dyDescent="0.2">
      <c r="A195" s="2410" t="s">
        <v>259</v>
      </c>
      <c r="B195" s="2411"/>
      <c r="C195" s="1237">
        <v>83.1</v>
      </c>
      <c r="D195" s="1238"/>
      <c r="E195" s="1238"/>
      <c r="F195" s="1238"/>
      <c r="G195" s="1239"/>
      <c r="H195" s="1794">
        <v>17449</v>
      </c>
      <c r="I195" s="1816"/>
      <c r="J195" s="1795"/>
      <c r="K195" s="1804">
        <v>0.98950000000000005</v>
      </c>
      <c r="L195" s="1805"/>
      <c r="M195" s="1805"/>
      <c r="N195" s="1806"/>
      <c r="O195" s="1225">
        <f t="shared" si="12"/>
        <v>17440</v>
      </c>
      <c r="P195" s="1226"/>
      <c r="Q195" s="1827"/>
      <c r="R195" s="1794">
        <v>9</v>
      </c>
      <c r="S195" s="1816"/>
      <c r="T195" s="1795"/>
      <c r="U195" s="1229"/>
      <c r="V195" s="1230"/>
      <c r="W195" s="1231"/>
      <c r="X195" s="1225">
        <f t="shared" si="13"/>
        <v>17256.88</v>
      </c>
      <c r="Y195" s="1226"/>
      <c r="Z195" s="1226"/>
      <c r="AA195" s="1227"/>
      <c r="AC195" s="104"/>
      <c r="AD195" s="104"/>
      <c r="AE195" s="104"/>
      <c r="AF195" s="104"/>
      <c r="AG195" s="104"/>
      <c r="AH195" s="104"/>
      <c r="AI195" s="104"/>
      <c r="AJ195" s="104"/>
      <c r="AK195" s="104"/>
      <c r="AL195" s="104"/>
      <c r="AM195" s="104"/>
      <c r="AN195" s="104"/>
    </row>
    <row r="196" spans="1:40" s="105" customFormat="1" ht="30" customHeight="1" x14ac:dyDescent="0.2">
      <c r="A196" s="2410" t="s">
        <v>260</v>
      </c>
      <c r="B196" s="2411"/>
      <c r="C196" s="1237"/>
      <c r="D196" s="1238"/>
      <c r="E196" s="1238"/>
      <c r="F196" s="1238"/>
      <c r="G196" s="1239"/>
      <c r="H196" s="1794"/>
      <c r="I196" s="1816"/>
      <c r="J196" s="1795"/>
      <c r="K196" s="1804"/>
      <c r="L196" s="1805"/>
      <c r="M196" s="1805"/>
      <c r="N196" s="1806"/>
      <c r="O196" s="1225">
        <f t="shared" si="12"/>
        <v>0</v>
      </c>
      <c r="P196" s="1226"/>
      <c r="Q196" s="1827"/>
      <c r="R196" s="1794"/>
      <c r="S196" s="1816"/>
      <c r="T196" s="1795"/>
      <c r="U196" s="1229"/>
      <c r="V196" s="1230"/>
      <c r="W196" s="1231"/>
      <c r="X196" s="1225">
        <f t="shared" si="13"/>
        <v>0</v>
      </c>
      <c r="Y196" s="1226"/>
      <c r="Z196" s="1226"/>
      <c r="AA196" s="1227"/>
      <c r="AC196" s="104"/>
      <c r="AD196" s="104"/>
      <c r="AE196" s="104"/>
      <c r="AF196" s="104"/>
      <c r="AG196" s="104"/>
      <c r="AH196" s="104"/>
      <c r="AI196" s="104"/>
      <c r="AJ196" s="104"/>
      <c r="AK196" s="104"/>
      <c r="AL196" s="104"/>
      <c r="AM196" s="104"/>
      <c r="AN196" s="104"/>
    </row>
    <row r="197" spans="1:40" s="105" customFormat="1" ht="30" customHeight="1" x14ac:dyDescent="0.2">
      <c r="A197" s="2410" t="s">
        <v>261</v>
      </c>
      <c r="B197" s="2411"/>
      <c r="C197" s="1237">
        <v>84</v>
      </c>
      <c r="D197" s="1238"/>
      <c r="E197" s="1238"/>
      <c r="F197" s="1238"/>
      <c r="G197" s="1239"/>
      <c r="H197" s="1794">
        <v>19841</v>
      </c>
      <c r="I197" s="1816"/>
      <c r="J197" s="1795"/>
      <c r="K197" s="1804">
        <v>0.98899999999999999</v>
      </c>
      <c r="L197" s="1805"/>
      <c r="M197" s="1805"/>
      <c r="N197" s="1806"/>
      <c r="O197" s="1225">
        <f t="shared" si="12"/>
        <v>19663</v>
      </c>
      <c r="P197" s="1226"/>
      <c r="Q197" s="1827"/>
      <c r="R197" s="1794">
        <v>178</v>
      </c>
      <c r="S197" s="1816"/>
      <c r="T197" s="1795"/>
      <c r="U197" s="1229"/>
      <c r="V197" s="1230"/>
      <c r="W197" s="1231"/>
      <c r="X197" s="1225">
        <f t="shared" si="13"/>
        <v>19446.706999999999</v>
      </c>
      <c r="Y197" s="1226"/>
      <c r="Z197" s="1226"/>
      <c r="AA197" s="1227"/>
      <c r="AC197" s="104"/>
      <c r="AD197" s="104"/>
      <c r="AE197" s="104"/>
      <c r="AF197" s="104"/>
      <c r="AG197" s="104"/>
      <c r="AH197" s="104"/>
      <c r="AI197" s="104"/>
      <c r="AJ197" s="104"/>
      <c r="AK197" s="104"/>
      <c r="AL197" s="104"/>
      <c r="AM197" s="104"/>
      <c r="AN197" s="104"/>
    </row>
    <row r="198" spans="1:40" s="105" customFormat="1" ht="30" customHeight="1" x14ac:dyDescent="0.2">
      <c r="A198" s="2410" t="s">
        <v>262</v>
      </c>
      <c r="B198" s="2411"/>
      <c r="C198" s="1237">
        <v>84.1</v>
      </c>
      <c r="D198" s="1238"/>
      <c r="E198" s="1238"/>
      <c r="F198" s="1238"/>
      <c r="G198" s="1239"/>
      <c r="H198" s="1794">
        <v>28025</v>
      </c>
      <c r="I198" s="1816"/>
      <c r="J198" s="1795"/>
      <c r="K198" s="1804">
        <v>0.98899999999999999</v>
      </c>
      <c r="L198" s="1805"/>
      <c r="M198" s="1805"/>
      <c r="N198" s="1806"/>
      <c r="O198" s="1225">
        <f t="shared" si="12"/>
        <v>27995</v>
      </c>
      <c r="P198" s="1226"/>
      <c r="Q198" s="1827"/>
      <c r="R198" s="1794">
        <v>30</v>
      </c>
      <c r="S198" s="1816"/>
      <c r="T198" s="1795"/>
      <c r="U198" s="1229"/>
      <c r="V198" s="1230"/>
      <c r="W198" s="1231"/>
      <c r="X198" s="1225">
        <f t="shared" si="13"/>
        <v>27687.055</v>
      </c>
      <c r="Y198" s="1226"/>
      <c r="Z198" s="1226"/>
      <c r="AA198" s="1227"/>
      <c r="AC198" s="104"/>
      <c r="AD198" s="104"/>
      <c r="AE198" s="104"/>
      <c r="AF198" s="104"/>
      <c r="AG198" s="104"/>
      <c r="AH198" s="104"/>
      <c r="AI198" s="104"/>
      <c r="AJ198" s="104"/>
      <c r="AK198" s="104"/>
      <c r="AL198" s="104"/>
      <c r="AM198" s="104"/>
      <c r="AN198" s="104"/>
    </row>
    <row r="199" spans="1:40" s="105" customFormat="1" ht="30" customHeight="1" x14ac:dyDescent="0.2">
      <c r="A199" s="2410" t="s">
        <v>263</v>
      </c>
      <c r="B199" s="2411"/>
      <c r="C199" s="1237"/>
      <c r="D199" s="1238"/>
      <c r="E199" s="1238"/>
      <c r="F199" s="1238"/>
      <c r="G199" s="1239"/>
      <c r="H199" s="1794">
        <v>0</v>
      </c>
      <c r="I199" s="1816"/>
      <c r="J199" s="1795"/>
      <c r="K199" s="1804"/>
      <c r="L199" s="1805"/>
      <c r="M199" s="1805"/>
      <c r="N199" s="1806"/>
      <c r="O199" s="1225">
        <f t="shared" si="12"/>
        <v>0</v>
      </c>
      <c r="P199" s="1226"/>
      <c r="Q199" s="1827"/>
      <c r="R199" s="1794"/>
      <c r="S199" s="1816"/>
      <c r="T199" s="1795"/>
      <c r="U199" s="1229"/>
      <c r="V199" s="1230"/>
      <c r="W199" s="1231"/>
      <c r="X199" s="1225">
        <f t="shared" si="13"/>
        <v>0</v>
      </c>
      <c r="Y199" s="1226"/>
      <c r="Z199" s="1226"/>
      <c r="AA199" s="1227"/>
      <c r="AC199" s="104"/>
      <c r="AD199" s="104"/>
      <c r="AE199" s="104"/>
      <c r="AF199" s="104"/>
      <c r="AG199" s="104"/>
      <c r="AH199" s="104"/>
      <c r="AI199" s="104"/>
      <c r="AJ199" s="104"/>
      <c r="AK199" s="104"/>
      <c r="AL199" s="104"/>
      <c r="AM199" s="104"/>
      <c r="AN199" s="104"/>
    </row>
    <row r="200" spans="1:40" s="105" customFormat="1" ht="30" customHeight="1" x14ac:dyDescent="0.2">
      <c r="A200" s="2410" t="s">
        <v>264</v>
      </c>
      <c r="B200" s="2411"/>
      <c r="C200" s="1237"/>
      <c r="D200" s="1238"/>
      <c r="E200" s="1238"/>
      <c r="F200" s="1238"/>
      <c r="G200" s="1239"/>
      <c r="H200" s="1794">
        <v>0</v>
      </c>
      <c r="I200" s="1816"/>
      <c r="J200" s="1795"/>
      <c r="K200" s="1804"/>
      <c r="L200" s="1805"/>
      <c r="M200" s="1805"/>
      <c r="N200" s="1806"/>
      <c r="O200" s="1225">
        <f t="shared" si="12"/>
        <v>0</v>
      </c>
      <c r="P200" s="1226"/>
      <c r="Q200" s="1827"/>
      <c r="R200" s="1794"/>
      <c r="S200" s="1816"/>
      <c r="T200" s="1795"/>
      <c r="U200" s="1229"/>
      <c r="V200" s="1230"/>
      <c r="W200" s="1231"/>
      <c r="X200" s="1225">
        <f t="shared" si="13"/>
        <v>0</v>
      </c>
      <c r="Y200" s="1226"/>
      <c r="Z200" s="1226"/>
      <c r="AA200" s="1227"/>
      <c r="AC200" s="104"/>
      <c r="AD200" s="104"/>
      <c r="AE200" s="104"/>
      <c r="AF200" s="104"/>
      <c r="AG200" s="104"/>
      <c r="AH200" s="104"/>
      <c r="AI200" s="104"/>
      <c r="AJ200" s="104"/>
      <c r="AK200" s="104"/>
      <c r="AL200" s="104"/>
      <c r="AM200" s="104"/>
      <c r="AN200" s="104"/>
    </row>
    <row r="201" spans="1:40" s="105" customFormat="1" ht="30" customHeight="1" x14ac:dyDescent="0.2">
      <c r="A201" s="2410" t="s">
        <v>265</v>
      </c>
      <c r="B201" s="2411"/>
      <c r="C201" s="1237"/>
      <c r="D201" s="1238"/>
      <c r="E201" s="1238"/>
      <c r="F201" s="1238"/>
      <c r="G201" s="1239"/>
      <c r="H201" s="1794">
        <v>0</v>
      </c>
      <c r="I201" s="1816"/>
      <c r="J201" s="1795"/>
      <c r="K201" s="1804"/>
      <c r="L201" s="1805"/>
      <c r="M201" s="1805"/>
      <c r="N201" s="1806"/>
      <c r="O201" s="1225">
        <f t="shared" si="12"/>
        <v>0</v>
      </c>
      <c r="P201" s="1226"/>
      <c r="Q201" s="1827"/>
      <c r="R201" s="1794"/>
      <c r="S201" s="1816"/>
      <c r="T201" s="1795"/>
      <c r="U201" s="1229"/>
      <c r="V201" s="1230"/>
      <c r="W201" s="1231"/>
      <c r="X201" s="1225">
        <f t="shared" si="13"/>
        <v>0</v>
      </c>
      <c r="Y201" s="1226"/>
      <c r="Z201" s="1226"/>
      <c r="AA201" s="1227"/>
      <c r="AC201" s="104"/>
      <c r="AD201" s="104"/>
      <c r="AE201" s="104"/>
      <c r="AF201" s="104"/>
      <c r="AG201" s="104"/>
      <c r="AH201" s="104"/>
      <c r="AI201" s="104"/>
      <c r="AJ201" s="104"/>
      <c r="AK201" s="104"/>
      <c r="AL201" s="104"/>
      <c r="AM201" s="104"/>
      <c r="AN201" s="104"/>
    </row>
    <row r="202" spans="1:40" s="105" customFormat="1" ht="30" customHeight="1" x14ac:dyDescent="0.2">
      <c r="A202" s="2410" t="s">
        <v>266</v>
      </c>
      <c r="B202" s="2411"/>
      <c r="C202" s="1237"/>
      <c r="D202" s="1238"/>
      <c r="E202" s="1238"/>
      <c r="F202" s="1238"/>
      <c r="G202" s="1239"/>
      <c r="H202" s="1794"/>
      <c r="I202" s="1816"/>
      <c r="J202" s="1795"/>
      <c r="K202" s="1804"/>
      <c r="L202" s="1805"/>
      <c r="M202" s="1805"/>
      <c r="N202" s="1806"/>
      <c r="O202" s="1225">
        <f t="shared" si="12"/>
        <v>0</v>
      </c>
      <c r="P202" s="1226"/>
      <c r="Q202" s="1827"/>
      <c r="R202" s="1794"/>
      <c r="S202" s="1816"/>
      <c r="T202" s="1795"/>
      <c r="U202" s="1229"/>
      <c r="V202" s="1230"/>
      <c r="W202" s="1231"/>
      <c r="X202" s="1225">
        <f t="shared" si="13"/>
        <v>0</v>
      </c>
      <c r="Y202" s="1226"/>
      <c r="Z202" s="1226"/>
      <c r="AA202" s="1227"/>
      <c r="AC202" s="104"/>
      <c r="AD202" s="104"/>
      <c r="AE202" s="104"/>
      <c r="AF202" s="104"/>
      <c r="AG202" s="104"/>
      <c r="AH202" s="104"/>
      <c r="AI202" s="104"/>
      <c r="AJ202" s="104"/>
      <c r="AK202" s="104"/>
      <c r="AL202" s="104"/>
      <c r="AM202" s="104"/>
      <c r="AN202" s="104"/>
    </row>
    <row r="203" spans="1:40" s="105" customFormat="1" ht="30" customHeight="1" x14ac:dyDescent="0.2">
      <c r="A203" s="2509" t="s">
        <v>267</v>
      </c>
      <c r="B203" s="1231"/>
      <c r="C203" s="1237">
        <v>95.7</v>
      </c>
      <c r="D203" s="1238"/>
      <c r="E203" s="1238"/>
      <c r="F203" s="1238"/>
      <c r="G203" s="1239"/>
      <c r="H203" s="1794">
        <v>11526</v>
      </c>
      <c r="I203" s="1816"/>
      <c r="J203" s="1795"/>
      <c r="K203" s="1804">
        <v>0.98370000000000002</v>
      </c>
      <c r="L203" s="1805"/>
      <c r="M203" s="1805"/>
      <c r="N203" s="1806"/>
      <c r="O203" s="1225">
        <f t="shared" si="12"/>
        <v>0</v>
      </c>
      <c r="P203" s="1226"/>
      <c r="Q203" s="1827"/>
      <c r="R203" s="1794">
        <v>11526</v>
      </c>
      <c r="S203" s="1816"/>
      <c r="T203" s="1795"/>
      <c r="U203" s="1229"/>
      <c r="V203" s="1230"/>
      <c r="W203" s="1231"/>
      <c r="X203" s="1225">
        <f t="shared" si="13"/>
        <v>0</v>
      </c>
      <c r="Y203" s="1226"/>
      <c r="Z203" s="1226"/>
      <c r="AA203" s="1227"/>
      <c r="AC203" s="104"/>
      <c r="AD203" s="104"/>
      <c r="AE203" s="104"/>
      <c r="AF203" s="104"/>
      <c r="AG203" s="104"/>
      <c r="AH203" s="104"/>
      <c r="AI203" s="104"/>
      <c r="AJ203" s="104"/>
      <c r="AK203" s="104"/>
      <c r="AL203" s="104"/>
      <c r="AM203" s="104"/>
      <c r="AN203" s="104"/>
    </row>
    <row r="204" spans="1:40" s="105" customFormat="1" ht="30" customHeight="1" x14ac:dyDescent="0.2">
      <c r="A204" s="2410" t="s">
        <v>268</v>
      </c>
      <c r="B204" s="2411"/>
      <c r="C204" s="1237"/>
      <c r="D204" s="1238"/>
      <c r="E204" s="1238"/>
      <c r="F204" s="1238"/>
      <c r="G204" s="1239"/>
      <c r="H204" s="1794">
        <v>0</v>
      </c>
      <c r="I204" s="1816"/>
      <c r="J204" s="1795"/>
      <c r="K204" s="1804"/>
      <c r="L204" s="1805"/>
      <c r="M204" s="1805"/>
      <c r="N204" s="1806"/>
      <c r="O204" s="1225">
        <f t="shared" si="12"/>
        <v>0</v>
      </c>
      <c r="P204" s="1226"/>
      <c r="Q204" s="1827"/>
      <c r="R204" s="1794">
        <v>0</v>
      </c>
      <c r="S204" s="1816"/>
      <c r="T204" s="1795"/>
      <c r="U204" s="1229"/>
      <c r="V204" s="1230"/>
      <c r="W204" s="1231"/>
      <c r="X204" s="1225">
        <f t="shared" si="13"/>
        <v>0</v>
      </c>
      <c r="Y204" s="1226"/>
      <c r="Z204" s="1226"/>
      <c r="AA204" s="1227"/>
      <c r="AC204" s="104"/>
      <c r="AD204" s="104"/>
      <c r="AE204" s="104"/>
      <c r="AF204" s="104"/>
      <c r="AG204" s="104"/>
      <c r="AH204" s="104"/>
      <c r="AI204" s="104"/>
      <c r="AJ204" s="104"/>
      <c r="AK204" s="104"/>
      <c r="AL204" s="104"/>
      <c r="AM204" s="104"/>
      <c r="AN204" s="104"/>
    </row>
    <row r="205" spans="1:40" s="13" customFormat="1" ht="30" customHeight="1" x14ac:dyDescent="0.2">
      <c r="A205" s="2407"/>
      <c r="B205" s="2408"/>
      <c r="C205" s="2408"/>
      <c r="D205" s="2408"/>
      <c r="E205" s="2408"/>
      <c r="F205" s="2408"/>
      <c r="G205" s="2409"/>
      <c r="H205" s="1225">
        <f>SUM(H191:H204)</f>
        <v>390418</v>
      </c>
      <c r="I205" s="1226"/>
      <c r="J205" s="1827"/>
      <c r="K205" s="1804"/>
      <c r="L205" s="1805"/>
      <c r="M205" s="1805"/>
      <c r="N205" s="1806"/>
      <c r="O205" s="1225">
        <f>SUM(O191:O204)</f>
        <v>286977</v>
      </c>
      <c r="P205" s="1226"/>
      <c r="Q205" s="1827"/>
      <c r="R205" s="1225">
        <f>R191+R192+R193+R194+R195+R196+R197+R198+R199+R200+R201+R202+R203+R204</f>
        <v>103441</v>
      </c>
      <c r="S205" s="1226"/>
      <c r="T205" s="1827"/>
      <c r="U205" s="1229"/>
      <c r="V205" s="1230"/>
      <c r="W205" s="1231"/>
      <c r="X205" s="1225">
        <f>SUM(X191:X204)</f>
        <v>283443.00839999999</v>
      </c>
      <c r="Y205" s="1226"/>
      <c r="Z205" s="1226"/>
      <c r="AA205" s="1227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</row>
    <row r="206" spans="1:40" s="13" customFormat="1" ht="30" customHeight="1" x14ac:dyDescent="0.2">
      <c r="A206" s="2400" t="s">
        <v>269</v>
      </c>
      <c r="B206" s="2401"/>
      <c r="C206" s="2401"/>
      <c r="D206" s="2401"/>
      <c r="E206" s="2401"/>
      <c r="F206" s="2401"/>
      <c r="G206" s="2402"/>
      <c r="H206" s="1794"/>
      <c r="I206" s="1816"/>
      <c r="J206" s="1795"/>
      <c r="K206" s="2403"/>
      <c r="L206" s="2404"/>
      <c r="M206" s="2404"/>
      <c r="N206" s="2405"/>
      <c r="O206" s="2398"/>
      <c r="P206" s="2399"/>
      <c r="Q206" s="1224"/>
      <c r="R206" s="1397"/>
      <c r="S206" s="1398"/>
      <c r="T206" s="1399"/>
      <c r="U206" s="1229"/>
      <c r="V206" s="1230"/>
      <c r="W206" s="1231"/>
      <c r="X206" s="2398">
        <v>277008</v>
      </c>
      <c r="Y206" s="2399"/>
      <c r="Z206" s="2399"/>
      <c r="AA206" s="2406"/>
      <c r="AC206" s="651">
        <f>-AB211</f>
        <v>0</v>
      </c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</row>
    <row r="207" spans="1:40" s="13" customFormat="1" ht="30" customHeight="1" x14ac:dyDescent="0.2">
      <c r="A207" s="2395" t="s">
        <v>270</v>
      </c>
      <c r="B207" s="2396"/>
      <c r="C207" s="2396"/>
      <c r="D207" s="2396"/>
      <c r="E207" s="2396"/>
      <c r="F207" s="2396"/>
      <c r="G207" s="2397"/>
      <c r="H207" s="1794"/>
      <c r="I207" s="1816"/>
      <c r="J207" s="1795"/>
      <c r="K207" s="983"/>
      <c r="L207" s="984"/>
      <c r="M207" s="984"/>
      <c r="N207" s="985"/>
      <c r="O207" s="982"/>
      <c r="P207" s="870"/>
      <c r="Q207" s="862"/>
      <c r="R207" s="1008"/>
      <c r="S207" s="1009"/>
      <c r="T207" s="1010"/>
      <c r="U207" s="1011"/>
      <c r="V207" s="1012"/>
      <c r="W207" s="1013"/>
      <c r="X207" s="1817"/>
      <c r="Y207" s="1818"/>
      <c r="Z207" s="1818"/>
      <c r="AA207" s="1819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</row>
    <row r="208" spans="1:40" s="13" customFormat="1" ht="30" customHeight="1" x14ac:dyDescent="0.2">
      <c r="A208" s="2370" t="s">
        <v>271</v>
      </c>
      <c r="B208" s="2371"/>
      <c r="C208" s="2371"/>
      <c r="D208" s="2371"/>
      <c r="E208" s="2371"/>
      <c r="F208" s="2371"/>
      <c r="G208" s="2372"/>
      <c r="H208" s="1794"/>
      <c r="I208" s="1816"/>
      <c r="J208" s="1795"/>
      <c r="K208" s="1229"/>
      <c r="L208" s="1230"/>
      <c r="M208" s="1230"/>
      <c r="N208" s="1231"/>
      <c r="O208" s="1794"/>
      <c r="P208" s="1816"/>
      <c r="Q208" s="1795"/>
      <c r="R208" s="1397"/>
      <c r="S208" s="1398"/>
      <c r="T208" s="1399"/>
      <c r="U208" s="1229"/>
      <c r="V208" s="1230"/>
      <c r="W208" s="1445"/>
      <c r="X208" s="2412">
        <f>(X205-X206)-((X205-X206)*AB225)</f>
        <v>6418.9208790000002</v>
      </c>
      <c r="Y208" s="2413"/>
      <c r="Z208" s="2413"/>
      <c r="AA208" s="2414"/>
      <c r="AB208" s="618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</row>
    <row r="209" spans="1:40" s="25" customFormat="1" ht="30" customHeight="1" x14ac:dyDescent="0.25">
      <c r="A209" s="1410" t="s">
        <v>272</v>
      </c>
      <c r="B209" s="1288"/>
      <c r="C209" s="1288"/>
      <c r="D209" s="1288"/>
      <c r="E209" s="1288"/>
      <c r="F209" s="1288"/>
      <c r="G209" s="1288"/>
      <c r="H209" s="1288"/>
      <c r="I209" s="1288"/>
      <c r="J209" s="1288"/>
      <c r="K209" s="1288"/>
      <c r="L209" s="1288"/>
      <c r="M209" s="1288"/>
      <c r="N209" s="1288"/>
      <c r="O209" s="1288"/>
      <c r="P209" s="1288"/>
      <c r="Q209" s="1288"/>
      <c r="R209" s="1288"/>
      <c r="S209" s="1288"/>
      <c r="T209" s="1288"/>
      <c r="U209" s="1288"/>
      <c r="V209" s="1288"/>
      <c r="W209" s="1375"/>
      <c r="X209" s="1853">
        <f>X208*AB225</f>
        <v>16.047302197499999</v>
      </c>
      <c r="Y209" s="1854"/>
      <c r="Z209" s="1854"/>
      <c r="AA209" s="1855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</row>
    <row r="210" spans="1:40" s="25" customFormat="1" ht="18" customHeight="1" x14ac:dyDescent="0.2">
      <c r="A210" s="2367"/>
      <c r="B210" s="2368"/>
      <c r="C210" s="2368"/>
      <c r="D210" s="2368"/>
      <c r="E210" s="2368"/>
      <c r="F210" s="2368"/>
      <c r="G210" s="2368"/>
      <c r="H210" s="2368"/>
      <c r="I210" s="2368"/>
      <c r="J210" s="2368"/>
      <c r="K210" s="2368"/>
      <c r="L210" s="2368"/>
      <c r="M210" s="2368"/>
      <c r="N210" s="2368"/>
      <c r="O210" s="2368"/>
      <c r="P210" s="2368"/>
      <c r="Q210" s="2368"/>
      <c r="R210" s="2368"/>
      <c r="S210" s="2368"/>
      <c r="T210" s="2368"/>
      <c r="U210" s="2368"/>
      <c r="V210" s="2368"/>
      <c r="W210" s="2368"/>
      <c r="X210" s="2368"/>
      <c r="Y210" s="2368"/>
      <c r="Z210" s="2368"/>
      <c r="AA210" s="2369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</row>
    <row r="211" spans="1:40" s="25" customFormat="1" ht="16.149999999999999" customHeight="1" x14ac:dyDescent="0.2">
      <c r="A211" s="683"/>
      <c r="B211" s="684"/>
      <c r="C211" s="684"/>
      <c r="D211" s="684"/>
      <c r="E211" s="684"/>
      <c r="F211" s="684"/>
      <c r="G211" s="684"/>
      <c r="H211" s="684"/>
      <c r="I211" s="684"/>
      <c r="J211" s="684"/>
      <c r="K211" s="684"/>
      <c r="L211" s="684"/>
      <c r="M211" s="684"/>
      <c r="N211" s="684"/>
      <c r="O211" s="684"/>
      <c r="P211" s="684"/>
      <c r="Q211" s="684"/>
      <c r="R211" s="684"/>
      <c r="S211" s="684"/>
      <c r="T211" s="684"/>
      <c r="U211" s="684"/>
      <c r="V211" s="684"/>
      <c r="W211" s="684"/>
      <c r="X211" s="684"/>
      <c r="Y211" s="684"/>
      <c r="Z211" s="684"/>
      <c r="AA211" s="685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</row>
    <row r="212" spans="1:40" s="25" customFormat="1" ht="18" customHeight="1" x14ac:dyDescent="0.2">
      <c r="A212" s="2392"/>
      <c r="B212" s="2393"/>
      <c r="C212" s="2393"/>
      <c r="D212" s="2393"/>
      <c r="E212" s="2393"/>
      <c r="F212" s="2393"/>
      <c r="G212" s="2393"/>
      <c r="H212" s="2393"/>
      <c r="I212" s="2393"/>
      <c r="J212" s="2393"/>
      <c r="K212" s="2393"/>
      <c r="L212" s="2393"/>
      <c r="M212" s="2393"/>
      <c r="N212" s="2393"/>
      <c r="O212" s="2393"/>
      <c r="P212" s="2393"/>
      <c r="Q212" s="2393"/>
      <c r="R212" s="2393"/>
      <c r="S212" s="2393"/>
      <c r="T212" s="2393"/>
      <c r="U212" s="2393"/>
      <c r="V212" s="2393"/>
      <c r="W212" s="2393"/>
      <c r="X212" s="2393"/>
      <c r="Y212" s="2393"/>
      <c r="Z212" s="2393"/>
      <c r="AA212" s="2394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</row>
    <row r="213" spans="1:40" s="13" customFormat="1" ht="20.25" customHeight="1" x14ac:dyDescent="0.2">
      <c r="A213" s="2358" t="s">
        <v>273</v>
      </c>
      <c r="B213" s="2359"/>
      <c r="C213" s="2359"/>
      <c r="D213" s="2359"/>
      <c r="E213" s="2359"/>
      <c r="F213" s="2359"/>
      <c r="G213" s="2359"/>
      <c r="H213" s="2359"/>
      <c r="I213" s="2359"/>
      <c r="J213" s="2359"/>
      <c r="K213" s="2359"/>
      <c r="L213" s="2360"/>
      <c r="M213" s="2536">
        <v>277008</v>
      </c>
      <c r="N213" s="2537"/>
      <c r="O213" s="2537"/>
      <c r="P213" s="2537"/>
      <c r="Q213" s="2537"/>
      <c r="R213" s="2537"/>
      <c r="S213" s="2538"/>
      <c r="T213" s="1824" t="s">
        <v>165</v>
      </c>
      <c r="U213" s="1825"/>
      <c r="V213" s="1825"/>
      <c r="W213" s="1825"/>
      <c r="X213" s="1825"/>
      <c r="Y213" s="1825"/>
      <c r="Z213" s="1825"/>
      <c r="AA213" s="1826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</row>
    <row r="214" spans="1:40" s="13" customFormat="1" ht="20.25" customHeight="1" x14ac:dyDescent="0.2">
      <c r="A214" s="2364" t="s">
        <v>274</v>
      </c>
      <c r="B214" s="2365"/>
      <c r="C214" s="2365"/>
      <c r="D214" s="2365"/>
      <c r="E214" s="2365"/>
      <c r="F214" s="2365"/>
      <c r="G214" s="2365"/>
      <c r="H214" s="2365"/>
      <c r="I214" s="2365"/>
      <c r="J214" s="2365"/>
      <c r="K214" s="2365"/>
      <c r="L214" s="2366"/>
      <c r="M214" s="2415"/>
      <c r="N214" s="2416"/>
      <c r="O214" s="2416"/>
      <c r="P214" s="2416"/>
      <c r="Q214" s="2416"/>
      <c r="R214" s="2416"/>
      <c r="S214" s="2417"/>
      <c r="T214" s="1764" t="s">
        <v>275</v>
      </c>
      <c r="U214" s="1765"/>
      <c r="V214" s="1765"/>
      <c r="W214" s="1765"/>
      <c r="X214" s="1765"/>
      <c r="Y214" s="1765"/>
      <c r="Z214" s="1765"/>
      <c r="AA214" s="1766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</row>
    <row r="215" spans="1:40" s="13" customFormat="1" ht="29.25" customHeight="1" x14ac:dyDescent="0.2">
      <c r="A215" s="1821" t="s">
        <v>276</v>
      </c>
      <c r="B215" s="1822"/>
      <c r="C215" s="1822"/>
      <c r="D215" s="1822"/>
      <c r="E215" s="1822"/>
      <c r="F215" s="1822"/>
      <c r="G215" s="1822"/>
      <c r="H215" s="1822"/>
      <c r="I215" s="1822"/>
      <c r="J215" s="1822"/>
      <c r="K215" s="1822"/>
      <c r="L215" s="1823"/>
      <c r="M215" s="1813">
        <f>(M213+X208-M214+X207)</f>
        <v>283426.92087899998</v>
      </c>
      <c r="N215" s="1814"/>
      <c r="O215" s="1814"/>
      <c r="P215" s="1814"/>
      <c r="Q215" s="1814"/>
      <c r="R215" s="1814"/>
      <c r="S215" s="1815"/>
      <c r="T215" s="1764" t="s">
        <v>165</v>
      </c>
      <c r="U215" s="1765"/>
      <c r="V215" s="1765"/>
      <c r="W215" s="1765"/>
      <c r="X215" s="1765"/>
      <c r="Y215" s="1765"/>
      <c r="Z215" s="1765"/>
      <c r="AA215" s="1766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</row>
    <row r="216" spans="1:40" s="13" customFormat="1" ht="15.75" customHeight="1" x14ac:dyDescent="0.2">
      <c r="A216" s="1767" t="s">
        <v>277</v>
      </c>
      <c r="B216" s="1454"/>
      <c r="C216" s="1454"/>
      <c r="D216" s="1454"/>
      <c r="E216" s="1454"/>
      <c r="F216" s="1454"/>
      <c r="G216" s="1454"/>
      <c r="H216" s="1454"/>
      <c r="I216" s="1454"/>
      <c r="J216" s="1454"/>
      <c r="K216" s="1454"/>
      <c r="L216" s="1455"/>
      <c r="M216" s="2386"/>
      <c r="N216" s="2387"/>
      <c r="O216" s="2387"/>
      <c r="P216" s="2387"/>
      <c r="Q216" s="2387"/>
      <c r="R216" s="2387"/>
      <c r="S216" s="2388"/>
      <c r="T216" s="102"/>
      <c r="U216" s="102"/>
      <c r="V216" s="102"/>
      <c r="W216" s="102"/>
      <c r="X216" s="102"/>
      <c r="Y216" s="102"/>
      <c r="Z216" s="102"/>
      <c r="AA216" s="103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</row>
    <row r="217" spans="1:40" s="13" customFormat="1" ht="12.75" customHeight="1" x14ac:dyDescent="0.2">
      <c r="A217" s="1807"/>
      <c r="B217" s="1808"/>
      <c r="C217" s="1808"/>
      <c r="D217" s="1808"/>
      <c r="E217" s="1808"/>
      <c r="F217" s="1808"/>
      <c r="G217" s="1808"/>
      <c r="H217" s="1808"/>
      <c r="I217" s="1808"/>
      <c r="J217" s="1808"/>
      <c r="K217" s="1808"/>
      <c r="L217" s="1808"/>
      <c r="M217" s="1808"/>
      <c r="N217" s="1808"/>
      <c r="O217" s="1808"/>
      <c r="P217" s="1808"/>
      <c r="Q217" s="1808"/>
      <c r="R217" s="1808"/>
      <c r="S217" s="1808"/>
      <c r="T217" s="1808"/>
      <c r="U217" s="1808"/>
      <c r="V217" s="1808"/>
      <c r="W217" s="1808"/>
      <c r="X217" s="1808"/>
      <c r="Y217" s="1808"/>
      <c r="Z217" s="1808"/>
      <c r="AA217" s="1809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</row>
    <row r="218" spans="1:40" s="13" customFormat="1" ht="21.75" customHeight="1" x14ac:dyDescent="0.2">
      <c r="A218" s="1810"/>
      <c r="B218" s="1811"/>
      <c r="C218" s="1811"/>
      <c r="D218" s="1811"/>
      <c r="E218" s="1811"/>
      <c r="F218" s="1811"/>
      <c r="G218" s="1811"/>
      <c r="H218" s="1811"/>
      <c r="I218" s="1811"/>
      <c r="J218" s="1811"/>
      <c r="K218" s="1811"/>
      <c r="L218" s="1811"/>
      <c r="M218" s="1811"/>
      <c r="N218" s="1811"/>
      <c r="O218" s="1811"/>
      <c r="P218" s="1811"/>
      <c r="Q218" s="1811"/>
      <c r="R218" s="1811"/>
      <c r="S218" s="1811"/>
      <c r="T218" s="1811"/>
      <c r="U218" s="1811"/>
      <c r="V218" s="1811"/>
      <c r="W218" s="1811"/>
      <c r="X218" s="1811"/>
      <c r="Y218" s="1811"/>
      <c r="Z218" s="1811"/>
      <c r="AA218" s="1812"/>
      <c r="AB218" s="3"/>
      <c r="AC218" s="40"/>
      <c r="AD218" s="40"/>
      <c r="AE218" s="40"/>
      <c r="AF218" s="14"/>
      <c r="AG218" s="14"/>
      <c r="AH218" s="14"/>
      <c r="AI218" s="14"/>
      <c r="AJ218" s="14"/>
      <c r="AK218" s="14"/>
      <c r="AL218" s="14"/>
      <c r="AM218" s="14"/>
      <c r="AN218" s="14"/>
    </row>
    <row r="219" spans="1:40" s="25" customFormat="1" ht="23.25" customHeight="1" x14ac:dyDescent="0.2">
      <c r="A219" s="1771" t="s">
        <v>278</v>
      </c>
      <c r="B219" s="1772"/>
      <c r="C219" s="1772"/>
      <c r="D219" s="1772"/>
      <c r="E219" s="1772"/>
      <c r="F219" s="1772"/>
      <c r="G219" s="1772"/>
      <c r="H219" s="1772"/>
      <c r="I219" s="1772"/>
      <c r="J219" s="1772"/>
      <c r="K219" s="1772"/>
      <c r="L219" s="1772"/>
      <c r="M219" s="1772"/>
      <c r="N219" s="1772"/>
      <c r="O219" s="1772"/>
      <c r="P219" s="1772"/>
      <c r="Q219" s="1772"/>
      <c r="R219" s="1772"/>
      <c r="S219" s="1772"/>
      <c r="T219" s="1772"/>
      <c r="U219" s="1772"/>
      <c r="V219" s="1772"/>
      <c r="W219" s="1772"/>
      <c r="X219" s="1772"/>
      <c r="Y219" s="1772"/>
      <c r="Z219" s="1772"/>
      <c r="AA219" s="1773"/>
      <c r="AB219" s="50"/>
      <c r="AC219" s="56"/>
      <c r="AD219" s="51"/>
      <c r="AE219" s="51"/>
      <c r="AF219" s="46"/>
      <c r="AG219" s="46"/>
      <c r="AH219" s="46"/>
      <c r="AI219" s="46"/>
      <c r="AJ219" s="46"/>
      <c r="AK219" s="46"/>
      <c r="AL219" s="46"/>
      <c r="AM219" s="46"/>
      <c r="AN219" s="46"/>
    </row>
    <row r="220" spans="1:40" s="25" customFormat="1" ht="24.95" customHeight="1" x14ac:dyDescent="0.2">
      <c r="A220" s="2418" t="s">
        <v>279</v>
      </c>
      <c r="B220" s="2419"/>
      <c r="C220" s="2419"/>
      <c r="D220" s="2419"/>
      <c r="E220" s="2419"/>
      <c r="F220" s="2419"/>
      <c r="G220" s="2419"/>
      <c r="H220" s="2420"/>
      <c r="I220" s="1287" t="s">
        <v>280</v>
      </c>
      <c r="J220" s="1288"/>
      <c r="K220" s="1288"/>
      <c r="L220" s="1288"/>
      <c r="M220" s="1288"/>
      <c r="N220" s="1375"/>
      <c r="O220" s="1293" t="s">
        <v>281</v>
      </c>
      <c r="P220" s="1261"/>
      <c r="Q220" s="1262"/>
      <c r="R220" s="1293" t="s">
        <v>282</v>
      </c>
      <c r="S220" s="1261"/>
      <c r="T220" s="1262"/>
      <c r="U220" s="1293" t="s">
        <v>283</v>
      </c>
      <c r="V220" s="1261"/>
      <c r="W220" s="1262"/>
      <c r="X220" s="1293" t="s">
        <v>284</v>
      </c>
      <c r="Y220" s="1261"/>
      <c r="Z220" s="1262"/>
      <c r="AA220" s="397"/>
      <c r="AB220" s="50"/>
      <c r="AC220" s="57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</row>
    <row r="221" spans="1:40" s="25" customFormat="1" ht="24.95" customHeight="1" x14ac:dyDescent="0.2">
      <c r="A221" s="1263" t="s">
        <v>285</v>
      </c>
      <c r="B221" s="1261"/>
      <c r="C221" s="1261"/>
      <c r="D221" s="1261"/>
      <c r="E221" s="1261"/>
      <c r="F221" s="1261"/>
      <c r="G221" s="1261"/>
      <c r="H221" s="1262"/>
      <c r="I221" s="2361" t="s">
        <v>286</v>
      </c>
      <c r="J221" s="2362"/>
      <c r="K221" s="2362"/>
      <c r="L221" s="2362"/>
      <c r="M221" s="2362"/>
      <c r="N221" s="2363"/>
      <c r="O221" s="1237">
        <v>31.78</v>
      </c>
      <c r="P221" s="1238"/>
      <c r="Q221" s="1239"/>
      <c r="R221" s="1237">
        <v>31.74</v>
      </c>
      <c r="S221" s="1238"/>
      <c r="T221" s="1239"/>
      <c r="U221" s="1237">
        <v>31.66</v>
      </c>
      <c r="V221" s="1238"/>
      <c r="W221" s="1239"/>
      <c r="X221" s="1237">
        <v>31.74</v>
      </c>
      <c r="Y221" s="1238"/>
      <c r="Z221" s="1239"/>
      <c r="AA221" s="397"/>
      <c r="AB221" s="58"/>
      <c r="AC221" s="57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</row>
    <row r="222" spans="1:40" s="25" customFormat="1" ht="24.95" customHeight="1" x14ac:dyDescent="0.2">
      <c r="A222" s="1414" t="s">
        <v>287</v>
      </c>
      <c r="B222" s="1269"/>
      <c r="C222" s="1269"/>
      <c r="D222" s="1269"/>
      <c r="E222" s="1269"/>
      <c r="F222" s="1269"/>
      <c r="G222" s="1269"/>
      <c r="H222" s="1201"/>
      <c r="I222" s="2389" t="s">
        <v>288</v>
      </c>
      <c r="J222" s="2390"/>
      <c r="K222" s="2390"/>
      <c r="L222" s="2390"/>
      <c r="M222" s="2390"/>
      <c r="N222" s="2391"/>
      <c r="O222" s="1753">
        <v>70</v>
      </c>
      <c r="P222" s="1754"/>
      <c r="Q222" s="1755"/>
      <c r="R222" s="1750">
        <v>68</v>
      </c>
      <c r="S222" s="1751"/>
      <c r="T222" s="1752"/>
      <c r="U222" s="1750">
        <v>68</v>
      </c>
      <c r="V222" s="1751"/>
      <c r="W222" s="1752"/>
      <c r="X222" s="1750">
        <v>72</v>
      </c>
      <c r="Y222" s="1751"/>
      <c r="Z222" s="1752"/>
      <c r="AA222" s="397"/>
      <c r="AB222" s="534">
        <f>AVERAGE(O222:Z222)/100</f>
        <v>0.69499999999999995</v>
      </c>
      <c r="AC222" s="59"/>
      <c r="AD222" s="51"/>
      <c r="AE222" s="60"/>
      <c r="AF222" s="51"/>
      <c r="AG222" s="46"/>
      <c r="AH222" s="46"/>
      <c r="AI222" s="46"/>
      <c r="AJ222" s="46"/>
      <c r="AK222" s="46"/>
      <c r="AL222" s="46"/>
      <c r="AM222" s="46"/>
      <c r="AN222" s="46"/>
    </row>
    <row r="223" spans="1:40" s="25" customFormat="1" ht="24.95" customHeight="1" x14ac:dyDescent="0.2">
      <c r="A223" s="1731"/>
      <c r="B223" s="1268"/>
      <c r="C223" s="1268"/>
      <c r="D223" s="1268"/>
      <c r="E223" s="1268"/>
      <c r="F223" s="1268"/>
      <c r="G223" s="1268"/>
      <c r="H223" s="1178"/>
      <c r="I223" s="1820" t="s">
        <v>289</v>
      </c>
      <c r="J223" s="1437"/>
      <c r="K223" s="1437"/>
      <c r="L223" s="1437"/>
      <c r="M223" s="1437"/>
      <c r="N223" s="1438"/>
      <c r="O223" s="1768">
        <v>86</v>
      </c>
      <c r="P223" s="1769"/>
      <c r="Q223" s="1770"/>
      <c r="R223" s="1768">
        <v>88</v>
      </c>
      <c r="S223" s="1769"/>
      <c r="T223" s="1770"/>
      <c r="U223" s="1768">
        <v>90</v>
      </c>
      <c r="V223" s="1769"/>
      <c r="W223" s="1770"/>
      <c r="X223" s="1768">
        <v>88</v>
      </c>
      <c r="Y223" s="1769"/>
      <c r="Z223" s="1770"/>
      <c r="AA223" s="398"/>
      <c r="AB223" s="534">
        <f>IFERROR(AVERAGE(O223:Z223)/100,0)</f>
        <v>0.88</v>
      </c>
      <c r="AC223" s="61"/>
      <c r="AD223" s="62"/>
      <c r="AE223" s="51"/>
      <c r="AF223" s="51"/>
      <c r="AG223" s="46"/>
      <c r="AH223" s="46"/>
      <c r="AI223" s="46"/>
      <c r="AJ223" s="46"/>
      <c r="AK223" s="46"/>
      <c r="AL223" s="46"/>
      <c r="AM223" s="46"/>
      <c r="AN223" s="46"/>
    </row>
    <row r="224" spans="1:40" s="25" customFormat="1" ht="24.95" customHeight="1" x14ac:dyDescent="0.2">
      <c r="A224" s="1731"/>
      <c r="B224" s="1268"/>
      <c r="C224" s="1268"/>
      <c r="D224" s="1268"/>
      <c r="E224" s="1268"/>
      <c r="F224" s="1268"/>
      <c r="G224" s="1268"/>
      <c r="H224" s="1178"/>
      <c r="I224" s="1820" t="s">
        <v>290</v>
      </c>
      <c r="J224" s="1437"/>
      <c r="K224" s="1437"/>
      <c r="L224" s="1437"/>
      <c r="M224" s="1437"/>
      <c r="N224" s="1438"/>
      <c r="O224" s="1747">
        <v>6.4</v>
      </c>
      <c r="P224" s="1748"/>
      <c r="Q224" s="1749"/>
      <c r="R224" s="1747">
        <v>7.6</v>
      </c>
      <c r="S224" s="1748"/>
      <c r="T224" s="1749"/>
      <c r="U224" s="1747">
        <v>12</v>
      </c>
      <c r="V224" s="1748"/>
      <c r="W224" s="1749"/>
      <c r="X224" s="1747">
        <v>10</v>
      </c>
      <c r="Y224" s="1748"/>
      <c r="Z224" s="1749"/>
      <c r="AA224" s="398"/>
      <c r="AB224" s="617"/>
      <c r="AC224" s="61"/>
      <c r="AD224" s="62"/>
      <c r="AE224" s="51"/>
      <c r="AF224" s="51"/>
      <c r="AG224" s="46"/>
      <c r="AH224" s="46"/>
      <c r="AI224" s="46"/>
      <c r="AJ224" s="46"/>
      <c r="AK224" s="46"/>
      <c r="AL224" s="46"/>
      <c r="AM224" s="46"/>
      <c r="AN224" s="46"/>
    </row>
    <row r="225" spans="1:220" s="25" customFormat="1" ht="24.95" customHeight="1" x14ac:dyDescent="0.2">
      <c r="A225" s="1732"/>
      <c r="B225" s="1423"/>
      <c r="C225" s="1423"/>
      <c r="D225" s="1423"/>
      <c r="E225" s="1423"/>
      <c r="F225" s="1423"/>
      <c r="G225" s="1423"/>
      <c r="H225" s="1733"/>
      <c r="I225" s="1756" t="s">
        <v>286</v>
      </c>
      <c r="J225" s="1757"/>
      <c r="K225" s="1757"/>
      <c r="L225" s="1757"/>
      <c r="M225" s="1757"/>
      <c r="N225" s="1758"/>
      <c r="O225" s="1734">
        <v>0.1</v>
      </c>
      <c r="P225" s="1735"/>
      <c r="Q225" s="1736"/>
      <c r="R225" s="1734">
        <v>0.2</v>
      </c>
      <c r="S225" s="1735"/>
      <c r="T225" s="1736"/>
      <c r="U225" s="1734">
        <v>0.5</v>
      </c>
      <c r="V225" s="1735"/>
      <c r="W225" s="1736"/>
      <c r="X225" s="1734">
        <v>0.2</v>
      </c>
      <c r="Y225" s="1735"/>
      <c r="Z225" s="1736"/>
      <c r="AA225" s="398"/>
      <c r="AB225" s="534">
        <f>AVERAGE(O225:X225)/100</f>
        <v>2.5000000000000001E-3</v>
      </c>
      <c r="AC225" s="63"/>
      <c r="AD225" s="64"/>
      <c r="AE225" s="64"/>
      <c r="AF225" s="51"/>
      <c r="AG225" s="46"/>
      <c r="AH225" s="46"/>
      <c r="AI225" s="46"/>
      <c r="AJ225" s="46"/>
      <c r="AK225" s="46"/>
      <c r="AL225" s="46"/>
      <c r="AM225" s="46"/>
      <c r="AN225" s="46"/>
    </row>
    <row r="226" spans="1:220" s="25" customFormat="1" ht="24.95" customHeight="1" x14ac:dyDescent="0.2">
      <c r="A226" s="1263" t="s">
        <v>291</v>
      </c>
      <c r="B226" s="1261"/>
      <c r="C226" s="1261"/>
      <c r="D226" s="1261"/>
      <c r="E226" s="1261"/>
      <c r="F226" s="1261"/>
      <c r="G226" s="1261"/>
      <c r="H226" s="1262"/>
      <c r="I226" s="2361" t="s">
        <v>292</v>
      </c>
      <c r="J226" s="2362"/>
      <c r="K226" s="2362"/>
      <c r="L226" s="2362"/>
      <c r="M226" s="2362"/>
      <c r="N226" s="2363"/>
      <c r="O226" s="1700">
        <v>15.3</v>
      </c>
      <c r="P226" s="1701"/>
      <c r="Q226" s="1702"/>
      <c r="R226" s="1700" t="s">
        <v>293</v>
      </c>
      <c r="S226" s="1701"/>
      <c r="T226" s="1702"/>
      <c r="U226" s="1700">
        <v>14.8</v>
      </c>
      <c r="V226" s="1701"/>
      <c r="W226" s="1702"/>
      <c r="X226" s="1700" t="s">
        <v>294</v>
      </c>
      <c r="Y226" s="1701"/>
      <c r="Z226" s="1702"/>
      <c r="AA226" s="397"/>
      <c r="AB226" s="598" t="s">
        <v>231</v>
      </c>
      <c r="AC226" s="65"/>
      <c r="AD226" s="66"/>
      <c r="AE226" s="66"/>
      <c r="AF226" s="51"/>
      <c r="AG226" s="46"/>
      <c r="AH226" s="46"/>
      <c r="AI226" s="46"/>
      <c r="AJ226" s="46"/>
      <c r="AK226" s="46"/>
      <c r="AL226" s="46"/>
      <c r="AM226" s="46"/>
      <c r="AN226" s="46"/>
    </row>
    <row r="227" spans="1:220" s="25" customFormat="1" ht="24.95" customHeight="1" x14ac:dyDescent="0.2">
      <c r="A227" s="1512" t="s">
        <v>295</v>
      </c>
      <c r="B227" s="1451"/>
      <c r="C227" s="1451"/>
      <c r="D227" s="1451"/>
      <c r="E227" s="1451"/>
      <c r="F227" s="1451"/>
      <c r="G227" s="1451"/>
      <c r="H227" s="1452"/>
      <c r="I227" s="399"/>
      <c r="J227" s="400"/>
      <c r="K227" s="400"/>
      <c r="L227" s="400"/>
      <c r="M227" s="400"/>
      <c r="N227" s="401"/>
      <c r="O227" s="1697"/>
      <c r="P227" s="1698"/>
      <c r="Q227" s="1699"/>
      <c r="R227" s="1700"/>
      <c r="S227" s="1701"/>
      <c r="T227" s="1702"/>
      <c r="U227" s="1237">
        <v>4.0599999999999996</v>
      </c>
      <c r="V227" s="1238"/>
      <c r="W227" s="1239"/>
      <c r="X227" s="1697"/>
      <c r="Y227" s="1698"/>
      <c r="Z227" s="1699"/>
      <c r="AA227" s="397"/>
      <c r="AB227" s="50"/>
      <c r="AC227" s="65"/>
      <c r="AD227" s="66"/>
      <c r="AE227" s="66"/>
      <c r="AF227" s="51"/>
      <c r="AG227" s="46"/>
      <c r="AH227" s="1689"/>
      <c r="AI227" s="1689"/>
      <c r="AJ227" s="1689"/>
      <c r="AK227" s="46"/>
      <c r="AL227" s="46"/>
      <c r="AM227" s="46"/>
      <c r="AN227" s="46"/>
    </row>
    <row r="228" spans="1:220" s="25" customFormat="1" ht="24.95" customHeight="1" x14ac:dyDescent="0.2">
      <c r="A228" s="1263" t="s">
        <v>296</v>
      </c>
      <c r="B228" s="1261"/>
      <c r="C228" s="1261"/>
      <c r="D228" s="1261"/>
      <c r="E228" s="1261"/>
      <c r="F228" s="1261"/>
      <c r="G228" s="1261"/>
      <c r="H228" s="1262"/>
      <c r="I228" s="2361" t="s">
        <v>23</v>
      </c>
      <c r="J228" s="2362"/>
      <c r="K228" s="2362"/>
      <c r="L228" s="2362"/>
      <c r="M228" s="2362"/>
      <c r="N228" s="2363"/>
      <c r="O228" s="1700">
        <v>0.86</v>
      </c>
      <c r="P228" s="1701"/>
      <c r="Q228" s="1702"/>
      <c r="R228" s="1700">
        <v>1.05</v>
      </c>
      <c r="S228" s="1701"/>
      <c r="T228" s="1702"/>
      <c r="U228" s="1700">
        <v>1.08</v>
      </c>
      <c r="V228" s="1701"/>
      <c r="W228" s="1702"/>
      <c r="X228" s="1700">
        <v>1.02</v>
      </c>
      <c r="Y228" s="1701"/>
      <c r="Z228" s="1702"/>
      <c r="AA228" s="608">
        <f>AVERAGE(O228:Z228)</f>
        <v>1.0024999999999999</v>
      </c>
      <c r="AB228" s="50"/>
      <c r="AC228" s="65"/>
      <c r="AD228" s="66"/>
      <c r="AE228" s="66"/>
      <c r="AF228" s="51"/>
      <c r="AG228" s="46"/>
      <c r="AH228" s="605"/>
      <c r="AI228" s="605"/>
      <c r="AJ228" s="605"/>
      <c r="AK228" s="46"/>
      <c r="AL228" s="46"/>
      <c r="AM228" s="46"/>
      <c r="AN228" s="46"/>
    </row>
    <row r="229" spans="1:220" s="25" customFormat="1" ht="24.95" customHeight="1" x14ac:dyDescent="0.2">
      <c r="A229" s="1263" t="s">
        <v>297</v>
      </c>
      <c r="B229" s="1261"/>
      <c r="C229" s="1261"/>
      <c r="D229" s="1261"/>
      <c r="E229" s="1261"/>
      <c r="F229" s="1261"/>
      <c r="G229" s="1261"/>
      <c r="H229" s="1262"/>
      <c r="I229" s="601" t="s">
        <v>298</v>
      </c>
      <c r="J229" s="602"/>
      <c r="K229" s="602"/>
      <c r="L229" s="602"/>
      <c r="M229" s="602"/>
      <c r="N229" s="603"/>
      <c r="O229" s="1256"/>
      <c r="P229" s="1259"/>
      <c r="Q229" s="1260"/>
      <c r="R229" s="825"/>
      <c r="S229" s="838">
        <v>2.75</v>
      </c>
      <c r="T229" s="826"/>
      <c r="U229" s="827"/>
      <c r="V229" s="828"/>
      <c r="W229" s="829"/>
      <c r="X229" s="1256"/>
      <c r="Y229" s="1259"/>
      <c r="Z229" s="1260"/>
      <c r="AA229" s="397"/>
      <c r="AB229" s="50"/>
      <c r="AC229" s="65"/>
      <c r="AD229" s="66"/>
      <c r="AE229" s="66"/>
      <c r="AF229" s="51"/>
      <c r="AG229" s="46"/>
      <c r="AH229" s="605"/>
      <c r="AI229" s="605"/>
      <c r="AJ229" s="605"/>
      <c r="AK229" s="46"/>
      <c r="AL229" s="46"/>
      <c r="AM229" s="46"/>
      <c r="AN229" s="46"/>
    </row>
    <row r="230" spans="1:220" s="25" customFormat="1" ht="24.95" customHeight="1" x14ac:dyDescent="0.2">
      <c r="A230" s="1263" t="s">
        <v>299</v>
      </c>
      <c r="B230" s="1261"/>
      <c r="C230" s="1261"/>
      <c r="D230" s="1261"/>
      <c r="E230" s="1261"/>
      <c r="F230" s="1261"/>
      <c r="G230" s="1261"/>
      <c r="H230" s="1262"/>
      <c r="I230" s="601" t="s">
        <v>300</v>
      </c>
      <c r="J230" s="602"/>
      <c r="K230" s="602"/>
      <c r="L230" s="602"/>
      <c r="M230" s="602"/>
      <c r="N230" s="603"/>
      <c r="O230" s="1256"/>
      <c r="P230" s="1257"/>
      <c r="Q230" s="1258"/>
      <c r="R230" s="825"/>
      <c r="S230" s="838">
        <v>0.62</v>
      </c>
      <c r="T230" s="826"/>
      <c r="U230" s="827"/>
      <c r="V230" s="828"/>
      <c r="W230" s="829"/>
      <c r="X230" s="1256"/>
      <c r="Y230" s="1259"/>
      <c r="Z230" s="1260"/>
      <c r="AA230" s="397"/>
      <c r="AB230" s="50"/>
      <c r="AC230" s="65"/>
      <c r="AD230" s="66"/>
      <c r="AE230" s="66"/>
      <c r="AF230" s="51"/>
      <c r="AG230" s="46"/>
      <c r="AH230" s="605"/>
      <c r="AI230" s="605"/>
      <c r="AJ230" s="605"/>
      <c r="AK230" s="46"/>
      <c r="AL230" s="46"/>
      <c r="AM230" s="46"/>
      <c r="AN230" s="46"/>
    </row>
    <row r="231" spans="1:220" s="25" customFormat="1" ht="24.95" customHeight="1" x14ac:dyDescent="0.2">
      <c r="A231" s="1261" t="s">
        <v>301</v>
      </c>
      <c r="B231" s="1261"/>
      <c r="C231" s="1261"/>
      <c r="D231" s="1261"/>
      <c r="E231" s="1261"/>
      <c r="F231" s="1261"/>
      <c r="G231" s="1261"/>
      <c r="H231" s="1262"/>
      <c r="I231" s="2361" t="s">
        <v>302</v>
      </c>
      <c r="J231" s="2362"/>
      <c r="K231" s="2362"/>
      <c r="L231" s="2362"/>
      <c r="M231" s="2362"/>
      <c r="N231" s="2363"/>
      <c r="O231" s="1256"/>
      <c r="P231" s="1257"/>
      <c r="Q231" s="1258"/>
      <c r="R231" s="1700">
        <v>0</v>
      </c>
      <c r="S231" s="1701"/>
      <c r="T231" s="1702"/>
      <c r="U231" s="1700">
        <v>0</v>
      </c>
      <c r="V231" s="1701"/>
      <c r="W231" s="1702"/>
      <c r="X231" s="1256"/>
      <c r="Y231" s="1257"/>
      <c r="Z231" s="1258"/>
      <c r="AA231" s="397"/>
      <c r="AB231" s="50"/>
      <c r="AC231" s="65"/>
      <c r="AD231" s="66"/>
      <c r="AE231" s="66"/>
      <c r="AF231" s="51"/>
      <c r="AG231" s="46"/>
      <c r="AH231" s="605"/>
      <c r="AI231" s="605"/>
      <c r="AJ231" s="605"/>
      <c r="AK231" s="46"/>
      <c r="AL231" s="46"/>
      <c r="AM231" s="46"/>
      <c r="AN231" s="46"/>
    </row>
    <row r="232" spans="1:220" s="25" customFormat="1" ht="24.95" customHeight="1" x14ac:dyDescent="0.2">
      <c r="A232" s="1261" t="s">
        <v>301</v>
      </c>
      <c r="B232" s="1261"/>
      <c r="C232" s="1261"/>
      <c r="D232" s="1261"/>
      <c r="E232" s="1261"/>
      <c r="F232" s="1261"/>
      <c r="G232" s="1261"/>
      <c r="H232" s="1262"/>
      <c r="I232" s="2361" t="s">
        <v>100</v>
      </c>
      <c r="J232" s="2362"/>
      <c r="K232" s="2362"/>
      <c r="L232" s="2362"/>
      <c r="M232" s="2362"/>
      <c r="N232" s="2363"/>
      <c r="O232" s="1256"/>
      <c r="P232" s="1257"/>
      <c r="Q232" s="1258"/>
      <c r="R232" s="1700">
        <v>0</v>
      </c>
      <c r="S232" s="1701"/>
      <c r="T232" s="1702"/>
      <c r="U232" s="1700">
        <v>0</v>
      </c>
      <c r="V232" s="1701"/>
      <c r="W232" s="1702"/>
      <c r="X232" s="1256"/>
      <c r="Y232" s="1257"/>
      <c r="Z232" s="1258"/>
      <c r="AA232" s="397"/>
      <c r="AB232" s="50"/>
      <c r="AC232" s="65"/>
      <c r="AD232" s="66"/>
      <c r="AE232" s="66"/>
      <c r="AF232" s="51"/>
      <c r="AG232" s="46"/>
      <c r="AH232" s="605"/>
      <c r="AI232" s="605"/>
      <c r="AJ232" s="605"/>
      <c r="AK232" s="46"/>
      <c r="AL232" s="46"/>
      <c r="AM232" s="46"/>
      <c r="AN232" s="46"/>
    </row>
    <row r="233" spans="1:220" s="25" customFormat="1" ht="24.95" customHeight="1" x14ac:dyDescent="0.2">
      <c r="A233" s="1261" t="s">
        <v>303</v>
      </c>
      <c r="B233" s="1261"/>
      <c r="C233" s="1261"/>
      <c r="D233" s="1261"/>
      <c r="E233" s="1261"/>
      <c r="F233" s="1261"/>
      <c r="G233" s="1261"/>
      <c r="H233" s="1262"/>
      <c r="I233" s="2361" t="s">
        <v>93</v>
      </c>
      <c r="J233" s="2362"/>
      <c r="K233" s="2362"/>
      <c r="L233" s="2362"/>
      <c r="M233" s="2362"/>
      <c r="N233" s="2363"/>
      <c r="O233" s="1256"/>
      <c r="P233" s="1257"/>
      <c r="Q233" s="1258"/>
      <c r="R233" s="1237">
        <v>0</v>
      </c>
      <c r="S233" s="1238"/>
      <c r="T233" s="1239"/>
      <c r="U233" s="1237">
        <v>0</v>
      </c>
      <c r="V233" s="1238"/>
      <c r="W233" s="1239"/>
      <c r="X233" s="1256"/>
      <c r="Y233" s="1257"/>
      <c r="Z233" s="1258"/>
      <c r="AA233" s="397"/>
      <c r="AB233" s="50"/>
      <c r="AC233" s="65"/>
      <c r="AD233" s="66"/>
      <c r="AE233" s="66"/>
      <c r="AF233" s="51"/>
      <c r="AG233" s="46"/>
      <c r="AH233" s="605"/>
      <c r="AI233" s="605"/>
      <c r="AJ233" s="605"/>
      <c r="AK233" s="46"/>
      <c r="AL233" s="46"/>
      <c r="AM233" s="46"/>
      <c r="AN233" s="46"/>
    </row>
    <row r="234" spans="1:220" s="25" customFormat="1" ht="24.95" customHeight="1" x14ac:dyDescent="0.2">
      <c r="A234" s="1451" t="s">
        <v>304</v>
      </c>
      <c r="B234" s="1451"/>
      <c r="C234" s="1451"/>
      <c r="D234" s="1451"/>
      <c r="E234" s="1451"/>
      <c r="F234" s="1451"/>
      <c r="G234" s="1451"/>
      <c r="H234" s="1452"/>
      <c r="I234" s="2361" t="s">
        <v>100</v>
      </c>
      <c r="J234" s="2362"/>
      <c r="K234" s="2362"/>
      <c r="L234" s="2362"/>
      <c r="M234" s="2362"/>
      <c r="N234" s="2363"/>
      <c r="O234" s="1256"/>
      <c r="P234" s="1259"/>
      <c r="Q234" s="1260"/>
      <c r="R234" s="1237">
        <v>1.28</v>
      </c>
      <c r="S234" s="1238"/>
      <c r="T234" s="1239"/>
      <c r="U234" s="1237">
        <v>1.28</v>
      </c>
      <c r="V234" s="1238"/>
      <c r="W234" s="1239"/>
      <c r="X234" s="1256"/>
      <c r="Y234" s="1259"/>
      <c r="Z234" s="1260"/>
      <c r="AA234" s="397"/>
      <c r="AB234" s="50"/>
      <c r="AC234" s="65"/>
      <c r="AD234" s="66"/>
      <c r="AE234" s="66"/>
      <c r="AF234" s="51"/>
      <c r="AG234" s="46"/>
      <c r="AH234" s="46"/>
      <c r="AI234" s="46"/>
      <c r="AJ234" s="46"/>
      <c r="AK234" s="46"/>
      <c r="AL234" s="46"/>
      <c r="AM234" s="46"/>
      <c r="AN234" s="46"/>
    </row>
    <row r="235" spans="1:220" s="25" customFormat="1" ht="24.95" customHeight="1" x14ac:dyDescent="0.2">
      <c r="A235" s="338"/>
      <c r="B235" s="338"/>
      <c r="C235" s="338"/>
      <c r="D235" s="338"/>
      <c r="E235" s="338"/>
      <c r="F235" s="338"/>
      <c r="G235" s="338"/>
      <c r="H235" s="338"/>
      <c r="I235" s="549"/>
      <c r="J235" s="549"/>
      <c r="K235" s="549"/>
      <c r="L235" s="549"/>
      <c r="M235" s="549"/>
      <c r="N235" s="549"/>
      <c r="O235" s="1690"/>
      <c r="P235" s="1691"/>
      <c r="Q235" s="1692"/>
      <c r="R235" s="1778"/>
      <c r="S235" s="1779"/>
      <c r="T235" s="1780"/>
      <c r="U235" s="1778"/>
      <c r="V235" s="1779"/>
      <c r="W235" s="1780"/>
      <c r="X235" s="1690"/>
      <c r="Y235" s="1691"/>
      <c r="Z235" s="1692"/>
      <c r="AA235" s="141"/>
      <c r="AC235" s="57"/>
      <c r="AD235" s="46"/>
      <c r="AE235" s="46"/>
      <c r="AF235" s="47"/>
      <c r="AG235" s="46"/>
      <c r="AH235" s="46"/>
      <c r="AI235" s="46"/>
      <c r="AJ235" s="46"/>
      <c r="AK235" s="46"/>
      <c r="AL235" s="46"/>
      <c r="AM235" s="46"/>
      <c r="AN235" s="46"/>
    </row>
    <row r="236" spans="1:220" s="25" customFormat="1" ht="24.95" customHeight="1" x14ac:dyDescent="0.2">
      <c r="A236" s="1423" t="s">
        <v>305</v>
      </c>
      <c r="B236" s="1423"/>
      <c r="C236" s="607"/>
      <c r="D236" s="548"/>
      <c r="E236" s="548"/>
      <c r="F236" s="548"/>
      <c r="G236" s="548"/>
      <c r="H236" s="548"/>
      <c r="I236" s="550"/>
      <c r="J236" s="550"/>
      <c r="K236" s="710"/>
      <c r="L236" s="550"/>
      <c r="M236" s="550"/>
      <c r="N236" s="550"/>
      <c r="O236" s="551"/>
      <c r="P236" s="551"/>
      <c r="Q236" s="551"/>
      <c r="R236" s="551"/>
      <c r="S236" s="551"/>
      <c r="T236" s="551"/>
      <c r="U236" s="551"/>
      <c r="V236" s="551"/>
      <c r="W236" s="551"/>
      <c r="X236" s="551"/>
      <c r="Y236" s="551"/>
      <c r="Z236" s="551"/>
      <c r="AA236" s="141"/>
      <c r="AC236" s="67"/>
      <c r="AD236" s="47"/>
      <c r="AE236" s="47"/>
      <c r="AF236" s="47"/>
      <c r="AG236" s="46"/>
      <c r="AH236" s="46"/>
      <c r="AI236" s="46"/>
      <c r="AJ236" s="46"/>
      <c r="AK236" s="46"/>
      <c r="AL236" s="46"/>
      <c r="AM236" s="46"/>
      <c r="AN236" s="46"/>
    </row>
    <row r="237" spans="1:220" s="12" customFormat="1" ht="15" customHeight="1" x14ac:dyDescent="0.2">
      <c r="A237" s="1321" t="s">
        <v>306</v>
      </c>
      <c r="B237" s="1322"/>
      <c r="C237" s="1322"/>
      <c r="D237" s="1322"/>
      <c r="E237" s="1322"/>
      <c r="F237" s="1322"/>
      <c r="G237" s="1322"/>
      <c r="H237" s="1322"/>
      <c r="I237" s="1322"/>
      <c r="J237" s="1322"/>
      <c r="K237" s="1322"/>
      <c r="L237" s="1322"/>
      <c r="M237" s="1322"/>
      <c r="N237" s="1322"/>
      <c r="O237" s="1322"/>
      <c r="P237" s="1322"/>
      <c r="Q237" s="1322"/>
      <c r="R237" s="1322"/>
      <c r="S237" s="1322"/>
      <c r="T237" s="1322"/>
      <c r="U237" s="1322"/>
      <c r="V237" s="1322"/>
      <c r="W237" s="1322"/>
      <c r="X237" s="1322"/>
      <c r="Y237" s="1322"/>
      <c r="Z237" s="1322"/>
      <c r="AA237" s="1759"/>
      <c r="AB237" s="238"/>
      <c r="AC237" s="239"/>
      <c r="AD237" s="239"/>
      <c r="AE237" s="239"/>
      <c r="AF237" s="239"/>
      <c r="AG237" s="9"/>
      <c r="AH237" s="9"/>
      <c r="AI237" s="9"/>
      <c r="AJ237" s="9"/>
      <c r="AK237" s="9"/>
      <c r="AL237" s="9"/>
      <c r="AM237" s="9"/>
      <c r="AN237" s="9"/>
      <c r="GW237" s="13"/>
      <c r="GX237" s="13"/>
      <c r="GY237" s="13"/>
      <c r="GZ237" s="13"/>
      <c r="HA237" s="13"/>
      <c r="HB237" s="13"/>
      <c r="HC237" s="13"/>
      <c r="HD237" s="13"/>
      <c r="HE237" s="13"/>
      <c r="HF237" s="13"/>
      <c r="HG237" s="13"/>
      <c r="HH237" s="13"/>
      <c r="HI237" s="13"/>
      <c r="HJ237" s="13"/>
      <c r="HK237" s="13"/>
      <c r="HL237" s="13"/>
    </row>
    <row r="238" spans="1:220" s="12" customFormat="1" ht="13.15" customHeight="1" x14ac:dyDescent="0.2">
      <c r="A238" s="1327"/>
      <c r="B238" s="1328"/>
      <c r="C238" s="1328"/>
      <c r="D238" s="1328"/>
      <c r="E238" s="1328"/>
      <c r="F238" s="1328"/>
      <c r="G238" s="1328"/>
      <c r="H238" s="1328"/>
      <c r="I238" s="1328"/>
      <c r="J238" s="1328"/>
      <c r="K238" s="1328"/>
      <c r="L238" s="1328"/>
      <c r="M238" s="1328"/>
      <c r="N238" s="1328"/>
      <c r="O238" s="1328"/>
      <c r="P238" s="1328"/>
      <c r="Q238" s="1328"/>
      <c r="R238" s="1328"/>
      <c r="S238" s="1328"/>
      <c r="T238" s="1328"/>
      <c r="U238" s="1328"/>
      <c r="V238" s="1328"/>
      <c r="W238" s="1328"/>
      <c r="X238" s="1328"/>
      <c r="Y238" s="1328"/>
      <c r="Z238" s="1328"/>
      <c r="AA238" s="1760"/>
      <c r="AB238" s="238"/>
      <c r="AC238" s="239"/>
      <c r="AD238" s="239"/>
      <c r="AE238" s="239"/>
      <c r="AF238" s="239"/>
      <c r="AG238" s="9"/>
      <c r="AH238" s="9"/>
      <c r="AI238" s="9"/>
      <c r="AJ238" s="9"/>
      <c r="AK238" s="9"/>
      <c r="AL238" s="9"/>
      <c r="AM238" s="9"/>
      <c r="AN238" s="9"/>
      <c r="GW238" s="13"/>
      <c r="GX238" s="13"/>
      <c r="GY238" s="13"/>
      <c r="GZ238" s="13"/>
      <c r="HA238" s="13"/>
      <c r="HB238" s="13"/>
      <c r="HC238" s="13"/>
      <c r="HD238" s="13"/>
      <c r="HE238" s="13"/>
      <c r="HF238" s="13"/>
      <c r="HG238" s="13"/>
      <c r="HH238" s="13"/>
      <c r="HI238" s="13"/>
      <c r="HJ238" s="13"/>
      <c r="HK238" s="13"/>
      <c r="HL238" s="13"/>
    </row>
    <row r="239" spans="1:220" s="25" customFormat="1" ht="23.25" customHeight="1" x14ac:dyDescent="0.2">
      <c r="A239" s="1352" t="s">
        <v>307</v>
      </c>
      <c r="B239" s="1353"/>
      <c r="C239" s="1353"/>
      <c r="D239" s="1353"/>
      <c r="E239" s="1353"/>
      <c r="F239" s="1353"/>
      <c r="G239" s="1353"/>
      <c r="H239" s="1353"/>
      <c r="I239" s="1353"/>
      <c r="J239" s="1353"/>
      <c r="K239" s="1353"/>
      <c r="L239" s="1353"/>
      <c r="M239" s="1353"/>
      <c r="N239" s="1353"/>
      <c r="O239" s="1353"/>
      <c r="P239" s="1353"/>
      <c r="Q239" s="1353"/>
      <c r="R239" s="1353"/>
      <c r="S239" s="1353"/>
      <c r="T239" s="1353"/>
      <c r="U239" s="1353"/>
      <c r="V239" s="1353"/>
      <c r="W239" s="1353"/>
      <c r="X239" s="1353"/>
      <c r="Y239" s="1353"/>
      <c r="Z239" s="1353"/>
      <c r="AA239" s="1774"/>
      <c r="AB239" s="240"/>
      <c r="AC239" s="241"/>
      <c r="AD239" s="241"/>
      <c r="AE239" s="241"/>
      <c r="AF239" s="241"/>
      <c r="AG239" s="46"/>
      <c r="AH239" s="46"/>
      <c r="AI239" s="46"/>
      <c r="AJ239" s="46"/>
      <c r="AK239" s="46"/>
      <c r="AL239" s="46"/>
      <c r="AM239" s="46"/>
      <c r="AN239" s="46"/>
    </row>
    <row r="240" spans="1:220" s="25" customFormat="1" ht="13.9" customHeight="1" x14ac:dyDescent="0.2">
      <c r="A240" s="139"/>
      <c r="B240" s="57"/>
      <c r="C240" s="57"/>
      <c r="D240" s="57"/>
      <c r="E240" s="57"/>
      <c r="F240" s="57"/>
      <c r="G240" s="57"/>
      <c r="H240" s="57"/>
      <c r="I240" s="57"/>
      <c r="J240" s="52"/>
      <c r="K240" s="52"/>
      <c r="L240" s="52"/>
      <c r="M240" s="52"/>
      <c r="N240" s="52"/>
      <c r="O240" s="81"/>
      <c r="P240" s="81"/>
      <c r="Q240" s="81"/>
      <c r="R240" s="81"/>
      <c r="S240" s="140"/>
      <c r="T240" s="140"/>
      <c r="U240" s="140"/>
      <c r="V240" s="140"/>
      <c r="W240" s="57"/>
      <c r="X240" s="57"/>
      <c r="Y240" s="57"/>
      <c r="Z240" s="57"/>
      <c r="AA240" s="141"/>
      <c r="AB240" s="240"/>
      <c r="AC240" s="241"/>
      <c r="AD240" s="241"/>
      <c r="AE240" s="241"/>
      <c r="AF240" s="241"/>
      <c r="AG240" s="46"/>
      <c r="AH240" s="46"/>
      <c r="AI240" s="46"/>
      <c r="AJ240" s="46"/>
      <c r="AK240" s="46"/>
      <c r="AL240" s="46"/>
      <c r="AM240" s="46"/>
      <c r="AN240" s="46"/>
    </row>
    <row r="241" spans="1:40" s="25" customFormat="1" ht="24.95" customHeight="1" x14ac:dyDescent="0.2">
      <c r="A241" s="2551" t="s">
        <v>49</v>
      </c>
      <c r="B241" s="1255"/>
      <c r="C241" s="1254"/>
      <c r="D241" s="1253" t="s">
        <v>187</v>
      </c>
      <c r="E241" s="1255"/>
      <c r="F241" s="1255"/>
      <c r="G241" s="1254"/>
      <c r="H241" s="1253" t="s">
        <v>188</v>
      </c>
      <c r="I241" s="1255"/>
      <c r="J241" s="1254"/>
      <c r="K241" s="1253" t="s">
        <v>308</v>
      </c>
      <c r="L241" s="1255"/>
      <c r="M241" s="1255"/>
      <c r="N241" s="1254"/>
      <c r="O241" s="1253" t="s">
        <v>189</v>
      </c>
      <c r="P241" s="1255"/>
      <c r="Q241" s="1255"/>
      <c r="R241" s="1254"/>
      <c r="S241" s="1253" t="s">
        <v>189</v>
      </c>
      <c r="T241" s="1255"/>
      <c r="U241" s="1255"/>
      <c r="V241" s="1254"/>
      <c r="W241" s="1253" t="s">
        <v>49</v>
      </c>
      <c r="X241" s="1254"/>
      <c r="Y241" s="1253" t="s">
        <v>192</v>
      </c>
      <c r="Z241" s="1255"/>
      <c r="AA241" s="1659"/>
      <c r="AB241" s="242"/>
      <c r="AC241" s="242"/>
      <c r="AD241" s="242"/>
      <c r="AE241" s="241"/>
      <c r="AF241" s="241"/>
      <c r="AG241" s="46"/>
      <c r="AH241" s="46"/>
      <c r="AI241" s="46"/>
      <c r="AJ241" s="46"/>
      <c r="AK241" s="46"/>
      <c r="AL241" s="46"/>
      <c r="AM241" s="46"/>
      <c r="AN241" s="46"/>
    </row>
    <row r="242" spans="1:40" s="25" customFormat="1" ht="24.95" customHeight="1" x14ac:dyDescent="0.2">
      <c r="A242" s="2552"/>
      <c r="B242" s="1657"/>
      <c r="C242" s="1271"/>
      <c r="D242" s="1270"/>
      <c r="E242" s="1657"/>
      <c r="F242" s="1657"/>
      <c r="G242" s="1271"/>
      <c r="H242" s="1660" t="s">
        <v>309</v>
      </c>
      <c r="I242" s="1661"/>
      <c r="J242" s="1662"/>
      <c r="K242" s="1270"/>
      <c r="L242" s="1657"/>
      <c r="M242" s="1657"/>
      <c r="N242" s="1271"/>
      <c r="O242" s="1660" t="s">
        <v>310</v>
      </c>
      <c r="P242" s="1661"/>
      <c r="Q242" s="1661"/>
      <c r="R242" s="1662"/>
      <c r="S242" s="1660" t="s">
        <v>76</v>
      </c>
      <c r="T242" s="1661"/>
      <c r="U242" s="1661"/>
      <c r="V242" s="1662"/>
      <c r="W242" s="1270" t="s">
        <v>197</v>
      </c>
      <c r="X242" s="1271"/>
      <c r="Y242" s="1270" t="s">
        <v>199</v>
      </c>
      <c r="Z242" s="1657"/>
      <c r="AA242" s="1658"/>
      <c r="AB242" s="243"/>
      <c r="AC242" s="244"/>
      <c r="AD242" s="245"/>
      <c r="AE242" s="241"/>
      <c r="AF242" s="241"/>
      <c r="AG242" s="46"/>
      <c r="AH242" s="46"/>
      <c r="AI242" s="46"/>
      <c r="AJ242" s="46"/>
      <c r="AK242" s="46"/>
      <c r="AL242" s="46"/>
      <c r="AM242" s="46"/>
      <c r="AN242" s="46"/>
    </row>
    <row r="243" spans="1:40" s="25" customFormat="1" ht="24.95" customHeight="1" x14ac:dyDescent="0.2">
      <c r="A243" s="1234"/>
      <c r="B243" s="1235"/>
      <c r="C243" s="1310"/>
      <c r="D243" s="1243" t="s">
        <v>201</v>
      </c>
      <c r="E243" s="1244"/>
      <c r="F243" s="1244"/>
      <c r="G243" s="1249"/>
      <c r="H243" s="1243" t="s">
        <v>202</v>
      </c>
      <c r="I243" s="1244"/>
      <c r="J243" s="1249"/>
      <c r="K243" s="1243" t="s">
        <v>204</v>
      </c>
      <c r="L243" s="1244"/>
      <c r="M243" s="1244"/>
      <c r="N243" s="1249"/>
      <c r="O243" s="1243" t="s">
        <v>203</v>
      </c>
      <c r="P243" s="1244"/>
      <c r="Q243" s="1244"/>
      <c r="R243" s="1249"/>
      <c r="S243" s="1243" t="s">
        <v>203</v>
      </c>
      <c r="T243" s="1244"/>
      <c r="U243" s="1244"/>
      <c r="V243" s="1249"/>
      <c r="W243" s="1243" t="s">
        <v>203</v>
      </c>
      <c r="X243" s="1249"/>
      <c r="Y243" s="1243" t="s">
        <v>205</v>
      </c>
      <c r="Z243" s="1244"/>
      <c r="AA243" s="1245"/>
      <c r="AB243" s="243"/>
      <c r="AC243" s="244"/>
      <c r="AD243" s="245"/>
      <c r="AE243" s="241"/>
      <c r="AF243" s="241"/>
      <c r="AG243" s="46"/>
      <c r="AH243" s="46"/>
      <c r="AI243" s="46"/>
      <c r="AJ243" s="46"/>
      <c r="AK243" s="46"/>
      <c r="AL243" s="46"/>
      <c r="AM243" s="46"/>
      <c r="AN243" s="46"/>
    </row>
    <row r="244" spans="1:40" s="25" customFormat="1" ht="24.95" customHeight="1" x14ac:dyDescent="0.2">
      <c r="A244" s="1775" t="s">
        <v>56</v>
      </c>
      <c r="B244" s="1776"/>
      <c r="C244" s="1777"/>
      <c r="D244" s="1250">
        <f t="shared" ref="D244:D261" si="14">+X$208*AB124</f>
        <v>822.62431590712004</v>
      </c>
      <c r="E244" s="1251"/>
      <c r="F244" s="1251"/>
      <c r="G244" s="1252"/>
      <c r="H244" s="1761">
        <f t="shared" ref="H244:H261" si="15">+G$54*AC124</f>
        <v>0.66103159023031</v>
      </c>
      <c r="I244" s="1762"/>
      <c r="J244" s="1763"/>
      <c r="K244" s="1250">
        <f t="shared" ref="K244:K261" si="16">+AB$151*AD124</f>
        <v>4428.0940368609999</v>
      </c>
      <c r="L244" s="1251"/>
      <c r="M244" s="1251"/>
      <c r="N244" s="1252"/>
      <c r="O244" s="1160">
        <f t="shared" ref="O244:O261" si="17">IF(D244=0,0,(H244/D244)*10^6)</f>
        <v>803.56437008719001</v>
      </c>
      <c r="P244" s="1161"/>
      <c r="Q244" s="1161"/>
      <c r="R244" s="1162"/>
      <c r="S244" s="1160" t="e">
        <v>#REF!</v>
      </c>
      <c r="T244" s="1161"/>
      <c r="U244" s="1161"/>
      <c r="V244" s="1162"/>
      <c r="W244" s="1160" t="e">
        <v>#REF!</v>
      </c>
      <c r="X244" s="1162"/>
      <c r="Y244" s="1215">
        <f t="shared" ref="Y244:Y261" si="18">IF(D244+K244=0,0,K244/(K244+D244)*100)</f>
        <v>84.333109097854006</v>
      </c>
      <c r="Z244" s="1216"/>
      <c r="AA244" s="1217"/>
      <c r="AB244" s="246"/>
      <c r="AC244" s="247"/>
      <c r="AD244" s="248"/>
      <c r="AE244" s="241"/>
      <c r="AF244" s="241"/>
      <c r="AG244" s="46"/>
      <c r="AH244" s="46"/>
      <c r="AI244" s="46"/>
      <c r="AJ244" s="46"/>
      <c r="AK244" s="46"/>
      <c r="AL244" s="46"/>
      <c r="AM244" s="46"/>
      <c r="AN244" s="46"/>
    </row>
    <row r="245" spans="1:40" s="25" customFormat="1" ht="24.95" customHeight="1" x14ac:dyDescent="0.2">
      <c r="A245" s="1703" t="s">
        <v>57</v>
      </c>
      <c r="B245" s="1704"/>
      <c r="C245" s="1705"/>
      <c r="D245" s="1193">
        <f t="shared" si="14"/>
        <v>699.11540813581996</v>
      </c>
      <c r="E245" s="1194"/>
      <c r="F245" s="1194"/>
      <c r="G245" s="1195"/>
      <c r="H245" s="1163">
        <f t="shared" si="15"/>
        <v>0.53479195933384005</v>
      </c>
      <c r="I245" s="1164"/>
      <c r="J245" s="1165"/>
      <c r="K245" s="1193">
        <f t="shared" si="16"/>
        <v>1581.3549160330001</v>
      </c>
      <c r="L245" s="1194"/>
      <c r="M245" s="1194"/>
      <c r="N245" s="1195"/>
      <c r="O245" s="1160">
        <f t="shared" si="17"/>
        <v>764.95518924385999</v>
      </c>
      <c r="P245" s="1161"/>
      <c r="Q245" s="1161"/>
      <c r="R245" s="1162"/>
      <c r="S245" s="1160" t="e">
        <v>#REF!</v>
      </c>
      <c r="T245" s="1161"/>
      <c r="U245" s="1161"/>
      <c r="V245" s="1162"/>
      <c r="W245" s="1160" t="e">
        <v>#REF!</v>
      </c>
      <c r="X245" s="1162"/>
      <c r="Y245" s="1169">
        <f t="shared" si="18"/>
        <v>69.343367430548994</v>
      </c>
      <c r="Z245" s="1170"/>
      <c r="AA245" s="1171"/>
      <c r="AB245" s="246"/>
      <c r="AC245" s="247"/>
      <c r="AD245" s="248"/>
      <c r="AE245" s="241"/>
      <c r="AF245" s="241"/>
      <c r="AG245" s="46"/>
      <c r="AH245" s="46"/>
      <c r="AI245" s="46"/>
      <c r="AJ245" s="46"/>
      <c r="AK245" s="46"/>
      <c r="AL245" s="46"/>
      <c r="AM245" s="46"/>
      <c r="AN245" s="46"/>
    </row>
    <row r="246" spans="1:40" s="25" customFormat="1" ht="24.95" customHeight="1" x14ac:dyDescent="0.2">
      <c r="A246" s="1703" t="s">
        <v>58</v>
      </c>
      <c r="B246" s="1704"/>
      <c r="C246" s="1705"/>
      <c r="D246" s="1193">
        <f t="shared" si="14"/>
        <v>629.45048591187003</v>
      </c>
      <c r="E246" s="1194"/>
      <c r="F246" s="1194"/>
      <c r="G246" s="1195"/>
      <c r="H246" s="1163">
        <f t="shared" si="15"/>
        <v>0.28687058355794998</v>
      </c>
      <c r="I246" s="1164"/>
      <c r="J246" s="1165"/>
      <c r="K246" s="1193">
        <f t="shared" si="16"/>
        <v>3505.6315412126</v>
      </c>
      <c r="L246" s="1194"/>
      <c r="M246" s="1194"/>
      <c r="N246" s="1195"/>
      <c r="O246" s="1160">
        <f t="shared" si="17"/>
        <v>455.74765605648997</v>
      </c>
      <c r="P246" s="1161"/>
      <c r="Q246" s="1161"/>
      <c r="R246" s="1162"/>
      <c r="S246" s="1160" t="e">
        <v>#REF!</v>
      </c>
      <c r="T246" s="1161"/>
      <c r="U246" s="1161"/>
      <c r="V246" s="1162"/>
      <c r="W246" s="1160" t="e">
        <v>#REF!</v>
      </c>
      <c r="X246" s="1162"/>
      <c r="Y246" s="1169">
        <f t="shared" si="18"/>
        <v>84.777799284683994</v>
      </c>
      <c r="Z246" s="1170"/>
      <c r="AA246" s="1171"/>
      <c r="AB246" s="246"/>
      <c r="AC246" s="247"/>
      <c r="AD246" s="248"/>
      <c r="AE246" s="241"/>
      <c r="AF246" s="241"/>
      <c r="AG246" s="46"/>
      <c r="AH246" s="46"/>
      <c r="AI246" s="46"/>
      <c r="AJ246" s="46"/>
      <c r="AK246" s="46"/>
      <c r="AL246" s="46"/>
      <c r="AM246" s="46"/>
      <c r="AN246" s="46"/>
    </row>
    <row r="247" spans="1:40" s="25" customFormat="1" ht="24.95" customHeight="1" x14ac:dyDescent="0.2">
      <c r="A247" s="1703" t="s">
        <v>59</v>
      </c>
      <c r="B247" s="1704"/>
      <c r="C247" s="1705"/>
      <c r="D247" s="1193">
        <f t="shared" si="14"/>
        <v>0</v>
      </c>
      <c r="E247" s="1194"/>
      <c r="F247" s="1194"/>
      <c r="G247" s="1195"/>
      <c r="H247" s="1163">
        <f t="shared" si="15"/>
        <v>0</v>
      </c>
      <c r="I247" s="1164"/>
      <c r="J247" s="1165"/>
      <c r="K247" s="1193">
        <f t="shared" si="16"/>
        <v>0</v>
      </c>
      <c r="L247" s="1194"/>
      <c r="M247" s="1194"/>
      <c r="N247" s="1195"/>
      <c r="O247" s="1160">
        <f t="shared" si="17"/>
        <v>0</v>
      </c>
      <c r="P247" s="1161"/>
      <c r="Q247" s="1161"/>
      <c r="R247" s="1162"/>
      <c r="S247" s="1160">
        <v>0</v>
      </c>
      <c r="T247" s="1161"/>
      <c r="U247" s="1161"/>
      <c r="V247" s="1162"/>
      <c r="W247" s="1160">
        <v>0</v>
      </c>
      <c r="X247" s="1162"/>
      <c r="Y247" s="1169">
        <f t="shared" si="18"/>
        <v>0</v>
      </c>
      <c r="Z247" s="1170"/>
      <c r="AA247" s="1171"/>
      <c r="AB247" s="246"/>
      <c r="AC247" s="247"/>
      <c r="AD247" s="248"/>
      <c r="AE247" s="241"/>
      <c r="AF247" s="241"/>
      <c r="AG247" s="46"/>
      <c r="AH247" s="46"/>
      <c r="AI247" s="46"/>
      <c r="AJ247" s="46"/>
      <c r="AK247" s="46"/>
      <c r="AL247" s="46"/>
      <c r="AM247" s="46"/>
      <c r="AN247" s="46"/>
    </row>
    <row r="248" spans="1:40" s="25" customFormat="1" ht="24.95" customHeight="1" x14ac:dyDescent="0.2">
      <c r="A248" s="1703" t="s">
        <v>60</v>
      </c>
      <c r="B248" s="1704"/>
      <c r="C248" s="1705"/>
      <c r="D248" s="1193">
        <f t="shared" si="14"/>
        <v>370.21684029494998</v>
      </c>
      <c r="E248" s="1194"/>
      <c r="F248" s="1194"/>
      <c r="G248" s="1195"/>
      <c r="H248" s="1163">
        <f t="shared" si="15"/>
        <v>0.34677225524263</v>
      </c>
      <c r="I248" s="1164"/>
      <c r="J248" s="1165"/>
      <c r="K248" s="1193">
        <f t="shared" si="16"/>
        <v>2163.6966025182001</v>
      </c>
      <c r="L248" s="1194"/>
      <c r="M248" s="1194"/>
      <c r="N248" s="1195"/>
      <c r="O248" s="1160">
        <f t="shared" si="17"/>
        <v>936.67336949439004</v>
      </c>
      <c r="P248" s="1161"/>
      <c r="Q248" s="1161"/>
      <c r="R248" s="1162"/>
      <c r="S248" s="1160" t="e">
        <v>#REF!</v>
      </c>
      <c r="T248" s="1161"/>
      <c r="U248" s="1161"/>
      <c r="V248" s="1162"/>
      <c r="W248" s="1160" t="e">
        <v>#REF!</v>
      </c>
      <c r="X248" s="1162"/>
      <c r="Y248" s="1169">
        <f t="shared" si="18"/>
        <v>85.389523018437004</v>
      </c>
      <c r="Z248" s="1170"/>
      <c r="AA248" s="1171"/>
      <c r="AB248" s="246"/>
      <c r="AC248" s="247"/>
      <c r="AD248" s="248"/>
      <c r="AE248" s="241"/>
      <c r="AF248" s="241"/>
      <c r="AG248" s="46"/>
      <c r="AH248" s="46"/>
      <c r="AI248" s="46"/>
      <c r="AJ248" s="46"/>
      <c r="AK248" s="46"/>
      <c r="AL248" s="46"/>
      <c r="AM248" s="46"/>
      <c r="AN248" s="46"/>
    </row>
    <row r="249" spans="1:40" s="25" customFormat="1" ht="24.95" customHeight="1" x14ac:dyDescent="0.2">
      <c r="A249" s="1703" t="s">
        <v>61</v>
      </c>
      <c r="B249" s="1704"/>
      <c r="C249" s="1705"/>
      <c r="D249" s="1193">
        <f t="shared" si="14"/>
        <v>0</v>
      </c>
      <c r="E249" s="1194"/>
      <c r="F249" s="1194"/>
      <c r="G249" s="1195"/>
      <c r="H249" s="1163">
        <f t="shared" si="15"/>
        <v>0</v>
      </c>
      <c r="I249" s="1164"/>
      <c r="J249" s="1165"/>
      <c r="K249" s="1193">
        <f t="shared" si="16"/>
        <v>0</v>
      </c>
      <c r="L249" s="1194"/>
      <c r="M249" s="1194"/>
      <c r="N249" s="1195"/>
      <c r="O249" s="1160">
        <f t="shared" si="17"/>
        <v>0</v>
      </c>
      <c r="P249" s="1161"/>
      <c r="Q249" s="1161"/>
      <c r="R249" s="1162"/>
      <c r="S249" s="1160">
        <v>0</v>
      </c>
      <c r="T249" s="1161"/>
      <c r="U249" s="1161"/>
      <c r="V249" s="1162"/>
      <c r="W249" s="1160">
        <v>0</v>
      </c>
      <c r="X249" s="1162"/>
      <c r="Y249" s="1169">
        <f t="shared" si="18"/>
        <v>0</v>
      </c>
      <c r="Z249" s="1170"/>
      <c r="AA249" s="1171"/>
      <c r="AB249" s="246"/>
      <c r="AC249" s="247"/>
      <c r="AD249" s="248"/>
      <c r="AE249" s="241"/>
      <c r="AF249" s="241"/>
      <c r="AG249" s="46"/>
      <c r="AH249" s="46"/>
      <c r="AI249" s="46"/>
      <c r="AJ249" s="46"/>
      <c r="AK249" s="46"/>
      <c r="AL249" s="46"/>
      <c r="AM249" s="46"/>
      <c r="AN249" s="46"/>
    </row>
    <row r="250" spans="1:40" s="25" customFormat="1" ht="24.95" customHeight="1" x14ac:dyDescent="0.2">
      <c r="A250" s="1703" t="s">
        <v>62</v>
      </c>
      <c r="B250" s="1704"/>
      <c r="C250" s="1705"/>
      <c r="D250" s="1193">
        <f t="shared" si="14"/>
        <v>466.52767769386998</v>
      </c>
      <c r="E250" s="1194"/>
      <c r="F250" s="1194"/>
      <c r="G250" s="1195"/>
      <c r="H250" s="1163">
        <f t="shared" si="15"/>
        <v>0.44971142034890998</v>
      </c>
      <c r="I250" s="1164"/>
      <c r="J250" s="1165"/>
      <c r="K250" s="1193">
        <f t="shared" si="16"/>
        <v>3440.9022783855999</v>
      </c>
      <c r="L250" s="1194"/>
      <c r="M250" s="1194"/>
      <c r="N250" s="1195"/>
      <c r="O250" s="1160">
        <f t="shared" si="17"/>
        <v>963.95442725267003</v>
      </c>
      <c r="P250" s="1161"/>
      <c r="Q250" s="1161"/>
      <c r="R250" s="1162"/>
      <c r="S250" s="1160" t="e">
        <v>#REF!</v>
      </c>
      <c r="T250" s="1161"/>
      <c r="U250" s="1161"/>
      <c r="V250" s="1162"/>
      <c r="W250" s="1160" t="e">
        <v>#REF!</v>
      </c>
      <c r="X250" s="1162"/>
      <c r="Y250" s="1169">
        <f t="shared" si="18"/>
        <v>88.060498001556994</v>
      </c>
      <c r="Z250" s="1170"/>
      <c r="AA250" s="1171"/>
      <c r="AB250" s="246"/>
      <c r="AC250" s="247"/>
      <c r="AD250" s="248"/>
      <c r="AE250" s="241"/>
      <c r="AF250" s="241"/>
      <c r="AG250" s="46"/>
      <c r="AH250" s="46"/>
      <c r="AI250" s="46"/>
      <c r="AJ250" s="46"/>
      <c r="AK250" s="46"/>
      <c r="AL250" s="46"/>
      <c r="AM250" s="46"/>
      <c r="AN250" s="46"/>
    </row>
    <row r="251" spans="1:40" s="25" customFormat="1" ht="24.95" customHeight="1" x14ac:dyDescent="0.2">
      <c r="A251" s="2007" t="s">
        <v>63</v>
      </c>
      <c r="B251" s="2008"/>
      <c r="C251" s="2009"/>
      <c r="D251" s="1849">
        <f t="shared" si="14"/>
        <v>548.32069687769001</v>
      </c>
      <c r="E251" s="1850"/>
      <c r="F251" s="1850"/>
      <c r="G251" s="1851"/>
      <c r="H251" s="1846">
        <f t="shared" si="15"/>
        <v>0.24322537200075001</v>
      </c>
      <c r="I251" s="1847"/>
      <c r="J251" s="1848"/>
      <c r="K251" s="1849">
        <f t="shared" si="16"/>
        <v>145.04506364567999</v>
      </c>
      <c r="L251" s="1850"/>
      <c r="M251" s="1850"/>
      <c r="N251" s="1851"/>
      <c r="O251" s="1160">
        <f t="shared" si="17"/>
        <v>443.58232943923002</v>
      </c>
      <c r="P251" s="1161"/>
      <c r="Q251" s="1161"/>
      <c r="R251" s="1162"/>
      <c r="S251" s="1160" t="e">
        <v>#REF!</v>
      </c>
      <c r="T251" s="1161"/>
      <c r="U251" s="1161"/>
      <c r="V251" s="1162"/>
      <c r="W251" s="1160" t="e">
        <v>#REF!</v>
      </c>
      <c r="X251" s="1162"/>
      <c r="Y251" s="1169">
        <f t="shared" si="18"/>
        <v>20.918982722220999</v>
      </c>
      <c r="Z251" s="1170"/>
      <c r="AA251" s="1171"/>
      <c r="AB251" s="240"/>
      <c r="AC251" s="241"/>
      <c r="AD251" s="241"/>
      <c r="AE251" s="241"/>
      <c r="AF251" s="241"/>
      <c r="AG251" s="46"/>
      <c r="AH251" s="46"/>
      <c r="AI251" s="46"/>
      <c r="AJ251" s="46"/>
      <c r="AK251" s="46"/>
      <c r="AL251" s="46"/>
      <c r="AM251" s="46"/>
      <c r="AN251" s="46"/>
    </row>
    <row r="252" spans="1:40" s="25" customFormat="1" ht="1.5" customHeight="1" x14ac:dyDescent="0.2">
      <c r="A252" s="2038" t="s">
        <v>64</v>
      </c>
      <c r="B252" s="2039"/>
      <c r="C252" s="2040"/>
      <c r="D252" s="1694">
        <f t="shared" si="14"/>
        <v>0</v>
      </c>
      <c r="E252" s="1695"/>
      <c r="F252" s="1695"/>
      <c r="G252" s="1696"/>
      <c r="H252" s="1166">
        <f t="shared" si="15"/>
        <v>0</v>
      </c>
      <c r="I252" s="1167"/>
      <c r="J252" s="1168"/>
      <c r="K252" s="1694">
        <f t="shared" si="16"/>
        <v>0</v>
      </c>
      <c r="L252" s="1695"/>
      <c r="M252" s="1695"/>
      <c r="N252" s="1696"/>
      <c r="O252" s="1160">
        <f t="shared" si="17"/>
        <v>0</v>
      </c>
      <c r="P252" s="1161"/>
      <c r="Q252" s="1161"/>
      <c r="R252" s="1162"/>
      <c r="S252" s="1160">
        <v>0</v>
      </c>
      <c r="T252" s="1161"/>
      <c r="U252" s="1161"/>
      <c r="V252" s="1162"/>
      <c r="W252" s="1160">
        <v>0</v>
      </c>
      <c r="X252" s="1162"/>
      <c r="Y252" s="1169">
        <f t="shared" si="18"/>
        <v>0</v>
      </c>
      <c r="Z252" s="1170"/>
      <c r="AA252" s="1171"/>
      <c r="AB252" s="240"/>
      <c r="AC252" s="241"/>
      <c r="AD252" s="241"/>
      <c r="AE252" s="241"/>
      <c r="AF252" s="241"/>
      <c r="AG252" s="46"/>
      <c r="AH252" s="46"/>
      <c r="AI252" s="46"/>
      <c r="AJ252" s="46"/>
      <c r="AK252" s="46"/>
      <c r="AL252" s="46"/>
      <c r="AM252" s="46"/>
      <c r="AN252" s="46"/>
    </row>
    <row r="253" spans="1:40" s="25" customFormat="1" ht="19.5" customHeight="1" x14ac:dyDescent="0.2">
      <c r="A253" s="1410" t="s">
        <v>66</v>
      </c>
      <c r="B253" s="1288"/>
      <c r="C253" s="1375"/>
      <c r="D253" s="1193">
        <f t="shared" si="14"/>
        <v>0</v>
      </c>
      <c r="E253" s="1194"/>
      <c r="F253" s="1194"/>
      <c r="G253" s="1195"/>
      <c r="H253" s="1163">
        <f t="shared" si="15"/>
        <v>0</v>
      </c>
      <c r="I253" s="1164"/>
      <c r="J253" s="1165"/>
      <c r="K253" s="1193">
        <f t="shared" si="16"/>
        <v>0</v>
      </c>
      <c r="L253" s="1194"/>
      <c r="M253" s="1194"/>
      <c r="N253" s="1195"/>
      <c r="O253" s="1160">
        <f t="shared" si="17"/>
        <v>0</v>
      </c>
      <c r="P253" s="1161"/>
      <c r="Q253" s="1161"/>
      <c r="R253" s="1162"/>
      <c r="S253" s="1160">
        <v>0</v>
      </c>
      <c r="T253" s="1161"/>
      <c r="U253" s="1161"/>
      <c r="V253" s="1162"/>
      <c r="W253" s="1160">
        <v>0</v>
      </c>
      <c r="X253" s="1162"/>
      <c r="Y253" s="1169">
        <f t="shared" si="18"/>
        <v>0</v>
      </c>
      <c r="Z253" s="1170"/>
      <c r="AA253" s="1171"/>
      <c r="AB253" s="240"/>
      <c r="AC253" s="241"/>
      <c r="AD253" s="241"/>
      <c r="AE253" s="241"/>
      <c r="AF253" s="241"/>
      <c r="AG253" s="46"/>
      <c r="AH253" s="46"/>
      <c r="AI253" s="46"/>
      <c r="AJ253" s="46"/>
      <c r="AK253" s="46"/>
      <c r="AL253" s="46"/>
      <c r="AM253" s="46"/>
      <c r="AN253" s="46"/>
    </row>
    <row r="254" spans="1:40" s="25" customFormat="1" ht="24" customHeight="1" x14ac:dyDescent="0.2">
      <c r="A254" s="1410" t="s">
        <v>67</v>
      </c>
      <c r="B254" s="1288"/>
      <c r="C254" s="1375"/>
      <c r="D254" s="1193">
        <f t="shared" si="14"/>
        <v>617.19038683483996</v>
      </c>
      <c r="E254" s="1194"/>
      <c r="F254" s="1194"/>
      <c r="G254" s="1195"/>
      <c r="H254" s="1163">
        <f t="shared" si="15"/>
        <v>12.16541213278</v>
      </c>
      <c r="I254" s="1164"/>
      <c r="J254" s="1165"/>
      <c r="K254" s="1193">
        <f t="shared" si="16"/>
        <v>191.54253542578999</v>
      </c>
      <c r="L254" s="1194"/>
      <c r="M254" s="1194"/>
      <c r="N254" s="1195"/>
      <c r="O254" s="1160">
        <f t="shared" si="17"/>
        <v>19710.955310189998</v>
      </c>
      <c r="P254" s="1161"/>
      <c r="Q254" s="1161"/>
      <c r="R254" s="1162"/>
      <c r="S254" s="1160" t="e">
        <v>#REF!</v>
      </c>
      <c r="T254" s="1161"/>
      <c r="U254" s="1161"/>
      <c r="V254" s="1162"/>
      <c r="W254" s="1160" t="e">
        <v>#REF!</v>
      </c>
      <c r="X254" s="1162"/>
      <c r="Y254" s="1169">
        <f t="shared" si="18"/>
        <v>23.684275754520002</v>
      </c>
      <c r="Z254" s="1170"/>
      <c r="AA254" s="1171"/>
      <c r="AB254" s="240"/>
      <c r="AC254" s="241"/>
      <c r="AD254" s="241"/>
      <c r="AE254" s="241"/>
      <c r="AF254" s="241"/>
      <c r="AG254" s="46"/>
      <c r="AH254" s="46"/>
      <c r="AI254" s="46"/>
      <c r="AJ254" s="46"/>
      <c r="AK254" s="46"/>
      <c r="AL254" s="46"/>
      <c r="AM254" s="46"/>
      <c r="AN254" s="46"/>
    </row>
    <row r="255" spans="1:40" s="25" customFormat="1" ht="24" customHeight="1" x14ac:dyDescent="0.2">
      <c r="A255" s="1410" t="s">
        <v>68</v>
      </c>
      <c r="B255" s="1288"/>
      <c r="C255" s="1375"/>
      <c r="D255" s="1193">
        <f t="shared" si="14"/>
        <v>145.52428526309001</v>
      </c>
      <c r="E255" s="1194"/>
      <c r="F255" s="1194"/>
      <c r="G255" s="1195"/>
      <c r="H255" s="1163">
        <f t="shared" si="15"/>
        <v>4.6341270195168001</v>
      </c>
      <c r="I255" s="1164"/>
      <c r="J255" s="1165"/>
      <c r="K255" s="1193">
        <f t="shared" si="16"/>
        <v>1959.5129051802001</v>
      </c>
      <c r="L255" s="1194"/>
      <c r="M255" s="1194"/>
      <c r="N255" s="1195"/>
      <c r="O255" s="1160">
        <f t="shared" si="17"/>
        <v>31844.355126973001</v>
      </c>
      <c r="P255" s="1161"/>
      <c r="Q255" s="1161"/>
      <c r="R255" s="1162"/>
      <c r="S255" s="1160" t="e">
        <v>#REF!</v>
      </c>
      <c r="T255" s="1161"/>
      <c r="U255" s="1161"/>
      <c r="V255" s="1162"/>
      <c r="W255" s="1160" t="e">
        <v>#REF!</v>
      </c>
      <c r="X255" s="1162"/>
      <c r="Y255" s="1169">
        <f t="shared" si="18"/>
        <v>93.086854430707007</v>
      </c>
      <c r="Z255" s="1170"/>
      <c r="AA255" s="1171"/>
      <c r="AB255" s="240"/>
      <c r="AC255" s="241"/>
      <c r="AD255" s="241"/>
      <c r="AE255" s="241"/>
      <c r="AF255" s="241"/>
      <c r="AG255" s="46"/>
      <c r="AH255" s="46"/>
      <c r="AI255" s="46"/>
      <c r="AJ255" s="46"/>
      <c r="AK255" s="46"/>
      <c r="AL255" s="46"/>
      <c r="AM255" s="46"/>
      <c r="AN255" s="46"/>
    </row>
    <row r="256" spans="1:40" s="25" customFormat="1" ht="24" customHeight="1" x14ac:dyDescent="0.2">
      <c r="A256" s="1410" t="s">
        <v>69</v>
      </c>
      <c r="B256" s="1288"/>
      <c r="C256" s="1375"/>
      <c r="D256" s="1193">
        <f t="shared" si="14"/>
        <v>5.0869108565417003</v>
      </c>
      <c r="E256" s="1194"/>
      <c r="F256" s="1194"/>
      <c r="G256" s="1195"/>
      <c r="H256" s="1163">
        <f t="shared" si="15"/>
        <v>0.45744601480209002</v>
      </c>
      <c r="I256" s="1164"/>
      <c r="J256" s="1165"/>
      <c r="K256" s="1193">
        <f t="shared" si="16"/>
        <v>159.13222772078001</v>
      </c>
      <c r="L256" s="1194"/>
      <c r="M256" s="1194"/>
      <c r="N256" s="1195"/>
      <c r="O256" s="1160">
        <f t="shared" si="17"/>
        <v>89926.092220353996</v>
      </c>
      <c r="P256" s="1161"/>
      <c r="Q256" s="1161"/>
      <c r="R256" s="1162"/>
      <c r="S256" s="1160" t="e">
        <v>#REF!</v>
      </c>
      <c r="T256" s="1161"/>
      <c r="U256" s="1161"/>
      <c r="V256" s="1162"/>
      <c r="W256" s="1160" t="e">
        <v>#REF!</v>
      </c>
      <c r="X256" s="1162"/>
      <c r="Y256" s="1169">
        <f t="shared" si="18"/>
        <v>96.902364182024996</v>
      </c>
      <c r="Z256" s="1170"/>
      <c r="AA256" s="1171"/>
      <c r="AB256" s="240"/>
      <c r="AC256" s="241"/>
      <c r="AD256" s="241"/>
      <c r="AE256" s="241"/>
      <c r="AF256" s="241"/>
      <c r="AG256" s="46"/>
      <c r="AH256" s="46"/>
      <c r="AI256" s="46"/>
      <c r="AJ256" s="46"/>
      <c r="AK256" s="46"/>
      <c r="AL256" s="46"/>
      <c r="AM256" s="46"/>
      <c r="AN256" s="46"/>
    </row>
    <row r="257" spans="1:66" s="25" customFormat="1" ht="25.5" customHeight="1" x14ac:dyDescent="0.2">
      <c r="A257" s="1410" t="s">
        <v>70</v>
      </c>
      <c r="B257" s="1288"/>
      <c r="C257" s="1375"/>
      <c r="D257" s="1193">
        <f t="shared" si="14"/>
        <v>70.373226267270994</v>
      </c>
      <c r="E257" s="1194"/>
      <c r="F257" s="1194"/>
      <c r="G257" s="1195"/>
      <c r="H257" s="1163">
        <f t="shared" si="15"/>
        <v>0.13701281602768001</v>
      </c>
      <c r="I257" s="1164"/>
      <c r="J257" s="1165"/>
      <c r="K257" s="1193">
        <f t="shared" si="16"/>
        <v>1126.4428838411</v>
      </c>
      <c r="L257" s="1194"/>
      <c r="M257" s="1194"/>
      <c r="N257" s="1195"/>
      <c r="O257" s="1160">
        <f t="shared" si="17"/>
        <v>1946.9452133304001</v>
      </c>
      <c r="P257" s="1161"/>
      <c r="Q257" s="1161"/>
      <c r="R257" s="1162"/>
      <c r="S257" s="1160" t="e">
        <v>#REF!</v>
      </c>
      <c r="T257" s="1161"/>
      <c r="U257" s="1161"/>
      <c r="V257" s="1162"/>
      <c r="W257" s="1160" t="e">
        <v>#REF!</v>
      </c>
      <c r="X257" s="1162"/>
      <c r="Y257" s="1169">
        <f t="shared" si="18"/>
        <v>94.119963319937</v>
      </c>
      <c r="Z257" s="1170"/>
      <c r="AA257" s="1171"/>
      <c r="AB257" s="240"/>
      <c r="AC257" s="241"/>
      <c r="AD257" s="241"/>
      <c r="AE257" s="241"/>
      <c r="AF257" s="241"/>
      <c r="AG257" s="46"/>
      <c r="AH257" s="46"/>
      <c r="AI257" s="46"/>
      <c r="AJ257" s="46"/>
      <c r="AK257" s="46"/>
      <c r="AL257" s="46"/>
      <c r="AM257" s="46"/>
      <c r="AN257" s="46"/>
    </row>
    <row r="258" spans="1:66" s="25" customFormat="1" ht="25.5" customHeight="1" x14ac:dyDescent="0.2">
      <c r="A258" s="1410" t="s">
        <v>71</v>
      </c>
      <c r="B258" s="1288"/>
      <c r="C258" s="1375"/>
      <c r="D258" s="1193">
        <f t="shared" si="14"/>
        <v>1285.5074473417001</v>
      </c>
      <c r="E258" s="1194"/>
      <c r="F258" s="1194"/>
      <c r="G258" s="1195"/>
      <c r="H258" s="1163">
        <f t="shared" si="15"/>
        <v>0.46614743356191002</v>
      </c>
      <c r="I258" s="1164"/>
      <c r="J258" s="1165"/>
      <c r="K258" s="1193">
        <f t="shared" si="16"/>
        <v>1113.2702385588</v>
      </c>
      <c r="L258" s="1194"/>
      <c r="M258" s="1194"/>
      <c r="N258" s="1195"/>
      <c r="O258" s="1160">
        <f t="shared" si="17"/>
        <v>362.61745081744999</v>
      </c>
      <c r="P258" s="1161"/>
      <c r="Q258" s="1161"/>
      <c r="R258" s="1162"/>
      <c r="S258" s="1160" t="e">
        <v>#REF!</v>
      </c>
      <c r="T258" s="1161"/>
      <c r="U258" s="1161"/>
      <c r="V258" s="1162"/>
      <c r="W258" s="1160" t="e">
        <v>#REF!</v>
      </c>
      <c r="X258" s="1162"/>
      <c r="Y258" s="1169">
        <f t="shared" si="18"/>
        <v>46.409896386077001</v>
      </c>
      <c r="Z258" s="1170"/>
      <c r="AA258" s="1171"/>
      <c r="AB258" s="240"/>
      <c r="AC258" s="241"/>
      <c r="AD258" s="241"/>
      <c r="AE258" s="241"/>
      <c r="AF258" s="241"/>
      <c r="AG258" s="46"/>
      <c r="AH258" s="46"/>
      <c r="AI258" s="46"/>
      <c r="AJ258" s="46"/>
      <c r="AK258" s="46"/>
      <c r="AL258" s="46"/>
      <c r="AM258" s="46"/>
      <c r="AN258" s="46"/>
    </row>
    <row r="259" spans="1:66" s="25" customFormat="1" ht="21" customHeight="1" x14ac:dyDescent="0.2">
      <c r="A259" s="1410" t="s">
        <v>72</v>
      </c>
      <c r="B259" s="1288"/>
      <c r="C259" s="1375"/>
      <c r="D259" s="1193">
        <f t="shared" si="14"/>
        <v>0</v>
      </c>
      <c r="E259" s="1194"/>
      <c r="F259" s="1194"/>
      <c r="G259" s="1195"/>
      <c r="H259" s="1163">
        <f t="shared" si="15"/>
        <v>0</v>
      </c>
      <c r="I259" s="1164"/>
      <c r="J259" s="1165"/>
      <c r="K259" s="1193">
        <f t="shared" si="16"/>
        <v>0</v>
      </c>
      <c r="L259" s="1194"/>
      <c r="M259" s="1194"/>
      <c r="N259" s="1195"/>
      <c r="O259" s="1160">
        <f t="shared" si="17"/>
        <v>0</v>
      </c>
      <c r="P259" s="1161"/>
      <c r="Q259" s="1161"/>
      <c r="R259" s="1162"/>
      <c r="S259" s="1160">
        <v>0</v>
      </c>
      <c r="T259" s="1161"/>
      <c r="U259" s="1161"/>
      <c r="V259" s="1162"/>
      <c r="W259" s="1160">
        <v>0</v>
      </c>
      <c r="X259" s="1162"/>
      <c r="Y259" s="1169">
        <f t="shared" si="18"/>
        <v>0</v>
      </c>
      <c r="Z259" s="1170"/>
      <c r="AA259" s="1171"/>
      <c r="AB259" s="240"/>
      <c r="AC259" s="241"/>
      <c r="AD259" s="241"/>
      <c r="AE259" s="241"/>
      <c r="AF259" s="241"/>
      <c r="AG259" s="46"/>
      <c r="AH259" s="46"/>
      <c r="AI259" s="46"/>
      <c r="AJ259" s="46"/>
      <c r="AK259" s="46"/>
      <c r="AL259" s="46"/>
      <c r="AM259" s="46"/>
      <c r="AN259" s="46"/>
    </row>
    <row r="260" spans="1:66" s="25" customFormat="1" ht="25.5" customHeight="1" x14ac:dyDescent="0.2">
      <c r="A260" s="1410" t="s">
        <v>73</v>
      </c>
      <c r="B260" s="1288"/>
      <c r="C260" s="1375"/>
      <c r="D260" s="1193">
        <f t="shared" si="14"/>
        <v>508.15341849401</v>
      </c>
      <c r="E260" s="1194"/>
      <c r="F260" s="1194"/>
      <c r="G260" s="1195"/>
      <c r="H260" s="1163">
        <f t="shared" si="15"/>
        <v>2.2573966382625001</v>
      </c>
      <c r="I260" s="1164"/>
      <c r="J260" s="1165"/>
      <c r="K260" s="1193">
        <f t="shared" si="16"/>
        <v>9.4341401196499</v>
      </c>
      <c r="L260" s="1194"/>
      <c r="M260" s="1194"/>
      <c r="N260" s="1195"/>
      <c r="O260" s="1160">
        <f t="shared" si="17"/>
        <v>4442.3525575260001</v>
      </c>
      <c r="P260" s="1161"/>
      <c r="Q260" s="1161"/>
      <c r="R260" s="1162"/>
      <c r="S260" s="1160" t="e">
        <v>#REF!</v>
      </c>
      <c r="T260" s="1161"/>
      <c r="U260" s="1161"/>
      <c r="V260" s="1162"/>
      <c r="W260" s="1160" t="e">
        <v>#REF!</v>
      </c>
      <c r="X260" s="1162"/>
      <c r="Y260" s="1169">
        <f t="shared" si="18"/>
        <v>1.8227138505645</v>
      </c>
      <c r="Z260" s="1170"/>
      <c r="AA260" s="1171"/>
      <c r="AB260" s="240"/>
      <c r="AC260" s="241"/>
      <c r="AD260" s="241"/>
      <c r="AE260" s="241"/>
      <c r="AF260" s="241"/>
      <c r="AG260" s="46"/>
      <c r="AH260" s="46"/>
      <c r="AI260" s="46"/>
      <c r="AJ260" s="46"/>
      <c r="AK260" s="46"/>
      <c r="AL260" s="46"/>
      <c r="AM260" s="46"/>
      <c r="AN260" s="46"/>
    </row>
    <row r="261" spans="1:66" s="25" customFormat="1" ht="22.5" customHeight="1" x14ac:dyDescent="0.2">
      <c r="A261" s="1410" t="s">
        <v>74</v>
      </c>
      <c r="B261" s="1288"/>
      <c r="C261" s="1375"/>
      <c r="D261" s="1193">
        <f t="shared" si="14"/>
        <v>250.82977912116999</v>
      </c>
      <c r="E261" s="1194"/>
      <c r="F261" s="1194"/>
      <c r="G261" s="1195"/>
      <c r="H261" s="1163">
        <f t="shared" si="15"/>
        <v>0.21905476433457</v>
      </c>
      <c r="I261" s="1164"/>
      <c r="J261" s="1165"/>
      <c r="K261" s="1193">
        <f t="shared" si="16"/>
        <v>893.94063049762997</v>
      </c>
      <c r="L261" s="1194"/>
      <c r="M261" s="1194"/>
      <c r="N261" s="1195"/>
      <c r="O261" s="1190">
        <f t="shared" si="17"/>
        <v>873.32040518503004</v>
      </c>
      <c r="P261" s="1191"/>
      <c r="Q261" s="1191"/>
      <c r="R261" s="1192"/>
      <c r="S261" s="1190" t="e">
        <v>#REF!</v>
      </c>
      <c r="T261" s="1191"/>
      <c r="U261" s="1191"/>
      <c r="V261" s="1192"/>
      <c r="W261" s="1190" t="e">
        <v>#REF!</v>
      </c>
      <c r="X261" s="1192"/>
      <c r="Y261" s="1169">
        <f t="shared" si="18"/>
        <v>78.089075589865004</v>
      </c>
      <c r="Z261" s="1170"/>
      <c r="AA261" s="1171"/>
      <c r="AB261" s="240"/>
      <c r="AC261" s="241"/>
      <c r="AD261" s="241"/>
      <c r="AE261" s="241"/>
      <c r="AF261" s="241"/>
      <c r="AG261" s="46"/>
      <c r="AH261" s="46"/>
      <c r="AI261" s="46"/>
      <c r="AJ261" s="46"/>
      <c r="AK261" s="46"/>
      <c r="AL261" s="46"/>
      <c r="AM261" s="46"/>
      <c r="AN261" s="46"/>
    </row>
    <row r="262" spans="1:66" s="25" customFormat="1" ht="24" customHeight="1" x14ac:dyDescent="0.2">
      <c r="A262" s="1410"/>
      <c r="B262" s="1288"/>
      <c r="C262" s="1375"/>
      <c r="D262" s="1737"/>
      <c r="E262" s="1738"/>
      <c r="F262" s="1738"/>
      <c r="G262" s="1739"/>
      <c r="H262" s="1196"/>
      <c r="I262" s="1197"/>
      <c r="J262" s="1198"/>
      <c r="K262" s="1737"/>
      <c r="L262" s="1738"/>
      <c r="M262" s="1738"/>
      <c r="N262" s="1739"/>
      <c r="O262" s="1672"/>
      <c r="P262" s="1673"/>
      <c r="Q262" s="1673"/>
      <c r="R262" s="1674"/>
      <c r="S262" s="1675"/>
      <c r="T262" s="1676"/>
      <c r="U262" s="1676"/>
      <c r="V262" s="1677"/>
      <c r="W262" s="1675"/>
      <c r="X262" s="1677"/>
      <c r="Y262" s="1678"/>
      <c r="Z262" s="1679"/>
      <c r="AA262" s="1680"/>
      <c r="AB262" s="240"/>
      <c r="AC262" s="241"/>
      <c r="AD262" s="241"/>
      <c r="AE262" s="241"/>
      <c r="AF262" s="241"/>
      <c r="AG262" s="46"/>
      <c r="AH262" s="46"/>
      <c r="AI262" s="46"/>
      <c r="AJ262" s="46"/>
      <c r="AK262" s="46"/>
      <c r="AL262" s="46"/>
      <c r="AM262" s="46"/>
      <c r="AN262" s="46"/>
    </row>
    <row r="263" spans="1:66" s="25" customFormat="1" ht="24.95" customHeight="1" x14ac:dyDescent="0.2">
      <c r="A263" s="1410" t="s">
        <v>76</v>
      </c>
      <c r="B263" s="1288"/>
      <c r="C263" s="1375"/>
      <c r="D263" s="1187">
        <f>SUM(D244:G262)</f>
        <v>6418.9208790000002</v>
      </c>
      <c r="E263" s="1188"/>
      <c r="F263" s="1188"/>
      <c r="G263" s="1189"/>
      <c r="H263" s="1635">
        <f>SUM(H244:J262)</f>
        <v>22.859000000000002</v>
      </c>
      <c r="I263" s="1636"/>
      <c r="J263" s="1637"/>
      <c r="K263" s="1187">
        <f>SUM(K244:M262)</f>
        <v>20718</v>
      </c>
      <c r="L263" s="1188"/>
      <c r="M263" s="1188"/>
      <c r="N263" s="1189"/>
      <c r="O263" s="1973">
        <f>(H263/D263)*10^6</f>
        <v>3561.1904915022001</v>
      </c>
      <c r="P263" s="1974"/>
      <c r="Q263" s="1974"/>
      <c r="R263" s="1975"/>
      <c r="S263" s="1157"/>
      <c r="T263" s="1158"/>
      <c r="U263" s="1158"/>
      <c r="V263" s="1199"/>
      <c r="W263" s="1157"/>
      <c r="X263" s="1199"/>
      <c r="Y263" s="1157"/>
      <c r="Z263" s="1158"/>
      <c r="AA263" s="1159"/>
      <c r="AB263" s="240"/>
      <c r="AC263" s="241"/>
      <c r="AD263" s="241"/>
      <c r="AE263" s="241"/>
      <c r="AF263" s="241"/>
      <c r="AG263" s="46"/>
      <c r="AH263" s="46"/>
      <c r="AI263" s="46"/>
      <c r="AJ263" s="46"/>
      <c r="AK263" s="46"/>
      <c r="AL263" s="46"/>
      <c r="AM263" s="46"/>
      <c r="AN263" s="46"/>
    </row>
    <row r="264" spans="1:66" s="25" customFormat="1" ht="24.95" customHeight="1" x14ac:dyDescent="0.2">
      <c r="A264" s="1980"/>
      <c r="B264" s="1981"/>
      <c r="C264" s="1981"/>
      <c r="D264" s="1981"/>
      <c r="E264" s="1981"/>
      <c r="F264" s="1981"/>
      <c r="G264" s="1981"/>
      <c r="H264" s="1981"/>
      <c r="I264" s="1981"/>
      <c r="J264" s="1981"/>
      <c r="K264" s="1981"/>
      <c r="L264" s="1981"/>
      <c r="M264" s="1981"/>
      <c r="N264" s="1981"/>
      <c r="O264" s="1981"/>
      <c r="P264" s="1981"/>
      <c r="Q264" s="1981"/>
      <c r="R264" s="1981"/>
      <c r="S264" s="1981"/>
      <c r="T264" s="1981"/>
      <c r="U264" s="1981"/>
      <c r="V264" s="1981"/>
      <c r="W264" s="1981"/>
      <c r="X264" s="1981"/>
      <c r="Y264" s="1981"/>
      <c r="Z264" s="1981"/>
      <c r="AA264" s="1982"/>
      <c r="AB264" s="240"/>
      <c r="AC264" s="241"/>
      <c r="AD264" s="241"/>
      <c r="AE264" s="241"/>
      <c r="AF264" s="241"/>
      <c r="AG264" s="46"/>
      <c r="AH264" s="46"/>
      <c r="AI264" s="46"/>
      <c r="AJ264" s="46"/>
      <c r="AK264" s="46"/>
      <c r="AL264" s="46"/>
      <c r="AM264" s="46"/>
      <c r="AN264" s="46"/>
    </row>
    <row r="265" spans="1:66" s="25" customFormat="1" ht="23.25" customHeight="1" x14ac:dyDescent="0.2">
      <c r="A265" s="1685" t="s">
        <v>311</v>
      </c>
      <c r="B265" s="1686"/>
      <c r="C265" s="1686"/>
      <c r="D265" s="1686"/>
      <c r="E265" s="1686"/>
      <c r="F265" s="1686"/>
      <c r="G265" s="1686"/>
      <c r="H265" s="1686"/>
      <c r="I265" s="1686"/>
      <c r="J265" s="1686"/>
      <c r="K265" s="1686"/>
      <c r="L265" s="1686"/>
      <c r="M265" s="1686"/>
      <c r="N265" s="1686"/>
      <c r="O265" s="1686"/>
      <c r="P265" s="1686"/>
      <c r="Q265" s="1686"/>
      <c r="R265" s="1686"/>
      <c r="S265" s="1686"/>
      <c r="T265" s="1686"/>
      <c r="U265" s="1686"/>
      <c r="V265" s="1686"/>
      <c r="W265" s="1686"/>
      <c r="X265" s="1686"/>
      <c r="Y265" s="1686"/>
      <c r="Z265" s="1686"/>
      <c r="AA265" s="1687"/>
      <c r="AB265" s="240"/>
      <c r="AC265" s="241"/>
      <c r="AD265" s="241"/>
      <c r="AE265" s="241"/>
      <c r="AF265" s="241"/>
      <c r="AG265" s="46"/>
      <c r="AH265" s="46"/>
      <c r="AI265" s="46"/>
      <c r="AJ265" s="46"/>
      <c r="AK265" s="46"/>
      <c r="AL265" s="46"/>
      <c r="AM265" s="46"/>
      <c r="AN265" s="46"/>
    </row>
    <row r="266" spans="1:66" s="25" customFormat="1" ht="24.95" customHeight="1" x14ac:dyDescent="0.2">
      <c r="A266" s="2010" t="s">
        <v>49</v>
      </c>
      <c r="B266" s="2011"/>
      <c r="C266" s="2012"/>
      <c r="D266" s="1200" t="s">
        <v>312</v>
      </c>
      <c r="E266" s="1269"/>
      <c r="F266" s="1269"/>
      <c r="G266" s="1201"/>
      <c r="H266" s="352" t="s">
        <v>184</v>
      </c>
      <c r="I266" s="1200" t="s">
        <v>313</v>
      </c>
      <c r="J266" s="1201"/>
      <c r="K266" s="353" t="s">
        <v>314</v>
      </c>
      <c r="L266" s="353" t="s">
        <v>315</v>
      </c>
      <c r="M266" s="1200" t="s">
        <v>316</v>
      </c>
      <c r="N266" s="1201"/>
      <c r="O266" s="1200" t="s">
        <v>145</v>
      </c>
      <c r="P266" s="1201"/>
      <c r="Q266" s="1202" t="s">
        <v>27</v>
      </c>
      <c r="R266" s="1203"/>
      <c r="S266" s="1202" t="s">
        <v>27</v>
      </c>
      <c r="T266" s="1204"/>
      <c r="U266" s="1203"/>
      <c r="V266" s="1200" t="s">
        <v>192</v>
      </c>
      <c r="W266" s="1269"/>
      <c r="X266" s="1201"/>
      <c r="Y266" s="1200" t="s">
        <v>317</v>
      </c>
      <c r="Z266" s="1201"/>
      <c r="AA266" s="469" t="s">
        <v>318</v>
      </c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</row>
    <row r="267" spans="1:66" s="25" customFormat="1" ht="100.9" customHeight="1" x14ac:dyDescent="0.2">
      <c r="A267" s="2013"/>
      <c r="B267" s="1953"/>
      <c r="C267" s="1954"/>
      <c r="D267" s="1952" t="s">
        <v>319</v>
      </c>
      <c r="E267" s="1953"/>
      <c r="F267" s="1953"/>
      <c r="G267" s="1954"/>
      <c r="H267" s="733" t="s">
        <v>194</v>
      </c>
      <c r="I267" s="1177" t="s">
        <v>320</v>
      </c>
      <c r="J267" s="1178"/>
      <c r="K267" s="354"/>
      <c r="L267" s="354"/>
      <c r="M267" s="1177" t="s">
        <v>321</v>
      </c>
      <c r="N267" s="1178"/>
      <c r="O267" s="1177" t="s">
        <v>161</v>
      </c>
      <c r="P267" s="1178"/>
      <c r="Q267" s="1205" t="s">
        <v>76</v>
      </c>
      <c r="R267" s="1206"/>
      <c r="S267" s="1205" t="s">
        <v>322</v>
      </c>
      <c r="T267" s="1207"/>
      <c r="U267" s="1206"/>
      <c r="V267" s="1177" t="s">
        <v>199</v>
      </c>
      <c r="W267" s="1268"/>
      <c r="X267" s="1178"/>
      <c r="Y267" s="1264" t="s">
        <v>323</v>
      </c>
      <c r="Z267" s="1265"/>
      <c r="AA267" s="1179" t="s">
        <v>324</v>
      </c>
      <c r="AC267" s="46"/>
      <c r="AD267" s="46"/>
      <c r="AE267" s="46"/>
      <c r="AF267" s="46"/>
      <c r="AG267" s="46"/>
      <c r="AH267" s="46"/>
      <c r="AI267" s="46"/>
      <c r="AJ267" s="46"/>
      <c r="AK267" s="46"/>
      <c r="AL267" s="46"/>
      <c r="AM267" s="46"/>
      <c r="AN267" s="46"/>
    </row>
    <row r="268" spans="1:66" s="25" customFormat="1" ht="28.9" customHeight="1" x14ac:dyDescent="0.2">
      <c r="A268" s="2014"/>
      <c r="B268" s="2015"/>
      <c r="C268" s="2016"/>
      <c r="D268" s="2037" t="s">
        <v>325</v>
      </c>
      <c r="E268" s="2015"/>
      <c r="F268" s="2015"/>
      <c r="G268" s="2016"/>
      <c r="H268" s="356" t="s">
        <v>200</v>
      </c>
      <c r="I268" s="1894" t="s">
        <v>326</v>
      </c>
      <c r="J268" s="1733"/>
      <c r="K268" s="357" t="s">
        <v>327</v>
      </c>
      <c r="L268" s="357" t="s">
        <v>328</v>
      </c>
      <c r="M268" s="1185" t="s">
        <v>327</v>
      </c>
      <c r="N268" s="1186"/>
      <c r="O268" s="1185" t="s">
        <v>329</v>
      </c>
      <c r="P268" s="1186"/>
      <c r="Q268" s="1683" t="s">
        <v>330</v>
      </c>
      <c r="R268" s="1684"/>
      <c r="S268" s="1683" t="s">
        <v>202</v>
      </c>
      <c r="T268" s="1693"/>
      <c r="U268" s="1684"/>
      <c r="V268" s="1185" t="s">
        <v>205</v>
      </c>
      <c r="W268" s="1498"/>
      <c r="X268" s="1186"/>
      <c r="Y268" s="1266"/>
      <c r="Z268" s="1267"/>
      <c r="AA268" s="1180"/>
      <c r="AC268" s="46"/>
      <c r="AD268" s="46"/>
      <c r="AE268" s="46"/>
      <c r="AF268" s="46"/>
      <c r="AG268" s="46"/>
      <c r="AH268" s="46"/>
      <c r="AI268" s="46"/>
      <c r="AJ268" s="46"/>
      <c r="AK268" s="46"/>
      <c r="AL268" s="46"/>
      <c r="AM268" s="46"/>
      <c r="AN268" s="46"/>
    </row>
    <row r="269" spans="1:66" s="25" customFormat="1" ht="24.95" customHeight="1" x14ac:dyDescent="0.2">
      <c r="A269" s="1775" t="s">
        <v>56</v>
      </c>
      <c r="B269" s="1776"/>
      <c r="C269" s="1777"/>
      <c r="D269" s="2034" t="s">
        <v>331</v>
      </c>
      <c r="E269" s="2035"/>
      <c r="F269" s="2035"/>
      <c r="G269" s="2036"/>
      <c r="H269" s="786">
        <v>248</v>
      </c>
      <c r="I269" s="1879" t="s">
        <v>332</v>
      </c>
      <c r="J269" s="1880"/>
      <c r="K269" s="847">
        <v>198</v>
      </c>
      <c r="L269" s="847">
        <v>135</v>
      </c>
      <c r="M269" s="1210">
        <v>1186</v>
      </c>
      <c r="N269" s="1211"/>
      <c r="O269" s="1729">
        <f t="shared" ref="O269:O286" si="19">I30</f>
        <v>24</v>
      </c>
      <c r="P269" s="1730"/>
      <c r="Q269" s="1681">
        <f>H30</f>
        <v>3.637</v>
      </c>
      <c r="R269" s="1682"/>
      <c r="S269" s="1951">
        <v>3.6269531248799001</v>
      </c>
      <c r="T269" s="1951"/>
      <c r="U269" s="1951"/>
      <c r="V269" s="1279" t="s">
        <v>333</v>
      </c>
      <c r="W269" s="1280"/>
      <c r="X269" s="1281"/>
      <c r="Y269" s="1727">
        <v>1165</v>
      </c>
      <c r="Z269" s="1728"/>
      <c r="AA269" s="840">
        <v>162</v>
      </c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BI269" s="25">
        <v>1</v>
      </c>
      <c r="BJ269" s="25">
        <v>240</v>
      </c>
      <c r="BK269" s="25">
        <v>139</v>
      </c>
      <c r="BL269" s="25">
        <v>1207</v>
      </c>
      <c r="BM269" s="25">
        <v>1474</v>
      </c>
      <c r="BN269" s="25">
        <v>161</v>
      </c>
    </row>
    <row r="270" spans="1:66" s="25" customFormat="1" ht="24.95" customHeight="1" x14ac:dyDescent="0.2">
      <c r="A270" s="1703" t="s">
        <v>57</v>
      </c>
      <c r="B270" s="1704"/>
      <c r="C270" s="1705"/>
      <c r="D270" s="1706" t="s">
        <v>331</v>
      </c>
      <c r="E270" s="1707"/>
      <c r="F270" s="1707"/>
      <c r="G270" s="1708"/>
      <c r="H270" s="547">
        <v>100</v>
      </c>
      <c r="I270" s="1721" t="s">
        <v>332</v>
      </c>
      <c r="J270" s="1722"/>
      <c r="K270" s="839">
        <v>144</v>
      </c>
      <c r="L270" s="839">
        <v>106</v>
      </c>
      <c r="M270" s="1208">
        <v>753</v>
      </c>
      <c r="N270" s="1209"/>
      <c r="O270" s="1181">
        <f t="shared" si="19"/>
        <v>24</v>
      </c>
      <c r="P270" s="1182"/>
      <c r="Q270" s="1183">
        <f>H31</f>
        <v>3.0911795364575001</v>
      </c>
      <c r="R270" s="1184"/>
      <c r="S270" s="1275">
        <v>3.1004504585450001</v>
      </c>
      <c r="T270" s="1275"/>
      <c r="U270" s="1275"/>
      <c r="V270" s="1174" t="s">
        <v>333</v>
      </c>
      <c r="W270" s="1175"/>
      <c r="X270" s="1176"/>
      <c r="Y270" s="1719">
        <v>912</v>
      </c>
      <c r="Z270" s="1720"/>
      <c r="AA270" s="841">
        <v>162</v>
      </c>
      <c r="AC270" s="46"/>
      <c r="AD270" s="46"/>
      <c r="AE270" s="46"/>
      <c r="AF270" s="46"/>
      <c r="AG270" s="46"/>
      <c r="AH270" s="46"/>
      <c r="AI270" s="46"/>
      <c r="AJ270" s="46"/>
      <c r="AK270" s="46"/>
      <c r="AL270" s="46"/>
      <c r="AM270" s="46"/>
      <c r="AN270" s="46"/>
      <c r="BI270" s="25">
        <v>2</v>
      </c>
      <c r="BJ270" s="25">
        <v>179</v>
      </c>
      <c r="BK270" s="25">
        <v>92</v>
      </c>
      <c r="BL270" s="25">
        <v>907</v>
      </c>
      <c r="BM270" s="25">
        <v>1060</v>
      </c>
      <c r="BN270" s="25">
        <v>162</v>
      </c>
    </row>
    <row r="271" spans="1:66" s="25" customFormat="1" ht="24.95" customHeight="1" x14ac:dyDescent="0.2">
      <c r="A271" s="1703" t="s">
        <v>58</v>
      </c>
      <c r="B271" s="1704"/>
      <c r="C271" s="1705"/>
      <c r="D271" s="1706" t="s">
        <v>331</v>
      </c>
      <c r="E271" s="1707"/>
      <c r="F271" s="1707"/>
      <c r="G271" s="1708"/>
      <c r="H271" s="547">
        <v>248</v>
      </c>
      <c r="I271" s="1721" t="s">
        <v>332</v>
      </c>
      <c r="J271" s="1722"/>
      <c r="K271" s="839">
        <v>180</v>
      </c>
      <c r="L271" s="839">
        <v>140</v>
      </c>
      <c r="M271" s="1208">
        <v>1262</v>
      </c>
      <c r="N271" s="1209"/>
      <c r="O271" s="1181">
        <f t="shared" si="19"/>
        <v>24</v>
      </c>
      <c r="P271" s="1182"/>
      <c r="Q271" s="1183">
        <f>H32</f>
        <v>3.0430000000000001</v>
      </c>
      <c r="R271" s="1184"/>
      <c r="S271" s="1275">
        <v>3.03515625</v>
      </c>
      <c r="T271" s="1275"/>
      <c r="U271" s="1275"/>
      <c r="V271" s="1174" t="s">
        <v>333</v>
      </c>
      <c r="W271" s="1175"/>
      <c r="X271" s="1176"/>
      <c r="Y271" s="1719">
        <v>1818</v>
      </c>
      <c r="Z271" s="1720"/>
      <c r="AA271" s="841">
        <v>161</v>
      </c>
      <c r="AC271" s="46"/>
      <c r="AD271" s="46"/>
      <c r="AE271" s="46"/>
      <c r="AF271" s="46"/>
      <c r="AG271" s="46"/>
      <c r="AH271" s="46"/>
      <c r="AI271" s="46"/>
      <c r="AJ271" s="46"/>
      <c r="AK271" s="46"/>
      <c r="AL271" s="46"/>
      <c r="AM271" s="46"/>
      <c r="AN271" s="46"/>
      <c r="BI271" s="25">
        <v>3</v>
      </c>
      <c r="BJ271" s="25">
        <v>218</v>
      </c>
      <c r="BK271" s="25">
        <v>143</v>
      </c>
      <c r="BL271" s="25">
        <v>1247</v>
      </c>
      <c r="BM271" s="25">
        <v>2064</v>
      </c>
      <c r="BN271" s="25">
        <v>160</v>
      </c>
    </row>
    <row r="272" spans="1:66" s="25" customFormat="1" ht="24.95" customHeight="1" x14ac:dyDescent="0.2">
      <c r="A272" s="1703" t="s">
        <v>59</v>
      </c>
      <c r="B272" s="1704"/>
      <c r="C272" s="1705"/>
      <c r="D272" s="1706" t="s">
        <v>334</v>
      </c>
      <c r="E272" s="1707"/>
      <c r="F272" s="1707"/>
      <c r="G272" s="1708"/>
      <c r="H272" s="547">
        <v>0</v>
      </c>
      <c r="I272" s="1721" t="s">
        <v>332</v>
      </c>
      <c r="J272" s="1722"/>
      <c r="K272" s="839">
        <v>483</v>
      </c>
      <c r="L272" s="839">
        <v>84</v>
      </c>
      <c r="M272" s="1208">
        <v>10</v>
      </c>
      <c r="N272" s="1209"/>
      <c r="O272" s="1181">
        <f t="shared" si="19"/>
        <v>0</v>
      </c>
      <c r="P272" s="1182"/>
      <c r="Q272" s="1183">
        <f>H33</f>
        <v>0</v>
      </c>
      <c r="R272" s="1184"/>
      <c r="S272" s="1275">
        <v>0.68600000000000005</v>
      </c>
      <c r="T272" s="1275"/>
      <c r="U272" s="1275"/>
      <c r="V272" s="1174" t="s">
        <v>333</v>
      </c>
      <c r="W272" s="1175"/>
      <c r="X272" s="1176"/>
      <c r="Y272" s="1719">
        <v>0</v>
      </c>
      <c r="Z272" s="1720"/>
      <c r="AA272" s="841">
        <v>0</v>
      </c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BI272" s="25">
        <v>4</v>
      </c>
      <c r="BJ272" s="25">
        <v>182</v>
      </c>
      <c r="BK272" s="25">
        <v>0</v>
      </c>
      <c r="BL272" s="25">
        <v>1306</v>
      </c>
      <c r="BM272" s="25">
        <v>2416</v>
      </c>
      <c r="BN272" s="25">
        <v>159</v>
      </c>
    </row>
    <row r="273" spans="1:66" s="25" customFormat="1" ht="24" customHeight="1" x14ac:dyDescent="0.2">
      <c r="A273" s="1709" t="s">
        <v>60</v>
      </c>
      <c r="B273" s="1710"/>
      <c r="C273" s="1711"/>
      <c r="D273" s="1706" t="s">
        <v>331</v>
      </c>
      <c r="E273" s="1707"/>
      <c r="F273" s="1707"/>
      <c r="G273" s="1708"/>
      <c r="H273" s="734">
        <v>248</v>
      </c>
      <c r="I273" s="1721" t="s">
        <v>332</v>
      </c>
      <c r="J273" s="1722"/>
      <c r="K273" s="839">
        <v>144</v>
      </c>
      <c r="L273" s="839">
        <v>131</v>
      </c>
      <c r="M273" s="1208">
        <v>1252</v>
      </c>
      <c r="N273" s="1209"/>
      <c r="O273" s="1181">
        <f t="shared" si="19"/>
        <v>24</v>
      </c>
      <c r="P273" s="1182"/>
      <c r="Q273" s="1183">
        <v>0</v>
      </c>
      <c r="R273" s="1184"/>
      <c r="S273" s="1275">
        <v>2.895</v>
      </c>
      <c r="T273" s="1275"/>
      <c r="U273" s="1275"/>
      <c r="V273" s="1208" t="s">
        <v>333</v>
      </c>
      <c r="W273" s="1320"/>
      <c r="X273" s="1209"/>
      <c r="Y273" s="1725">
        <v>1308</v>
      </c>
      <c r="Z273" s="1726"/>
      <c r="AA273" s="841">
        <v>163</v>
      </c>
      <c r="AC273" s="46"/>
      <c r="AD273" s="46"/>
      <c r="AE273" s="46"/>
      <c r="AF273" s="46"/>
      <c r="AG273" s="46"/>
      <c r="AH273" s="46"/>
      <c r="AI273" s="46"/>
      <c r="AJ273" s="46"/>
      <c r="AK273" s="46"/>
      <c r="AL273" s="46"/>
      <c r="AM273" s="46"/>
      <c r="AN273" s="46"/>
      <c r="BI273" s="25">
        <v>7</v>
      </c>
      <c r="BJ273" s="25">
        <v>196</v>
      </c>
      <c r="BK273" s="25">
        <v>137</v>
      </c>
      <c r="BL273" s="25">
        <v>1259</v>
      </c>
      <c r="BM273" s="25">
        <v>1374</v>
      </c>
      <c r="BN273" s="25">
        <v>163</v>
      </c>
    </row>
    <row r="274" spans="1:66" s="25" customFormat="1" ht="27" customHeight="1" x14ac:dyDescent="0.2">
      <c r="A274" s="1709" t="s">
        <v>61</v>
      </c>
      <c r="B274" s="1710"/>
      <c r="C274" s="1711"/>
      <c r="D274" s="1706" t="s">
        <v>334</v>
      </c>
      <c r="E274" s="1707"/>
      <c r="F274" s="1707"/>
      <c r="G274" s="1708"/>
      <c r="H274" s="734">
        <v>0</v>
      </c>
      <c r="I274" s="1721" t="s">
        <v>332</v>
      </c>
      <c r="J274" s="1722"/>
      <c r="K274" s="839">
        <v>22</v>
      </c>
      <c r="L274" s="487">
        <v>84</v>
      </c>
      <c r="M274" s="1208">
        <v>8</v>
      </c>
      <c r="N274" s="1209"/>
      <c r="O274" s="1181">
        <f t="shared" si="19"/>
        <v>0</v>
      </c>
      <c r="P274" s="1182"/>
      <c r="Q274" s="1183">
        <f t="shared" ref="Q274:Q279" si="20">H35</f>
        <v>0</v>
      </c>
      <c r="R274" s="1184"/>
      <c r="S274" s="1275">
        <v>0</v>
      </c>
      <c r="T274" s="1275"/>
      <c r="U274" s="1275"/>
      <c r="V274" s="1208" t="s">
        <v>333</v>
      </c>
      <c r="W274" s="1320"/>
      <c r="X274" s="1209"/>
      <c r="Y274" s="1719">
        <v>0</v>
      </c>
      <c r="Z274" s="1720"/>
      <c r="AA274" s="841">
        <v>0</v>
      </c>
      <c r="AC274" s="46"/>
      <c r="AD274" s="46"/>
      <c r="AE274" s="46"/>
      <c r="AF274" s="46"/>
      <c r="AG274" s="46"/>
      <c r="AH274" s="46"/>
      <c r="AI274" s="46"/>
      <c r="AJ274" s="46"/>
      <c r="AK274" s="46"/>
      <c r="AL274" s="46"/>
      <c r="AM274" s="46"/>
      <c r="AN274" s="46"/>
      <c r="BI274" s="25">
        <v>9</v>
      </c>
      <c r="BJ274" s="25">
        <v>188</v>
      </c>
      <c r="BK274" s="25">
        <v>142</v>
      </c>
      <c r="BL274" s="25">
        <v>1196</v>
      </c>
      <c r="BM274" s="25">
        <v>1936</v>
      </c>
      <c r="BN274" s="25">
        <v>163</v>
      </c>
    </row>
    <row r="275" spans="1:66" s="25" customFormat="1" ht="27" customHeight="1" x14ac:dyDescent="0.2">
      <c r="A275" s="1709" t="s">
        <v>62</v>
      </c>
      <c r="B275" s="1710"/>
      <c r="C275" s="1711"/>
      <c r="D275" s="1706" t="s">
        <v>331</v>
      </c>
      <c r="E275" s="1707"/>
      <c r="F275" s="1707"/>
      <c r="G275" s="1708"/>
      <c r="H275" s="734">
        <v>248</v>
      </c>
      <c r="I275" s="1721" t="s">
        <v>332</v>
      </c>
      <c r="J275" s="1722"/>
      <c r="K275" s="487">
        <v>167</v>
      </c>
      <c r="L275" s="487">
        <v>110</v>
      </c>
      <c r="M275" s="1725">
        <v>1217</v>
      </c>
      <c r="N275" s="1726"/>
      <c r="O275" s="1181">
        <f t="shared" si="19"/>
        <v>24</v>
      </c>
      <c r="P275" s="1182"/>
      <c r="Q275" s="1183">
        <f t="shared" si="20"/>
        <v>2.0990000000000002</v>
      </c>
      <c r="R275" s="1184"/>
      <c r="S275" s="1275">
        <v>2.089</v>
      </c>
      <c r="T275" s="1275"/>
      <c r="U275" s="1275"/>
      <c r="V275" s="1208" t="s">
        <v>333</v>
      </c>
      <c r="W275" s="1320"/>
      <c r="X275" s="1209"/>
      <c r="Y275" s="1719">
        <v>1200</v>
      </c>
      <c r="Z275" s="1720"/>
      <c r="AA275" s="841">
        <v>85</v>
      </c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BI275" s="25">
        <v>10</v>
      </c>
      <c r="BJ275" s="25">
        <v>187</v>
      </c>
      <c r="BK275" s="25">
        <v>146</v>
      </c>
      <c r="BL275" s="25">
        <v>1150</v>
      </c>
      <c r="BM275" s="25">
        <v>2696</v>
      </c>
      <c r="BN275" s="25">
        <v>156</v>
      </c>
    </row>
    <row r="276" spans="1:66" s="25" customFormat="1" ht="30.75" customHeight="1" x14ac:dyDescent="0.2">
      <c r="A276" s="1744" t="s">
        <v>63</v>
      </c>
      <c r="B276" s="1745"/>
      <c r="C276" s="1746"/>
      <c r="D276" s="1967" t="s">
        <v>331</v>
      </c>
      <c r="E276" s="1968"/>
      <c r="F276" s="1968"/>
      <c r="G276" s="1969"/>
      <c r="H276" s="734">
        <v>248</v>
      </c>
      <c r="I276" s="1873" t="s">
        <v>332</v>
      </c>
      <c r="J276" s="1874"/>
      <c r="K276" s="830">
        <v>140</v>
      </c>
      <c r="L276" s="830">
        <v>84</v>
      </c>
      <c r="M276" s="1978">
        <v>658</v>
      </c>
      <c r="N276" s="1979"/>
      <c r="O276" s="1877">
        <f t="shared" si="19"/>
        <v>24</v>
      </c>
      <c r="P276" s="1878"/>
      <c r="Q276" s="1282">
        <f t="shared" si="20"/>
        <v>2.6509999999999998</v>
      </c>
      <c r="R276" s="1283"/>
      <c r="S276" s="1955">
        <v>2.6469999999999998</v>
      </c>
      <c r="T276" s="1955"/>
      <c r="U276" s="1955"/>
      <c r="V276" s="1276" t="s">
        <v>333</v>
      </c>
      <c r="W276" s="1277"/>
      <c r="X276" s="1278"/>
      <c r="Y276" s="1875">
        <v>690</v>
      </c>
      <c r="Z276" s="1876"/>
      <c r="AA276" s="842">
        <v>168</v>
      </c>
      <c r="AB276" s="475"/>
      <c r="AC276" s="445"/>
      <c r="AD276" s="46"/>
      <c r="AE276" s="46"/>
      <c r="AF276" s="46"/>
      <c r="AG276" s="46"/>
      <c r="AH276" s="46"/>
      <c r="AI276" s="46"/>
      <c r="AJ276" s="46"/>
      <c r="AK276" s="46"/>
      <c r="AL276" s="46"/>
      <c r="AM276" s="46"/>
      <c r="AN276" s="46"/>
      <c r="BI276" s="25">
        <v>8</v>
      </c>
      <c r="BJ276" s="25">
        <v>200</v>
      </c>
      <c r="BK276" s="25">
        <v>145</v>
      </c>
      <c r="BL276" s="25">
        <v>1303</v>
      </c>
      <c r="BM276" s="25">
        <v>1987</v>
      </c>
      <c r="BN276" s="25">
        <v>162</v>
      </c>
    </row>
    <row r="277" spans="1:66" s="25" customFormat="1" ht="2.25" hidden="1" customHeight="1" x14ac:dyDescent="0.2">
      <c r="A277" s="1741" t="s">
        <v>64</v>
      </c>
      <c r="B277" s="1742"/>
      <c r="C277" s="1743"/>
      <c r="D277" s="2031" t="s">
        <v>334</v>
      </c>
      <c r="E277" s="2032"/>
      <c r="F277" s="2032"/>
      <c r="G277" s="2033"/>
      <c r="H277" s="735">
        <v>0</v>
      </c>
      <c r="I277" s="1976" t="s">
        <v>332</v>
      </c>
      <c r="J277" s="1977"/>
      <c r="K277" s="487">
        <v>0</v>
      </c>
      <c r="L277" s="487">
        <v>0</v>
      </c>
      <c r="M277" s="1210">
        <v>0</v>
      </c>
      <c r="N277" s="1211"/>
      <c r="O277" s="1729">
        <f t="shared" si="19"/>
        <v>0</v>
      </c>
      <c r="P277" s="1730"/>
      <c r="Q277" s="1681">
        <f t="shared" si="20"/>
        <v>0</v>
      </c>
      <c r="R277" s="1682"/>
      <c r="S277" s="1275">
        <v>0</v>
      </c>
      <c r="T277" s="1275"/>
      <c r="U277" s="1275"/>
      <c r="V277" s="1279" t="s">
        <v>333</v>
      </c>
      <c r="W277" s="1280"/>
      <c r="X277" s="1281"/>
      <c r="Y277" s="1727">
        <v>0</v>
      </c>
      <c r="Z277" s="1728"/>
      <c r="AA277" s="790">
        <v>0</v>
      </c>
      <c r="AC277" s="46"/>
      <c r="AD277" s="46"/>
      <c r="AE277" s="46"/>
      <c r="AF277" s="46"/>
      <c r="AG277" s="46"/>
      <c r="AH277" s="46"/>
      <c r="AI277" s="46"/>
      <c r="AJ277" s="46"/>
      <c r="AK277" s="46"/>
      <c r="AL277" s="46"/>
      <c r="AM277" s="46"/>
      <c r="AN277" s="46"/>
      <c r="BI277" s="25">
        <v>5</v>
      </c>
      <c r="BJ277" s="25">
        <v>1574</v>
      </c>
      <c r="BK277" s="25">
        <v>130</v>
      </c>
      <c r="BL277" s="25">
        <v>118</v>
      </c>
      <c r="BM277" s="25">
        <v>2195</v>
      </c>
      <c r="BN277" s="25">
        <v>163</v>
      </c>
    </row>
    <row r="278" spans="1:66" s="25" customFormat="1" ht="25.5" customHeight="1" x14ac:dyDescent="0.2">
      <c r="A278" s="1709" t="s">
        <v>66</v>
      </c>
      <c r="B278" s="1710"/>
      <c r="C278" s="1711"/>
      <c r="D278" s="1706" t="s">
        <v>334</v>
      </c>
      <c r="E278" s="1707"/>
      <c r="F278" s="1707"/>
      <c r="G278" s="1708"/>
      <c r="H278" s="736">
        <v>0</v>
      </c>
      <c r="I278" s="1879" t="s">
        <v>332</v>
      </c>
      <c r="J278" s="1880"/>
      <c r="K278" s="487">
        <v>0</v>
      </c>
      <c r="L278" s="487">
        <v>0</v>
      </c>
      <c r="M278" s="1208">
        <v>0</v>
      </c>
      <c r="N278" s="1209"/>
      <c r="O278" s="1181">
        <f t="shared" si="19"/>
        <v>0</v>
      </c>
      <c r="P278" s="1182"/>
      <c r="Q278" s="1183">
        <f t="shared" si="20"/>
        <v>0</v>
      </c>
      <c r="R278" s="1184"/>
      <c r="S278" s="1275">
        <v>0</v>
      </c>
      <c r="T278" s="1275"/>
      <c r="U278" s="1275"/>
      <c r="V278" s="1174">
        <v>0</v>
      </c>
      <c r="W278" s="1175"/>
      <c r="X278" s="1176"/>
      <c r="Y278" s="1719">
        <v>0</v>
      </c>
      <c r="Z278" s="1720"/>
      <c r="AA278" s="790">
        <v>0</v>
      </c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BI278" s="25">
        <v>6</v>
      </c>
      <c r="BJ278" s="25">
        <v>1077</v>
      </c>
      <c r="BK278" s="25">
        <v>99</v>
      </c>
      <c r="BL278" s="25">
        <v>1380</v>
      </c>
      <c r="BM278" s="25">
        <v>2881</v>
      </c>
      <c r="BN278" s="25">
        <v>165</v>
      </c>
    </row>
    <row r="279" spans="1:66" s="25" customFormat="1" ht="24.6" customHeight="1" x14ac:dyDescent="0.2">
      <c r="A279" s="1709" t="s">
        <v>67</v>
      </c>
      <c r="B279" s="1710"/>
      <c r="C279" s="1711"/>
      <c r="D279" s="1706" t="s">
        <v>335</v>
      </c>
      <c r="E279" s="1707"/>
      <c r="F279" s="1707"/>
      <c r="G279" s="1708"/>
      <c r="H279" s="552">
        <v>70</v>
      </c>
      <c r="I279" s="1721" t="s">
        <v>332</v>
      </c>
      <c r="J279" s="1722"/>
      <c r="K279" s="487">
        <v>677</v>
      </c>
      <c r="L279" s="487">
        <v>112</v>
      </c>
      <c r="M279" s="1208">
        <v>639</v>
      </c>
      <c r="N279" s="1209"/>
      <c r="O279" s="1181">
        <f t="shared" si="19"/>
        <v>24</v>
      </c>
      <c r="P279" s="1182"/>
      <c r="Q279" s="1183">
        <f t="shared" si="20"/>
        <v>0</v>
      </c>
      <c r="R279" s="1184"/>
      <c r="S279" s="1275">
        <v>0</v>
      </c>
      <c r="T279" s="1275"/>
      <c r="U279" s="1275"/>
      <c r="V279" s="1174" t="s">
        <v>333</v>
      </c>
      <c r="W279" s="1175"/>
      <c r="X279" s="1176"/>
      <c r="Y279" s="1318">
        <v>1123</v>
      </c>
      <c r="Z279" s="1319"/>
      <c r="AA279" s="790">
        <v>140</v>
      </c>
      <c r="AC279" s="46"/>
      <c r="AD279" s="46"/>
      <c r="AE279" s="46"/>
      <c r="AF279" s="46"/>
      <c r="AG279" s="46"/>
      <c r="AH279" s="46"/>
      <c r="AI279" s="46"/>
      <c r="AJ279" s="46"/>
      <c r="AK279" s="46"/>
      <c r="AL279" s="46"/>
      <c r="AM279" s="46"/>
      <c r="AN279" s="46"/>
      <c r="BI279" s="25">
        <v>7</v>
      </c>
      <c r="BJ279" s="25">
        <v>1968</v>
      </c>
      <c r="BK279" s="25">
        <v>117</v>
      </c>
      <c r="BL279" s="25">
        <v>1605</v>
      </c>
      <c r="BM279" s="25">
        <v>2556</v>
      </c>
      <c r="BN279" s="25">
        <v>154</v>
      </c>
    </row>
    <row r="280" spans="1:66" s="25" customFormat="1" ht="24.75" customHeight="1" x14ac:dyDescent="0.2">
      <c r="A280" s="1709" t="s">
        <v>68</v>
      </c>
      <c r="B280" s="1710"/>
      <c r="C280" s="1711"/>
      <c r="D280" s="1706" t="s">
        <v>335</v>
      </c>
      <c r="E280" s="1707"/>
      <c r="F280" s="1707"/>
      <c r="G280" s="1708"/>
      <c r="H280" s="552">
        <v>95</v>
      </c>
      <c r="I280" s="1721" t="s">
        <v>332</v>
      </c>
      <c r="J280" s="1722"/>
      <c r="K280" s="487">
        <v>328</v>
      </c>
      <c r="L280" s="487">
        <v>134</v>
      </c>
      <c r="M280" s="1208">
        <v>785</v>
      </c>
      <c r="N280" s="1209"/>
      <c r="O280" s="1181">
        <f t="shared" si="19"/>
        <v>24</v>
      </c>
      <c r="P280" s="1182"/>
      <c r="Q280" s="1183">
        <v>0</v>
      </c>
      <c r="R280" s="1184"/>
      <c r="S280" s="1275">
        <v>2.4E-2</v>
      </c>
      <c r="T280" s="1275"/>
      <c r="U280" s="1275"/>
      <c r="V280" s="1174" t="s">
        <v>333</v>
      </c>
      <c r="W280" s="1175"/>
      <c r="X280" s="1176"/>
      <c r="Y280" s="1318">
        <v>881</v>
      </c>
      <c r="Z280" s="1319"/>
      <c r="AA280" s="790">
        <v>159</v>
      </c>
      <c r="AC280" s="46"/>
      <c r="AD280" s="46"/>
      <c r="AE280" s="46"/>
      <c r="AF280" s="46"/>
      <c r="AG280" s="46"/>
      <c r="AH280" s="46"/>
      <c r="AI280" s="46"/>
      <c r="AJ280" s="46"/>
      <c r="AK280" s="46"/>
      <c r="AL280" s="46"/>
      <c r="AM280" s="46"/>
      <c r="AN280" s="46"/>
      <c r="BI280" s="25">
        <v>9</v>
      </c>
      <c r="BJ280" s="25">
        <v>1959</v>
      </c>
      <c r="BK280" s="25">
        <v>131</v>
      </c>
      <c r="BL280" s="25">
        <v>156</v>
      </c>
      <c r="BM280" s="25">
        <v>2677</v>
      </c>
      <c r="BN280" s="25">
        <v>162</v>
      </c>
    </row>
    <row r="281" spans="1:66" s="25" customFormat="1" ht="30.75" customHeight="1" x14ac:dyDescent="0.2">
      <c r="A281" s="1709" t="s">
        <v>69</v>
      </c>
      <c r="B281" s="1710"/>
      <c r="C281" s="1711"/>
      <c r="D281" s="1706" t="s">
        <v>331</v>
      </c>
      <c r="E281" s="1707"/>
      <c r="F281" s="1707"/>
      <c r="G281" s="1708"/>
      <c r="H281" s="552">
        <v>20</v>
      </c>
      <c r="I281" s="1721" t="s">
        <v>332</v>
      </c>
      <c r="J281" s="1722"/>
      <c r="K281" s="487">
        <v>271</v>
      </c>
      <c r="L281" s="487">
        <v>85</v>
      </c>
      <c r="M281" s="1208">
        <v>1407</v>
      </c>
      <c r="N281" s="1209"/>
      <c r="O281" s="1181">
        <f t="shared" si="19"/>
        <v>24</v>
      </c>
      <c r="P281" s="1182"/>
      <c r="Q281" s="1183">
        <f t="shared" ref="Q281:Q286" si="21">H42</f>
        <v>0.24099999999999999</v>
      </c>
      <c r="R281" s="1184"/>
      <c r="S281" s="1275">
        <v>0.434</v>
      </c>
      <c r="T281" s="1275"/>
      <c r="U281" s="1275"/>
      <c r="V281" s="1284" t="s">
        <v>333</v>
      </c>
      <c r="W281" s="1285"/>
      <c r="X281" s="1286"/>
      <c r="Y281" s="1318">
        <v>1541</v>
      </c>
      <c r="Z281" s="1319"/>
      <c r="AA281" s="790">
        <v>172</v>
      </c>
      <c r="AC281" s="46"/>
      <c r="AD281" s="46"/>
      <c r="AE281" s="46"/>
      <c r="AF281" s="46"/>
      <c r="AG281" s="46"/>
      <c r="AH281" s="46"/>
      <c r="AI281" s="46"/>
      <c r="AJ281" s="46"/>
      <c r="AK281" s="46"/>
      <c r="AL281" s="46"/>
      <c r="AM281" s="46"/>
      <c r="AN281" s="46"/>
      <c r="BI281" s="25">
        <v>11</v>
      </c>
      <c r="BJ281" s="25">
        <v>421</v>
      </c>
      <c r="BK281" s="25">
        <v>94</v>
      </c>
      <c r="BL281" s="25">
        <v>1150</v>
      </c>
      <c r="BM281" s="25">
        <v>1815</v>
      </c>
      <c r="BN281" s="25">
        <v>171</v>
      </c>
    </row>
    <row r="282" spans="1:66" s="25" customFormat="1" ht="33" customHeight="1" x14ac:dyDescent="0.2">
      <c r="A282" s="1709" t="s">
        <v>70</v>
      </c>
      <c r="B282" s="1710"/>
      <c r="C282" s="1711"/>
      <c r="D282" s="1706" t="s">
        <v>331</v>
      </c>
      <c r="E282" s="1707"/>
      <c r="F282" s="1707"/>
      <c r="G282" s="1708"/>
      <c r="H282" s="552">
        <v>60</v>
      </c>
      <c r="I282" s="1721" t="s">
        <v>332</v>
      </c>
      <c r="J282" s="1722"/>
      <c r="K282" s="487">
        <v>325</v>
      </c>
      <c r="L282" s="487">
        <v>104</v>
      </c>
      <c r="M282" s="1208">
        <v>1034</v>
      </c>
      <c r="N282" s="1209"/>
      <c r="O282" s="1181">
        <f t="shared" si="19"/>
        <v>24</v>
      </c>
      <c r="P282" s="1182"/>
      <c r="Q282" s="1183">
        <f t="shared" si="21"/>
        <v>3.7509999999999999</v>
      </c>
      <c r="R282" s="1184"/>
      <c r="S282" s="1275">
        <v>3.7549999999999999</v>
      </c>
      <c r="T282" s="1275"/>
      <c r="U282" s="1275"/>
      <c r="V282" s="1272" t="s">
        <v>333</v>
      </c>
      <c r="W282" s="1273"/>
      <c r="X282" s="1274"/>
      <c r="Y282" s="1318">
        <v>1337</v>
      </c>
      <c r="Z282" s="1319"/>
      <c r="AA282" s="790">
        <v>166</v>
      </c>
      <c r="AC282" s="46"/>
      <c r="AD282" s="46"/>
      <c r="AE282" s="46"/>
      <c r="AF282" s="46"/>
      <c r="AG282" s="46"/>
      <c r="AH282" s="46"/>
      <c r="AI282" s="46"/>
      <c r="AJ282" s="46"/>
      <c r="AK282" s="46"/>
      <c r="AL282" s="46"/>
      <c r="AM282" s="46"/>
      <c r="AN282" s="46"/>
    </row>
    <row r="283" spans="1:66" s="25" customFormat="1" ht="33" customHeight="1" x14ac:dyDescent="0.2">
      <c r="A283" s="1709" t="s">
        <v>71</v>
      </c>
      <c r="B283" s="1710"/>
      <c r="C283" s="1711"/>
      <c r="D283" s="1706" t="s">
        <v>331</v>
      </c>
      <c r="E283" s="1707"/>
      <c r="F283" s="1707"/>
      <c r="G283" s="1708"/>
      <c r="H283" s="552">
        <v>240</v>
      </c>
      <c r="I283" s="1721" t="s">
        <v>332</v>
      </c>
      <c r="J283" s="1722"/>
      <c r="K283" s="487">
        <v>294</v>
      </c>
      <c r="L283" s="487">
        <v>103</v>
      </c>
      <c r="M283" s="1208">
        <v>779</v>
      </c>
      <c r="N283" s="1209"/>
      <c r="O283" s="1181">
        <f t="shared" si="19"/>
        <v>24</v>
      </c>
      <c r="P283" s="1182"/>
      <c r="Q283" s="1183">
        <f t="shared" si="21"/>
        <v>4.3940000000000001</v>
      </c>
      <c r="R283" s="1184"/>
      <c r="S283" s="1275">
        <v>3.7549999999999999</v>
      </c>
      <c r="T283" s="1275"/>
      <c r="U283" s="1275"/>
      <c r="V283" s="1272" t="s">
        <v>333</v>
      </c>
      <c r="W283" s="1273"/>
      <c r="X283" s="1274"/>
      <c r="Y283" s="1318">
        <v>865</v>
      </c>
      <c r="Z283" s="1319"/>
      <c r="AA283" s="790">
        <v>167</v>
      </c>
      <c r="AC283" s="46"/>
      <c r="AD283" s="46"/>
      <c r="AE283" s="46"/>
      <c r="AF283" s="46"/>
      <c r="AG283" s="46"/>
      <c r="AH283" s="46"/>
      <c r="AI283" s="46"/>
      <c r="AJ283" s="46"/>
      <c r="AK283" s="46"/>
      <c r="AL283" s="46"/>
      <c r="AM283" s="46"/>
      <c r="AN283" s="46"/>
    </row>
    <row r="284" spans="1:66" s="25" customFormat="1" ht="24.75" customHeight="1" x14ac:dyDescent="0.2">
      <c r="A284" s="1709" t="s">
        <v>72</v>
      </c>
      <c r="B284" s="1710"/>
      <c r="C284" s="1711"/>
      <c r="D284" s="1706" t="s">
        <v>334</v>
      </c>
      <c r="E284" s="1707"/>
      <c r="F284" s="1707"/>
      <c r="G284" s="1708"/>
      <c r="H284" s="552">
        <v>0</v>
      </c>
      <c r="I284" s="1721" t="s">
        <v>332</v>
      </c>
      <c r="J284" s="1722"/>
      <c r="K284" s="824">
        <v>746</v>
      </c>
      <c r="L284" s="824">
        <v>85</v>
      </c>
      <c r="M284" s="1740">
        <v>777</v>
      </c>
      <c r="N284" s="1740"/>
      <c r="O284" s="1181">
        <f t="shared" si="19"/>
        <v>0</v>
      </c>
      <c r="P284" s="1182"/>
      <c r="Q284" s="1183">
        <f t="shared" si="21"/>
        <v>0</v>
      </c>
      <c r="R284" s="1184"/>
      <c r="S284" s="1275">
        <v>0</v>
      </c>
      <c r="T284" s="1275"/>
      <c r="U284" s="1275"/>
      <c r="V284" s="1272" t="s">
        <v>333</v>
      </c>
      <c r="W284" s="1273"/>
      <c r="X284" s="1274"/>
      <c r="Y284" s="1318">
        <v>3204</v>
      </c>
      <c r="Z284" s="1319"/>
      <c r="AA284" s="831">
        <v>160</v>
      </c>
      <c r="AC284" s="46"/>
      <c r="AD284" s="46"/>
      <c r="AE284" s="46"/>
      <c r="AF284" s="46"/>
      <c r="AG284" s="46"/>
      <c r="AH284" s="46"/>
      <c r="AI284" s="46"/>
      <c r="AJ284" s="46"/>
      <c r="AK284" s="46"/>
      <c r="AL284" s="46"/>
      <c r="AM284" s="46"/>
      <c r="AN284" s="46"/>
      <c r="BI284" s="25">
        <v>8</v>
      </c>
      <c r="BJ284" s="25">
        <v>541</v>
      </c>
      <c r="BK284" s="25">
        <v>114</v>
      </c>
      <c r="BL284" s="25">
        <v>1163</v>
      </c>
      <c r="BM284" s="25">
        <v>1558</v>
      </c>
      <c r="BN284" s="25">
        <v>170</v>
      </c>
    </row>
    <row r="285" spans="1:66" s="25" customFormat="1" ht="21.75" customHeight="1" x14ac:dyDescent="0.2">
      <c r="A285" s="1709" t="s">
        <v>73</v>
      </c>
      <c r="B285" s="1710"/>
      <c r="C285" s="1711"/>
      <c r="D285" s="1706" t="s">
        <v>331</v>
      </c>
      <c r="E285" s="1707"/>
      <c r="F285" s="1707"/>
      <c r="G285" s="1708"/>
      <c r="H285" s="552">
        <v>38</v>
      </c>
      <c r="I285" s="1721" t="s">
        <v>332</v>
      </c>
      <c r="J285" s="1722"/>
      <c r="K285" s="793">
        <v>339</v>
      </c>
      <c r="L285" s="793">
        <v>101</v>
      </c>
      <c r="M285" s="1885">
        <v>326</v>
      </c>
      <c r="N285" s="1885"/>
      <c r="O285" s="1181">
        <f t="shared" si="19"/>
        <v>24</v>
      </c>
      <c r="P285" s="1182"/>
      <c r="Q285" s="1886">
        <f t="shared" si="21"/>
        <v>1.006</v>
      </c>
      <c r="R285" s="1887"/>
      <c r="S285" s="1888">
        <v>0.998</v>
      </c>
      <c r="T285" s="1888"/>
      <c r="U285" s="1888"/>
      <c r="V285" s="1970" t="s">
        <v>333</v>
      </c>
      <c r="W285" s="1971"/>
      <c r="X285" s="1972"/>
      <c r="Y285" s="1318">
        <v>879</v>
      </c>
      <c r="Z285" s="1319"/>
      <c r="AA285" s="794">
        <v>162</v>
      </c>
      <c r="AC285" s="46"/>
      <c r="AD285" s="46"/>
      <c r="AE285" s="46"/>
      <c r="AF285" s="46"/>
      <c r="AG285" s="46"/>
      <c r="AH285" s="46"/>
      <c r="AI285" s="46"/>
      <c r="AJ285" s="46"/>
      <c r="AK285" s="46"/>
      <c r="AL285" s="46"/>
      <c r="AM285" s="46"/>
      <c r="AN285" s="46"/>
      <c r="BI285" s="25">
        <v>10</v>
      </c>
      <c r="BJ285" s="25">
        <v>453</v>
      </c>
      <c r="BK285" s="25">
        <v>84</v>
      </c>
      <c r="BL285" s="25">
        <v>1144</v>
      </c>
      <c r="BM285" s="25">
        <v>2356</v>
      </c>
      <c r="BN285" s="25">
        <v>175</v>
      </c>
    </row>
    <row r="286" spans="1:66" s="25" customFormat="1" ht="27" customHeight="1" x14ac:dyDescent="0.2">
      <c r="A286" s="1709" t="s">
        <v>74</v>
      </c>
      <c r="B286" s="1710"/>
      <c r="C286" s="1711"/>
      <c r="D286" s="1706" t="s">
        <v>331</v>
      </c>
      <c r="E286" s="1707"/>
      <c r="F286" s="1707"/>
      <c r="G286" s="1708"/>
      <c r="H286" s="552">
        <v>83</v>
      </c>
      <c r="I286" s="1946" t="s">
        <v>332</v>
      </c>
      <c r="J286" s="1947"/>
      <c r="K286" s="793">
        <v>323</v>
      </c>
      <c r="L286" s="793">
        <v>87</v>
      </c>
      <c r="M286" s="1885">
        <v>1050</v>
      </c>
      <c r="N286" s="1885"/>
      <c r="O286" s="1181">
        <f t="shared" si="19"/>
        <v>24</v>
      </c>
      <c r="P286" s="1182"/>
      <c r="Q286" s="1883">
        <f t="shared" si="21"/>
        <v>4.2850000000000001</v>
      </c>
      <c r="R286" s="1884"/>
      <c r="S286" s="1888">
        <v>4.2889999999999997</v>
      </c>
      <c r="T286" s="1888"/>
      <c r="U286" s="1888"/>
      <c r="V286" s="1363" t="s">
        <v>333</v>
      </c>
      <c r="W286" s="1364"/>
      <c r="X286" s="1365"/>
      <c r="Y286" s="1318">
        <v>996</v>
      </c>
      <c r="Z286" s="1319"/>
      <c r="AA286" s="794">
        <v>160</v>
      </c>
      <c r="AC286" s="46"/>
      <c r="AD286" s="46"/>
      <c r="AE286" s="46"/>
      <c r="AF286" s="46"/>
      <c r="AG286" s="46"/>
      <c r="AH286" s="46"/>
      <c r="AI286" s="46"/>
      <c r="AJ286" s="46"/>
      <c r="AK286" s="46"/>
      <c r="AL286" s="46"/>
      <c r="AM286" s="46"/>
      <c r="AN286" s="46"/>
      <c r="BI286" s="25">
        <v>3</v>
      </c>
      <c r="BJ286" s="25">
        <v>1116</v>
      </c>
      <c r="BK286" s="25">
        <v>130</v>
      </c>
      <c r="BL286" s="25">
        <v>1341</v>
      </c>
      <c r="BM286" s="25">
        <v>2268</v>
      </c>
      <c r="BN286" s="25">
        <v>161</v>
      </c>
    </row>
    <row r="287" spans="1:66" s="25" customFormat="1" ht="32.450000000000003" customHeight="1" x14ac:dyDescent="0.2">
      <c r="A287" s="1744"/>
      <c r="B287" s="1745"/>
      <c r="C287" s="1746"/>
      <c r="D287" s="1967"/>
      <c r="E287" s="1968"/>
      <c r="F287" s="1968"/>
      <c r="G287" s="1969"/>
      <c r="H287" s="627"/>
      <c r="I287" s="1965"/>
      <c r="J287" s="1966"/>
      <c r="K287" s="793"/>
      <c r="L287" s="793"/>
      <c r="M287" s="1885"/>
      <c r="N287" s="1885"/>
      <c r="O287" s="1633"/>
      <c r="P287" s="1634"/>
      <c r="Q287" s="1633"/>
      <c r="R287" s="1634"/>
      <c r="S287" s="1888"/>
      <c r="T287" s="1888"/>
      <c r="U287" s="1888"/>
      <c r="V287" s="1961"/>
      <c r="W287" s="1961"/>
      <c r="X287" s="1961"/>
      <c r="Y287" s="1318"/>
      <c r="Z287" s="1319"/>
      <c r="AA287" s="794"/>
      <c r="AC287" s="46"/>
      <c r="AD287" s="46"/>
      <c r="AE287" s="46"/>
      <c r="AF287" s="46"/>
      <c r="AG287" s="46"/>
      <c r="AH287" s="46"/>
      <c r="AI287" s="46"/>
      <c r="AJ287" s="46"/>
      <c r="AK287" s="46"/>
      <c r="AL287" s="46"/>
      <c r="AM287" s="46"/>
      <c r="AN287" s="46"/>
    </row>
    <row r="288" spans="1:66" s="25" customFormat="1" ht="24.95" customHeight="1" x14ac:dyDescent="0.2">
      <c r="A288" s="138"/>
      <c r="B288" s="81"/>
      <c r="C288" s="81"/>
      <c r="D288" s="974"/>
      <c r="E288" s="974"/>
      <c r="F288" s="974"/>
      <c r="G288" s="973"/>
      <c r="H288" s="973"/>
      <c r="I288" s="973"/>
      <c r="J288" s="975"/>
      <c r="K288" s="487"/>
      <c r="L288" s="487"/>
      <c r="M288" s="1740"/>
      <c r="N288" s="1740"/>
      <c r="O288" s="1723" t="s">
        <v>76</v>
      </c>
      <c r="P288" s="1724"/>
      <c r="Q288" s="1962">
        <f>SUM(Q269:R287)</f>
        <v>28.198179536457999</v>
      </c>
      <c r="R288" s="1963"/>
      <c r="S288" s="1955"/>
      <c r="T288" s="1955"/>
      <c r="U288" s="1955"/>
      <c r="V288" s="1103"/>
      <c r="W288" s="1102"/>
      <c r="X288" s="1104"/>
      <c r="Y288" s="1960"/>
      <c r="Z288" s="1960"/>
      <c r="AA288" s="790"/>
      <c r="AC288" s="46"/>
      <c r="AD288" s="46"/>
      <c r="AE288" s="46"/>
      <c r="AF288" s="46"/>
      <c r="AG288" s="46"/>
      <c r="AH288" s="46"/>
      <c r="AI288" s="46"/>
      <c r="AJ288" s="46"/>
      <c r="AK288" s="46"/>
      <c r="AL288" s="46"/>
      <c r="AM288" s="46"/>
      <c r="AN288" s="46"/>
    </row>
    <row r="289" spans="1:40" s="25" customFormat="1" ht="18.75" customHeight="1" x14ac:dyDescent="0.2">
      <c r="A289" s="976"/>
      <c r="B289" s="977"/>
      <c r="C289" s="977"/>
      <c r="D289" s="977"/>
      <c r="E289" s="977"/>
      <c r="F289" s="977"/>
      <c r="G289" s="977"/>
      <c r="H289" s="977"/>
      <c r="I289" s="977"/>
      <c r="J289" s="977"/>
      <c r="K289" s="977"/>
      <c r="L289" s="977"/>
      <c r="M289" s="977"/>
      <c r="N289" s="977"/>
      <c r="O289" s="977"/>
      <c r="P289" s="977"/>
      <c r="Q289" s="977"/>
      <c r="R289" s="977"/>
      <c r="S289" s="977"/>
      <c r="T289" s="977"/>
      <c r="U289" s="977"/>
      <c r="V289" s="977"/>
      <c r="W289" s="977"/>
      <c r="X289" s="977"/>
      <c r="Y289" s="977"/>
      <c r="Z289" s="977"/>
      <c r="AA289" s="978"/>
      <c r="AC289" s="46"/>
      <c r="AD289" s="46"/>
      <c r="AE289" s="46"/>
      <c r="AF289" s="46"/>
      <c r="AG289" s="46"/>
      <c r="AH289" s="46"/>
      <c r="AI289" s="46"/>
      <c r="AJ289" s="46"/>
      <c r="AK289" s="46"/>
      <c r="AL289" s="46"/>
      <c r="AM289" s="46"/>
      <c r="AN289" s="46"/>
    </row>
    <row r="290" spans="1:40" s="25" customFormat="1" ht="21.95" customHeight="1" x14ac:dyDescent="0.2">
      <c r="A290" s="359"/>
      <c r="B290" s="360"/>
      <c r="C290" s="360"/>
      <c r="D290" s="360"/>
      <c r="E290" s="360"/>
      <c r="F290" s="360"/>
      <c r="G290" s="360"/>
      <c r="H290" s="360"/>
      <c r="I290" s="360"/>
      <c r="J290" s="360"/>
      <c r="K290" s="360"/>
      <c r="L290" s="360"/>
      <c r="M290" s="360"/>
      <c r="N290" s="360"/>
      <c r="O290" s="360"/>
      <c r="P290" s="360"/>
      <c r="Q290" s="360"/>
      <c r="R290" s="360"/>
      <c r="S290" s="360"/>
      <c r="T290" s="360"/>
      <c r="U290" s="360"/>
      <c r="V290" s="360"/>
      <c r="W290" s="360"/>
      <c r="X290" s="360"/>
      <c r="Y290" s="360"/>
      <c r="Z290" s="360"/>
      <c r="AA290" s="361"/>
      <c r="AC290" s="46"/>
      <c r="AD290" s="46"/>
      <c r="AE290" s="46"/>
      <c r="AF290" s="46"/>
      <c r="AG290" s="46"/>
      <c r="AH290" s="46"/>
      <c r="AI290" s="46"/>
      <c r="AJ290" s="46"/>
      <c r="AK290" s="46"/>
      <c r="AL290" s="46"/>
      <c r="AM290" s="46"/>
      <c r="AN290" s="46"/>
    </row>
    <row r="291" spans="1:40" s="105" customFormat="1" ht="21.95" customHeight="1" x14ac:dyDescent="0.2">
      <c r="A291" s="1263" t="s">
        <v>86</v>
      </c>
      <c r="B291" s="1262"/>
      <c r="C291" s="1926">
        <f>$V$4</f>
        <v>44927</v>
      </c>
      <c r="D291" s="1881"/>
      <c r="E291" s="1881"/>
      <c r="F291" s="1881"/>
      <c r="G291" s="1881"/>
      <c r="H291" s="1927"/>
      <c r="I291" s="331"/>
      <c r="J291" s="1404" t="str">
        <f>J$4</f>
        <v xml:space="preserve">Report No: </v>
      </c>
      <c r="K291" s="1405"/>
      <c r="L291" s="340">
        <f>L$4</f>
        <v>2014</v>
      </c>
      <c r="M291" s="458" t="str">
        <f>$M$4</f>
        <v/>
      </c>
      <c r="N291" s="1393" t="s">
        <v>9</v>
      </c>
      <c r="O291" s="1393"/>
      <c r="P291" s="1393" t="str">
        <f>P$4</f>
        <v>00:00 to 24:00 hrs</v>
      </c>
      <c r="Q291" s="1393"/>
      <c r="R291" s="1393"/>
      <c r="S291" s="1393"/>
      <c r="T291" s="1393"/>
      <c r="U291" s="1393"/>
      <c r="V291" s="1881"/>
      <c r="W291" s="1881"/>
      <c r="X291" s="1881"/>
      <c r="Y291" s="1881"/>
      <c r="Z291" s="1881"/>
      <c r="AA291" s="1882"/>
      <c r="AC291" s="104"/>
      <c r="AD291" s="104"/>
      <c r="AE291" s="104"/>
      <c r="AF291" s="104"/>
      <c r="AG291" s="104"/>
      <c r="AH291" s="104"/>
      <c r="AI291" s="104"/>
      <c r="AJ291" s="104"/>
      <c r="AK291" s="104"/>
      <c r="AL291" s="104"/>
      <c r="AM291" s="104"/>
      <c r="AN291" s="104"/>
    </row>
    <row r="292" spans="1:40" s="25" customFormat="1" ht="21.95" customHeight="1" x14ac:dyDescent="0.2">
      <c r="A292" s="139"/>
      <c r="B292" s="57"/>
      <c r="C292" s="57"/>
      <c r="D292" s="57"/>
      <c r="E292" s="57"/>
      <c r="F292" s="57"/>
      <c r="G292" s="57"/>
      <c r="H292" s="57"/>
      <c r="I292" s="57"/>
      <c r="J292" s="57"/>
      <c r="K292" s="57"/>
      <c r="L292" s="46"/>
      <c r="M292" s="46"/>
      <c r="N292" s="46"/>
      <c r="O292" s="57"/>
      <c r="P292" s="57"/>
      <c r="Q292" s="57"/>
      <c r="R292" s="57"/>
      <c r="S292" s="57"/>
      <c r="T292" s="57"/>
      <c r="U292" s="57"/>
      <c r="V292" s="57"/>
      <c r="W292" s="57"/>
      <c r="X292" s="57"/>
      <c r="Y292" s="57"/>
      <c r="Z292" s="57"/>
      <c r="AA292" s="141"/>
      <c r="AC292" s="46"/>
      <c r="AD292" s="46"/>
      <c r="AE292" s="46"/>
      <c r="AF292" s="46"/>
      <c r="AG292" s="46"/>
      <c r="AH292" s="46"/>
      <c r="AI292" s="46"/>
      <c r="AJ292" s="46"/>
      <c r="AK292" s="46"/>
      <c r="AL292" s="46"/>
      <c r="AM292" s="46"/>
      <c r="AN292" s="46"/>
    </row>
    <row r="293" spans="1:40" s="25" customFormat="1" ht="30" customHeight="1" x14ac:dyDescent="0.2">
      <c r="A293" s="1352" t="s">
        <v>336</v>
      </c>
      <c r="B293" s="1353"/>
      <c r="C293" s="1353"/>
      <c r="D293" s="1353"/>
      <c r="E293" s="1353"/>
      <c r="F293" s="1353"/>
      <c r="G293" s="1353"/>
      <c r="H293" s="1353"/>
      <c r="I293" s="1353"/>
      <c r="J293" s="1353"/>
      <c r="K293" s="1353"/>
      <c r="L293" s="1353"/>
      <c r="M293" s="1353"/>
      <c r="N293" s="1353"/>
      <c r="O293" s="1353"/>
      <c r="P293" s="1353"/>
      <c r="Q293" s="1353"/>
      <c r="R293" s="1353"/>
      <c r="S293" s="1353"/>
      <c r="T293" s="1353"/>
      <c r="U293" s="1353"/>
      <c r="V293" s="1353"/>
      <c r="W293" s="1353"/>
      <c r="X293" s="1353"/>
      <c r="Y293" s="1353"/>
      <c r="Z293" s="1353"/>
      <c r="AA293" s="1774"/>
      <c r="AC293" s="46"/>
      <c r="AD293" s="46"/>
      <c r="AE293" s="46"/>
      <c r="AF293" s="46"/>
      <c r="AG293" s="46"/>
      <c r="AH293" s="46"/>
      <c r="AI293" s="46"/>
      <c r="AJ293" s="46"/>
      <c r="AK293" s="46"/>
      <c r="AL293" s="46"/>
      <c r="AM293" s="46"/>
      <c r="AN293" s="46"/>
    </row>
    <row r="294" spans="1:40" s="25" customFormat="1" ht="30" customHeight="1" x14ac:dyDescent="0.2">
      <c r="A294" s="1314"/>
      <c r="B294" s="1315"/>
      <c r="C294" s="1315"/>
      <c r="D294" s="1315"/>
      <c r="E294" s="1315"/>
      <c r="F294" s="1315"/>
      <c r="G294" s="1315"/>
      <c r="H294" s="1316"/>
      <c r="I294" s="1253" t="s">
        <v>337</v>
      </c>
      <c r="J294" s="1255"/>
      <c r="K294" s="1254"/>
      <c r="L294" s="1253" t="s">
        <v>338</v>
      </c>
      <c r="M294" s="1255"/>
      <c r="N294" s="1255"/>
      <c r="O294" s="1254"/>
      <c r="P294" s="1253" t="s">
        <v>339</v>
      </c>
      <c r="Q294" s="1255"/>
      <c r="R294" s="1255"/>
      <c r="S294" s="1254"/>
      <c r="T294" s="1287" t="s">
        <v>340</v>
      </c>
      <c r="U294" s="1288"/>
      <c r="V294" s="1288"/>
      <c r="W294" s="1288"/>
      <c r="X294" s="1288"/>
      <c r="Y294" s="1288"/>
      <c r="Z294" s="1288"/>
      <c r="AA294" s="1289"/>
      <c r="AC294" s="46"/>
      <c r="AD294" s="46"/>
      <c r="AE294" s="46"/>
      <c r="AF294" s="46"/>
      <c r="AG294" s="46"/>
      <c r="AH294" s="46"/>
      <c r="AI294" s="46"/>
      <c r="AJ294" s="46"/>
      <c r="AK294" s="46"/>
      <c r="AL294" s="46"/>
      <c r="AM294" s="46"/>
      <c r="AN294" s="46"/>
    </row>
    <row r="295" spans="1:40" s="25" customFormat="1" ht="30" customHeight="1" x14ac:dyDescent="0.2">
      <c r="A295" s="1317"/>
      <c r="B295" s="1244"/>
      <c r="C295" s="1244"/>
      <c r="D295" s="1244"/>
      <c r="E295" s="1244"/>
      <c r="F295" s="1244"/>
      <c r="G295" s="1244"/>
      <c r="H295" s="1249"/>
      <c r="I295" s="1309" t="s">
        <v>341</v>
      </c>
      <c r="J295" s="1235"/>
      <c r="K295" s="1310"/>
      <c r="L295" s="1309" t="s">
        <v>327</v>
      </c>
      <c r="M295" s="1235"/>
      <c r="N295" s="1235"/>
      <c r="O295" s="1310"/>
      <c r="P295" s="1243"/>
      <c r="Q295" s="1244"/>
      <c r="R295" s="1244"/>
      <c r="S295" s="1249"/>
      <c r="T295" s="1287" t="s">
        <v>342</v>
      </c>
      <c r="U295" s="1288"/>
      <c r="V295" s="1288"/>
      <c r="W295" s="1375"/>
      <c r="X295" s="1287" t="s">
        <v>343</v>
      </c>
      <c r="Y295" s="1288"/>
      <c r="Z295" s="1288"/>
      <c r="AA295" s="1289"/>
      <c r="AC295" s="46"/>
      <c r="AD295" s="46"/>
      <c r="AE295" s="46"/>
      <c r="AF295" s="46"/>
      <c r="AG295" s="46"/>
      <c r="AH295" s="46"/>
      <c r="AI295" s="46"/>
      <c r="AJ295" s="46"/>
      <c r="AK295" s="46"/>
      <c r="AL295" s="46"/>
      <c r="AM295" s="46"/>
      <c r="AN295" s="46"/>
    </row>
    <row r="296" spans="1:40" s="25" customFormat="1" ht="30" customHeight="1" x14ac:dyDescent="0.2">
      <c r="A296" s="1303" t="s">
        <v>344</v>
      </c>
      <c r="B296" s="1304"/>
      <c r="C296" s="1304"/>
      <c r="D296" s="1304"/>
      <c r="E296" s="1304"/>
      <c r="F296" s="1304"/>
      <c r="G296" s="1304"/>
      <c r="H296" s="1305"/>
      <c r="I296" s="1311"/>
      <c r="J296" s="1312"/>
      <c r="K296" s="1313"/>
      <c r="L296" s="1311"/>
      <c r="M296" s="1312"/>
      <c r="N296" s="1312"/>
      <c r="O296" s="1313"/>
      <c r="P296" s="1311" t="s">
        <v>345</v>
      </c>
      <c r="Q296" s="1312"/>
      <c r="R296" s="1312"/>
      <c r="S296" s="1313"/>
      <c r="T296" s="1663" t="s">
        <v>345</v>
      </c>
      <c r="U296" s="1664"/>
      <c r="V296" s="1664"/>
      <c r="W296" s="1665"/>
      <c r="X296" s="1663" t="s">
        <v>345</v>
      </c>
      <c r="Y296" s="1664"/>
      <c r="Z296" s="1664"/>
      <c r="AA296" s="1964"/>
      <c r="AC296" s="46"/>
      <c r="AD296" s="46"/>
      <c r="AE296" s="46"/>
      <c r="AF296" s="46"/>
      <c r="AG296" s="46"/>
      <c r="AH296" s="46"/>
      <c r="AI296" s="46"/>
      <c r="AJ296" s="46"/>
      <c r="AK296" s="46"/>
      <c r="AL296" s="46"/>
      <c r="AM296" s="46"/>
      <c r="AN296" s="46"/>
    </row>
    <row r="297" spans="1:40" s="25" customFormat="1" ht="30" customHeight="1" x14ac:dyDescent="0.2">
      <c r="A297" s="1306" t="s">
        <v>346</v>
      </c>
      <c r="B297" s="1307"/>
      <c r="C297" s="1307"/>
      <c r="D297" s="1307"/>
      <c r="E297" s="1307"/>
      <c r="F297" s="1307"/>
      <c r="G297" s="1307"/>
      <c r="H297" s="1308"/>
      <c r="I297" s="1290">
        <v>80</v>
      </c>
      <c r="J297" s="1291"/>
      <c r="K297" s="1292"/>
      <c r="L297" s="1290">
        <v>31</v>
      </c>
      <c r="M297" s="1291"/>
      <c r="N297" s="1291"/>
      <c r="O297" s="1292"/>
      <c r="P297" s="1290" t="s">
        <v>347</v>
      </c>
      <c r="Q297" s="1291"/>
      <c r="R297" s="1291"/>
      <c r="S297" s="1292"/>
      <c r="T297" s="1641">
        <v>0</v>
      </c>
      <c r="U297" s="1642"/>
      <c r="V297" s="1642"/>
      <c r="W297" s="1643"/>
      <c r="X297" s="1641">
        <v>0</v>
      </c>
      <c r="Y297" s="1642"/>
      <c r="Z297" s="1642"/>
      <c r="AA297" s="1688"/>
      <c r="AC297" s="46"/>
      <c r="AD297" s="46"/>
      <c r="AE297" s="46"/>
      <c r="AF297" s="46"/>
      <c r="AG297" s="46"/>
      <c r="AH297" s="46"/>
      <c r="AI297" s="46"/>
      <c r="AJ297" s="46"/>
      <c r="AK297" s="46"/>
      <c r="AL297" s="46"/>
      <c r="AM297" s="46"/>
      <c r="AN297" s="46"/>
    </row>
    <row r="298" spans="1:40" s="25" customFormat="1" ht="30" customHeight="1" x14ac:dyDescent="0.2">
      <c r="A298" s="1306" t="s">
        <v>348</v>
      </c>
      <c r="B298" s="1307"/>
      <c r="C298" s="1307"/>
      <c r="D298" s="1307"/>
      <c r="E298" s="1307"/>
      <c r="F298" s="1307"/>
      <c r="G298" s="1307"/>
      <c r="H298" s="1308"/>
      <c r="I298" s="1297">
        <v>80</v>
      </c>
      <c r="J298" s="1298"/>
      <c r="K298" s="1299"/>
      <c r="L298" s="1297">
        <v>73</v>
      </c>
      <c r="M298" s="1298"/>
      <c r="N298" s="1298"/>
      <c r="O298" s="1299"/>
      <c r="P298" s="1297" t="s">
        <v>347</v>
      </c>
      <c r="Q298" s="1298"/>
      <c r="R298" s="1298"/>
      <c r="S298" s="1299"/>
      <c r="T298" s="1647">
        <v>0</v>
      </c>
      <c r="U298" s="1648"/>
      <c r="V298" s="1648"/>
      <c r="W298" s="1649"/>
      <c r="X298" s="1647">
        <v>0</v>
      </c>
      <c r="Y298" s="1648"/>
      <c r="Z298" s="1648"/>
      <c r="AA298" s="1852"/>
      <c r="AC298" s="46"/>
      <c r="AD298" s="46"/>
      <c r="AE298" s="46"/>
      <c r="AF298" s="46"/>
      <c r="AG298" s="46"/>
      <c r="AH298" s="46"/>
      <c r="AI298" s="46"/>
      <c r="AJ298" s="46"/>
      <c r="AK298" s="46"/>
      <c r="AL298" s="46"/>
      <c r="AM298" s="46"/>
      <c r="AN298" s="46"/>
    </row>
    <row r="299" spans="1:40" s="25" customFormat="1" ht="30" customHeight="1" x14ac:dyDescent="0.2">
      <c r="A299" s="1300" t="s">
        <v>349</v>
      </c>
      <c r="B299" s="1301"/>
      <c r="C299" s="1301"/>
      <c r="D299" s="1301"/>
      <c r="E299" s="1301"/>
      <c r="F299" s="1301"/>
      <c r="G299" s="1301"/>
      <c r="H299" s="1302"/>
      <c r="I299" s="1294">
        <v>80</v>
      </c>
      <c r="J299" s="1295"/>
      <c r="K299" s="1296"/>
      <c r="L299" s="1294">
        <v>73</v>
      </c>
      <c r="M299" s="1295"/>
      <c r="N299" s="1295"/>
      <c r="O299" s="1296"/>
      <c r="P299" s="1294" t="s">
        <v>347</v>
      </c>
      <c r="Q299" s="1295"/>
      <c r="R299" s="1295"/>
      <c r="S299" s="1296"/>
      <c r="T299" s="1715">
        <v>0</v>
      </c>
      <c r="U299" s="1716"/>
      <c r="V299" s="1716"/>
      <c r="W299" s="1718"/>
      <c r="X299" s="1715">
        <v>0</v>
      </c>
      <c r="Y299" s="1716"/>
      <c r="Z299" s="1716"/>
      <c r="AA299" s="1717"/>
      <c r="AC299" s="46"/>
      <c r="AD299" s="46"/>
      <c r="AE299" s="46"/>
      <c r="AF299" s="46"/>
      <c r="AG299" s="46"/>
      <c r="AH299" s="46"/>
      <c r="AI299" s="46"/>
      <c r="AJ299" s="46"/>
      <c r="AK299" s="46"/>
      <c r="AL299" s="46"/>
      <c r="AM299" s="46"/>
      <c r="AN299" s="46"/>
    </row>
    <row r="300" spans="1:40" s="25" customFormat="1" ht="30" customHeight="1" x14ac:dyDescent="0.2">
      <c r="A300" s="1644"/>
      <c r="B300" s="1645"/>
      <c r="C300" s="1645"/>
      <c r="D300" s="1645"/>
      <c r="E300" s="1645"/>
      <c r="F300" s="1645"/>
      <c r="G300" s="1645"/>
      <c r="H300" s="1645"/>
      <c r="I300" s="1645"/>
      <c r="J300" s="1645"/>
      <c r="K300" s="1645"/>
      <c r="L300" s="1645"/>
      <c r="M300" s="1645"/>
      <c r="N300" s="1645"/>
      <c r="O300" s="1645"/>
      <c r="P300" s="1645"/>
      <c r="Q300" s="1645"/>
      <c r="R300" s="1645"/>
      <c r="S300" s="1645"/>
      <c r="T300" s="1645"/>
      <c r="U300" s="1645"/>
      <c r="V300" s="1645"/>
      <c r="W300" s="1645"/>
      <c r="X300" s="1645"/>
      <c r="Y300" s="1645"/>
      <c r="Z300" s="1645"/>
      <c r="AA300" s="1646"/>
      <c r="AC300" s="46"/>
      <c r="AD300" s="46"/>
      <c r="AE300" s="46"/>
      <c r="AF300" s="46"/>
      <c r="AG300" s="46"/>
      <c r="AH300" s="46"/>
      <c r="AI300" s="46"/>
      <c r="AJ300" s="46"/>
      <c r="AK300" s="46"/>
      <c r="AL300" s="46"/>
      <c r="AM300" s="46"/>
      <c r="AN300" s="46"/>
    </row>
    <row r="301" spans="1:40" s="25" customFormat="1" ht="30" customHeight="1" x14ac:dyDescent="0.2">
      <c r="A301" s="554" t="s">
        <v>350</v>
      </c>
      <c r="B301" s="597" t="s">
        <v>351</v>
      </c>
      <c r="C301" s="437"/>
      <c r="D301" s="437"/>
      <c r="E301" s="437"/>
      <c r="F301" s="437"/>
      <c r="G301" s="437"/>
      <c r="H301" s="437"/>
      <c r="I301" s="437"/>
      <c r="J301" s="437"/>
      <c r="K301" s="437"/>
      <c r="L301" s="437"/>
      <c r="M301" s="437"/>
      <c r="N301" s="437"/>
      <c r="O301" s="437"/>
      <c r="P301" s="437"/>
      <c r="Q301" s="437"/>
      <c r="R301" s="437"/>
      <c r="S301" s="437"/>
      <c r="T301" s="437"/>
      <c r="U301" s="437"/>
      <c r="V301" s="437"/>
      <c r="W301" s="437"/>
      <c r="X301" s="437"/>
      <c r="Y301" s="437"/>
      <c r="Z301" s="437"/>
      <c r="AA301" s="438"/>
      <c r="AB301" s="69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</row>
    <row r="302" spans="1:40" s="25" customFormat="1" ht="30" customHeight="1" x14ac:dyDescent="0.2">
      <c r="A302" s="439"/>
      <c r="B302" s="440"/>
      <c r="C302" s="440"/>
      <c r="D302" s="440"/>
      <c r="E302" s="440"/>
      <c r="F302" s="440"/>
      <c r="G302" s="440"/>
      <c r="H302" s="440"/>
      <c r="I302" s="440"/>
      <c r="J302" s="440"/>
      <c r="K302" s="440"/>
      <c r="L302" s="440"/>
      <c r="M302" s="440"/>
      <c r="N302" s="440"/>
      <c r="O302" s="440"/>
      <c r="P302" s="440"/>
      <c r="Q302" s="440"/>
      <c r="R302" s="440"/>
      <c r="S302" s="440"/>
      <c r="T302" s="440"/>
      <c r="U302" s="440"/>
      <c r="V302" s="440"/>
      <c r="W302" s="440"/>
      <c r="X302" s="440"/>
      <c r="Y302" s="440"/>
      <c r="Z302" s="440"/>
      <c r="AA302" s="441"/>
      <c r="AB302" s="69"/>
      <c r="AC302" s="46"/>
      <c r="AD302" s="211"/>
      <c r="AE302" s="46"/>
      <c r="AF302" s="535"/>
      <c r="AG302" s="46"/>
      <c r="AH302" s="46"/>
      <c r="AI302" s="46"/>
      <c r="AJ302" s="46"/>
      <c r="AK302" s="46"/>
      <c r="AL302" s="46"/>
      <c r="AM302" s="46"/>
      <c r="AN302" s="46"/>
    </row>
    <row r="303" spans="1:40" s="25" customFormat="1" ht="21.95" customHeight="1" x14ac:dyDescent="0.2">
      <c r="A303" s="1352" t="s">
        <v>352</v>
      </c>
      <c r="B303" s="1353"/>
      <c r="C303" s="1353"/>
      <c r="D303" s="1353"/>
      <c r="E303" s="1353"/>
      <c r="F303" s="1353"/>
      <c r="G303" s="1353"/>
      <c r="H303" s="1353"/>
      <c r="I303" s="1353"/>
      <c r="J303" s="1353"/>
      <c r="K303" s="1353"/>
      <c r="L303" s="1353"/>
      <c r="M303" s="1353"/>
      <c r="N303" s="1353"/>
      <c r="O303" s="1353"/>
      <c r="P303" s="1353"/>
      <c r="Q303" s="1353"/>
      <c r="R303" s="1353"/>
      <c r="S303" s="1353"/>
      <c r="T303" s="1353"/>
      <c r="U303" s="1353"/>
      <c r="V303" s="1353"/>
      <c r="W303" s="1353"/>
      <c r="X303" s="1353"/>
      <c r="Y303" s="1353"/>
      <c r="Z303" s="1353"/>
      <c r="AA303" s="1774"/>
      <c r="AB303" s="70"/>
      <c r="AC303" s="46"/>
      <c r="AD303" s="46"/>
      <c r="AE303" s="46"/>
      <c r="AF303" s="46"/>
      <c r="AG303" s="46"/>
      <c r="AH303" s="46"/>
      <c r="AI303" s="46"/>
      <c r="AJ303" s="46"/>
      <c r="AK303" s="46"/>
      <c r="AL303" s="46"/>
      <c r="AM303" s="46"/>
      <c r="AN303" s="46"/>
    </row>
    <row r="304" spans="1:40" s="25" customFormat="1" ht="30" customHeight="1" x14ac:dyDescent="0.2">
      <c r="A304" s="210"/>
      <c r="B304" s="142"/>
      <c r="C304" s="142"/>
      <c r="D304" s="142"/>
      <c r="E304" s="142"/>
      <c r="F304" s="142"/>
      <c r="G304" s="142"/>
      <c r="H304" s="142"/>
      <c r="I304" s="142"/>
      <c r="J304" s="142"/>
      <c r="K304" s="57"/>
      <c r="L304" s="57"/>
      <c r="M304" s="212"/>
      <c r="N304" s="57"/>
      <c r="O304" s="57"/>
      <c r="P304" s="57"/>
      <c r="Q304" s="57"/>
      <c r="R304" s="46"/>
      <c r="S304" s="46"/>
      <c r="T304" s="46"/>
      <c r="U304" s="57"/>
      <c r="V304" s="57"/>
      <c r="W304" s="57"/>
      <c r="X304" s="57"/>
      <c r="Y304" s="57"/>
      <c r="Z304" s="57"/>
      <c r="AA304" s="141"/>
      <c r="AB304" s="70"/>
      <c r="AC304" s="46"/>
      <c r="AD304" s="1714"/>
      <c r="AE304" s="1714"/>
      <c r="AF304" s="1714"/>
      <c r="AG304" s="1714"/>
      <c r="AH304" s="46"/>
      <c r="AI304" s="46"/>
      <c r="AJ304" s="46"/>
      <c r="AK304" s="46"/>
      <c r="AL304" s="46"/>
      <c r="AM304" s="46"/>
      <c r="AN304" s="46"/>
    </row>
    <row r="305" spans="1:43" s="25" customFormat="1" ht="30" customHeight="1" x14ac:dyDescent="0.3">
      <c r="A305" s="210"/>
      <c r="B305" s="142"/>
      <c r="C305" s="142"/>
      <c r="D305" s="1957" t="s">
        <v>353</v>
      </c>
      <c r="E305" s="1958"/>
      <c r="F305" s="1959"/>
      <c r="G305" s="1293" t="s">
        <v>354</v>
      </c>
      <c r="H305" s="1261"/>
      <c r="I305" s="1261"/>
      <c r="J305" s="1262"/>
      <c r="K305" s="1293" t="s">
        <v>355</v>
      </c>
      <c r="L305" s="1261"/>
      <c r="M305" s="1261"/>
      <c r="N305" s="1261"/>
      <c r="O305" s="1261"/>
      <c r="P305" s="1261"/>
      <c r="Q305" s="1262"/>
      <c r="R305" s="1450" t="s">
        <v>356</v>
      </c>
      <c r="S305" s="1451"/>
      <c r="T305" s="1451"/>
      <c r="U305" s="1451"/>
      <c r="V305" s="1451"/>
      <c r="W305" s="1452"/>
      <c r="X305" s="1650" t="s">
        <v>357</v>
      </c>
      <c r="Y305" s="1651"/>
      <c r="Z305" s="1651"/>
      <c r="AA305" s="1652"/>
      <c r="AC305" s="47"/>
      <c r="AD305" s="1713"/>
      <c r="AE305" s="1713"/>
      <c r="AF305" s="1713"/>
      <c r="AG305" s="1713"/>
      <c r="AH305" s="72"/>
      <c r="AI305" s="72"/>
      <c r="AJ305" s="72"/>
      <c r="AK305" s="72"/>
      <c r="AL305" s="72"/>
      <c r="AM305" s="72"/>
      <c r="AN305" s="1712"/>
      <c r="AO305" s="1712"/>
      <c r="AP305" s="1712"/>
    </row>
    <row r="306" spans="1:43" s="25" customFormat="1" ht="30" customHeight="1" x14ac:dyDescent="0.3">
      <c r="A306" s="210"/>
      <c r="B306" s="142"/>
      <c r="C306" s="142"/>
      <c r="D306" s="1669" t="s">
        <v>358</v>
      </c>
      <c r="E306" s="1670"/>
      <c r="F306" s="1671"/>
      <c r="G306" s="1293" t="s">
        <v>359</v>
      </c>
      <c r="H306" s="1262"/>
      <c r="I306" s="1293" t="s">
        <v>360</v>
      </c>
      <c r="J306" s="1262"/>
      <c r="K306" s="1655" t="s">
        <v>361</v>
      </c>
      <c r="L306" s="1656"/>
      <c r="M306" s="1655" t="s">
        <v>362</v>
      </c>
      <c r="N306" s="1656"/>
      <c r="O306" s="1655" t="s">
        <v>363</v>
      </c>
      <c r="P306" s="1956"/>
      <c r="Q306" s="1656"/>
      <c r="R306" s="1450" t="s">
        <v>364</v>
      </c>
      <c r="S306" s="1451"/>
      <c r="T306" s="1452"/>
      <c r="U306" s="1293" t="s">
        <v>365</v>
      </c>
      <c r="V306" s="1261"/>
      <c r="W306" s="1262"/>
      <c r="X306" s="1266"/>
      <c r="Y306" s="1653"/>
      <c r="Z306" s="1653"/>
      <c r="AA306" s="1654"/>
      <c r="AC306" s="71"/>
      <c r="AD306" s="1713"/>
      <c r="AE306" s="1713"/>
      <c r="AF306" s="1713"/>
      <c r="AG306" s="1713"/>
      <c r="AH306" s="51"/>
      <c r="AI306" s="51"/>
      <c r="AJ306" s="51"/>
      <c r="AK306" s="51"/>
      <c r="AL306" s="51"/>
      <c r="AM306" s="51"/>
      <c r="AN306" s="72"/>
    </row>
    <row r="307" spans="1:43" s="25" customFormat="1" ht="30" customHeight="1" x14ac:dyDescent="0.2">
      <c r="A307" s="1352" t="s">
        <v>366</v>
      </c>
      <c r="B307" s="1353"/>
      <c r="C307" s="1354"/>
      <c r="D307" s="1344">
        <v>24</v>
      </c>
      <c r="E307" s="1345"/>
      <c r="F307" s="1346"/>
      <c r="G307" s="1347">
        <v>24</v>
      </c>
      <c r="H307" s="1348"/>
      <c r="I307" s="1347">
        <v>0</v>
      </c>
      <c r="J307" s="1348"/>
      <c r="K307" s="1347">
        <v>0</v>
      </c>
      <c r="L307" s="1348"/>
      <c r="M307" s="1347">
        <v>0</v>
      </c>
      <c r="N307" s="1348"/>
      <c r="O307" s="1347">
        <v>0</v>
      </c>
      <c r="P307" s="1359"/>
      <c r="Q307" s="1348"/>
      <c r="R307" s="1663">
        <v>93288.42</v>
      </c>
      <c r="S307" s="1664"/>
      <c r="T307" s="1665"/>
      <c r="U307" s="1349">
        <f>R307+D307</f>
        <v>93312.42</v>
      </c>
      <c r="V307" s="1350"/>
      <c r="W307" s="1351"/>
      <c r="X307" s="1666"/>
      <c r="Y307" s="1667"/>
      <c r="Z307" s="1667"/>
      <c r="AA307" s="1668"/>
      <c r="AC307" s="51"/>
      <c r="AD307" s="51"/>
      <c r="AE307" s="51"/>
      <c r="AF307" s="51"/>
      <c r="AG307" s="51"/>
      <c r="AH307" s="51"/>
      <c r="AI307" s="51"/>
      <c r="AJ307" s="51"/>
      <c r="AK307" s="51"/>
      <c r="AL307" s="51"/>
      <c r="AM307" s="51"/>
      <c r="AN307" s="72"/>
      <c r="AP307" s="687">
        <f>24-D307</f>
        <v>0</v>
      </c>
    </row>
    <row r="308" spans="1:43" s="25" customFormat="1" ht="30" customHeight="1" x14ac:dyDescent="0.2">
      <c r="A308" s="1352" t="s">
        <v>367</v>
      </c>
      <c r="B308" s="1353"/>
      <c r="C308" s="1354"/>
      <c r="D308" s="1344">
        <v>24</v>
      </c>
      <c r="E308" s="1345"/>
      <c r="F308" s="1346"/>
      <c r="G308" s="1347">
        <v>24</v>
      </c>
      <c r="H308" s="1348"/>
      <c r="I308" s="1347">
        <v>0</v>
      </c>
      <c r="J308" s="1348"/>
      <c r="K308" s="1347">
        <v>0</v>
      </c>
      <c r="L308" s="1348"/>
      <c r="M308" s="1347">
        <v>0</v>
      </c>
      <c r="N308" s="1348"/>
      <c r="O308" s="1347">
        <v>0</v>
      </c>
      <c r="P308" s="1359"/>
      <c r="Q308" s="1348"/>
      <c r="R308" s="1943">
        <v>132958.22</v>
      </c>
      <c r="S308" s="1944"/>
      <c r="T308" s="1945"/>
      <c r="U308" s="1349">
        <f>R308+D308</f>
        <v>132982.22</v>
      </c>
      <c r="V308" s="1350"/>
      <c r="W308" s="1351"/>
      <c r="X308" s="783"/>
      <c r="Y308" s="784"/>
      <c r="Z308" s="784"/>
      <c r="AA308" s="785"/>
      <c r="AC308" s="51">
        <v>48678.1</v>
      </c>
      <c r="AD308" s="71"/>
      <c r="AE308" s="51"/>
      <c r="AF308" s="51"/>
      <c r="AG308" s="51"/>
      <c r="AH308" s="51"/>
      <c r="AI308" s="51"/>
      <c r="AJ308" s="51"/>
      <c r="AK308" s="51"/>
      <c r="AL308" s="51"/>
      <c r="AM308" s="51"/>
      <c r="AN308" s="72"/>
      <c r="AP308" s="687">
        <f>24-D308</f>
        <v>0</v>
      </c>
    </row>
    <row r="309" spans="1:43" s="25" customFormat="1" ht="30" customHeight="1" x14ac:dyDescent="0.2">
      <c r="A309" s="1352" t="s">
        <v>368</v>
      </c>
      <c r="B309" s="1353"/>
      <c r="C309" s="1354"/>
      <c r="D309" s="1344">
        <v>24</v>
      </c>
      <c r="E309" s="1345"/>
      <c r="F309" s="1346"/>
      <c r="G309" s="1347">
        <v>6.65</v>
      </c>
      <c r="H309" s="1348"/>
      <c r="I309" s="1347">
        <v>17.350000000000001</v>
      </c>
      <c r="J309" s="1348"/>
      <c r="K309" s="1347">
        <v>0</v>
      </c>
      <c r="L309" s="1348"/>
      <c r="M309" s="1347">
        <v>0</v>
      </c>
      <c r="N309" s="1348"/>
      <c r="O309" s="1347">
        <v>0</v>
      </c>
      <c r="P309" s="1359"/>
      <c r="Q309" s="1348"/>
      <c r="R309" s="1948">
        <v>135844.70000000001</v>
      </c>
      <c r="S309" s="1949"/>
      <c r="T309" s="1950"/>
      <c r="U309" s="1349">
        <f>R309+D309</f>
        <v>135868.70000000001</v>
      </c>
      <c r="V309" s="1350"/>
      <c r="W309" s="1351"/>
      <c r="X309" s="1360"/>
      <c r="Y309" s="1361"/>
      <c r="Z309" s="1361"/>
      <c r="AA309" s="1362"/>
      <c r="AC309" s="51">
        <v>48114.03</v>
      </c>
      <c r="AD309" s="71"/>
      <c r="AE309" s="51"/>
      <c r="AF309" s="51"/>
      <c r="AG309" s="51"/>
      <c r="AH309" s="51"/>
      <c r="AI309" s="51"/>
      <c r="AJ309" s="51"/>
      <c r="AK309" s="51"/>
      <c r="AL309" s="51"/>
      <c r="AM309" s="51"/>
      <c r="AN309" s="72"/>
      <c r="AP309" s="687">
        <f>24-D309</f>
        <v>0</v>
      </c>
    </row>
    <row r="310" spans="1:43" s="25" customFormat="1" ht="30" customHeight="1" x14ac:dyDescent="0.2">
      <c r="A310" s="1352" t="s">
        <v>369</v>
      </c>
      <c r="B310" s="1353"/>
      <c r="C310" s="1354"/>
      <c r="D310" s="1344">
        <v>17.670000000000002</v>
      </c>
      <c r="E310" s="1345"/>
      <c r="F310" s="1346"/>
      <c r="G310" s="1347">
        <v>17.329999999999998</v>
      </c>
      <c r="H310" s="1348"/>
      <c r="I310" s="1347">
        <v>0.33</v>
      </c>
      <c r="J310" s="1348"/>
      <c r="K310" s="1347">
        <v>0</v>
      </c>
      <c r="L310" s="1348"/>
      <c r="M310" s="1347">
        <v>0</v>
      </c>
      <c r="N310" s="1348"/>
      <c r="O310" s="1347">
        <v>6.33</v>
      </c>
      <c r="P310" s="1359"/>
      <c r="Q310" s="1348"/>
      <c r="R310" s="1341">
        <v>91186.31</v>
      </c>
      <c r="S310" s="1342"/>
      <c r="T310" s="1343"/>
      <c r="U310" s="1349">
        <f>R310+D310</f>
        <v>91203.98</v>
      </c>
      <c r="V310" s="1350"/>
      <c r="W310" s="1351"/>
      <c r="X310" s="1638"/>
      <c r="Y310" s="1639"/>
      <c r="Z310" s="1639"/>
      <c r="AA310" s="1640"/>
      <c r="AC310" s="51"/>
      <c r="AD310" s="292"/>
      <c r="AE310" s="293"/>
      <c r="AF310" s="293"/>
      <c r="AG310" s="293"/>
      <c r="AH310" s="293"/>
      <c r="AI310" s="293"/>
      <c r="AJ310" s="293"/>
      <c r="AK310" s="294"/>
      <c r="AL310" s="51"/>
      <c r="AM310" s="51"/>
      <c r="AN310" s="72"/>
      <c r="AP310" s="687">
        <f>24-D310</f>
        <v>6.33</v>
      </c>
    </row>
    <row r="311" spans="1:43" s="25" customFormat="1" ht="30" customHeight="1" x14ac:dyDescent="0.2">
      <c r="A311" s="138"/>
      <c r="B311" s="81"/>
      <c r="C311" s="81"/>
      <c r="D311" s="81"/>
      <c r="E311" s="81"/>
      <c r="F311" s="81"/>
      <c r="G311" s="81"/>
      <c r="H311" s="81"/>
      <c r="I311" s="81"/>
      <c r="J311" s="81"/>
      <c r="K311" s="81"/>
      <c r="L311" s="81"/>
      <c r="M311" s="81"/>
      <c r="N311" s="81"/>
      <c r="O311" s="81"/>
      <c r="P311" s="81"/>
      <c r="Q311" s="81"/>
      <c r="R311" s="60"/>
      <c r="S311" s="60"/>
      <c r="T311" s="60"/>
      <c r="U311" s="71"/>
      <c r="V311" s="81"/>
      <c r="W311" s="81"/>
      <c r="X311" s="81"/>
      <c r="Y311" s="81"/>
      <c r="Z311" s="81"/>
      <c r="AA311" s="168"/>
      <c r="AC311" s="51"/>
      <c r="AD311" s="292"/>
      <c r="AE311" s="293"/>
      <c r="AF311" s="293"/>
      <c r="AG311" s="293"/>
      <c r="AH311" s="293"/>
      <c r="AI311" s="293"/>
      <c r="AJ311" s="293"/>
      <c r="AK311" s="294"/>
      <c r="AL311" s="51"/>
      <c r="AM311" s="51"/>
      <c r="AN311" s="72"/>
    </row>
    <row r="312" spans="1:43" s="25" customFormat="1" ht="30" customHeight="1" x14ac:dyDescent="0.2">
      <c r="A312" s="488"/>
      <c r="B312" s="331"/>
      <c r="C312" s="331"/>
      <c r="D312" s="331"/>
      <c r="E312" s="331"/>
      <c r="F312" s="331"/>
      <c r="G312" s="1293" t="s">
        <v>370</v>
      </c>
      <c r="H312" s="1261"/>
      <c r="I312" s="1261"/>
      <c r="J312" s="1261"/>
      <c r="K312" s="1262"/>
      <c r="L312" s="1293" t="s">
        <v>371</v>
      </c>
      <c r="M312" s="1261"/>
      <c r="N312" s="1261"/>
      <c r="O312" s="1261"/>
      <c r="P312" s="1261"/>
      <c r="Q312" s="1262"/>
      <c r="R312" s="1293" t="s">
        <v>372</v>
      </c>
      <c r="S312" s="1261"/>
      <c r="T312" s="1261"/>
      <c r="U312" s="1261"/>
      <c r="V312" s="1262"/>
      <c r="W312" s="1293" t="s">
        <v>373</v>
      </c>
      <c r="X312" s="1261"/>
      <c r="Y312" s="1261"/>
      <c r="Z312" s="1261"/>
      <c r="AA312" s="1432"/>
      <c r="AC312" s="51"/>
      <c r="AD312" s="675" t="s">
        <v>374</v>
      </c>
      <c r="AE312" s="675"/>
      <c r="AF312" s="675"/>
      <c r="AG312" s="675"/>
      <c r="AH312" s="675" t="s">
        <v>375</v>
      </c>
      <c r="AI312" s="675"/>
      <c r="AJ312" s="675"/>
      <c r="AK312" s="675"/>
      <c r="AL312" s="51"/>
      <c r="AM312" s="51"/>
      <c r="AN312" s="72"/>
    </row>
    <row r="313" spans="1:43" s="25" customFormat="1" ht="30" customHeight="1" x14ac:dyDescent="0.2">
      <c r="A313" s="489"/>
      <c r="B313" s="490"/>
      <c r="C313" s="490"/>
      <c r="D313" s="490"/>
      <c r="E313" s="490"/>
      <c r="F313" s="490"/>
      <c r="G313" s="1293" t="s">
        <v>327</v>
      </c>
      <c r="H313" s="1261"/>
      <c r="I313" s="1261"/>
      <c r="J313" s="1261"/>
      <c r="K313" s="1262"/>
      <c r="L313" s="1293" t="s">
        <v>327</v>
      </c>
      <c r="M313" s="1261"/>
      <c r="N313" s="1261"/>
      <c r="O313" s="1261"/>
      <c r="P313" s="1261"/>
      <c r="Q313" s="1262"/>
      <c r="R313" s="1293" t="s">
        <v>376</v>
      </c>
      <c r="S313" s="1261"/>
      <c r="T313" s="1261"/>
      <c r="U313" s="1261"/>
      <c r="V313" s="1262"/>
      <c r="W313" s="1293" t="s">
        <v>376</v>
      </c>
      <c r="X313" s="1261"/>
      <c r="Y313" s="1261"/>
      <c r="Z313" s="1261"/>
      <c r="AA313" s="1432"/>
      <c r="AB313" s="58"/>
      <c r="AC313" s="71"/>
      <c r="AD313" s="395" t="s">
        <v>377</v>
      </c>
      <c r="AE313" s="395"/>
      <c r="AF313" s="395" t="s">
        <v>378</v>
      </c>
      <c r="AG313" s="395"/>
      <c r="AH313" s="395" t="s">
        <v>377</v>
      </c>
      <c r="AI313" s="395"/>
      <c r="AJ313" s="395" t="s">
        <v>378</v>
      </c>
      <c r="AK313" s="395"/>
      <c r="AL313" s="73"/>
      <c r="AM313" s="73"/>
      <c r="AN313" s="47"/>
      <c r="AO313" s="74"/>
      <c r="AP313" s="74"/>
      <c r="AQ313" s="74"/>
    </row>
    <row r="314" spans="1:43" s="25" customFormat="1" ht="30" customHeight="1" x14ac:dyDescent="0.2">
      <c r="A314" s="1321" t="s">
        <v>366</v>
      </c>
      <c r="B314" s="1322"/>
      <c r="C314" s="1323"/>
      <c r="D314" s="1293" t="s">
        <v>379</v>
      </c>
      <c r="E314" s="1262"/>
      <c r="F314" s="339">
        <v>901</v>
      </c>
      <c r="G314" s="1293" t="s">
        <v>142</v>
      </c>
      <c r="H314" s="1262"/>
      <c r="I314" s="1293" t="s">
        <v>380</v>
      </c>
      <c r="J314" s="1261"/>
      <c r="K314" s="1262"/>
      <c r="L314" s="1355" t="s">
        <v>142</v>
      </c>
      <c r="M314" s="1357"/>
      <c r="N314" s="1356"/>
      <c r="O314" s="1355" t="s">
        <v>380</v>
      </c>
      <c r="P314" s="1357"/>
      <c r="Q314" s="1356"/>
      <c r="R314" s="1355" t="s">
        <v>142</v>
      </c>
      <c r="S314" s="1356"/>
      <c r="T314" s="1355" t="s">
        <v>380</v>
      </c>
      <c r="U314" s="1357"/>
      <c r="V314" s="1356"/>
      <c r="W314" s="1355" t="s">
        <v>142</v>
      </c>
      <c r="X314" s="1357"/>
      <c r="Y314" s="1356"/>
      <c r="Z314" s="1355" t="s">
        <v>380</v>
      </c>
      <c r="AA314" s="1867"/>
      <c r="AB314" s="58"/>
      <c r="AC314" s="71"/>
      <c r="AD314" s="395" t="s">
        <v>142</v>
      </c>
      <c r="AE314" s="395" t="s">
        <v>380</v>
      </c>
      <c r="AF314" s="395" t="s">
        <v>142</v>
      </c>
      <c r="AG314" s="395" t="s">
        <v>380</v>
      </c>
      <c r="AH314" s="395" t="s">
        <v>142</v>
      </c>
      <c r="AI314" s="395" t="s">
        <v>380</v>
      </c>
      <c r="AJ314" s="395" t="s">
        <v>142</v>
      </c>
      <c r="AK314" s="395" t="s">
        <v>380</v>
      </c>
      <c r="AL314" s="73"/>
      <c r="AM314" s="73"/>
      <c r="AN314" s="47"/>
      <c r="AO314" s="74"/>
      <c r="AP314" s="74"/>
      <c r="AQ314" s="74"/>
    </row>
    <row r="315" spans="1:43" s="25" customFormat="1" ht="30" customHeight="1" x14ac:dyDescent="0.2">
      <c r="A315" s="1324"/>
      <c r="B315" s="1325"/>
      <c r="C315" s="1326"/>
      <c r="D315" s="1338" t="s">
        <v>381</v>
      </c>
      <c r="E315" s="1339"/>
      <c r="F315" s="1340"/>
      <c r="G315" s="1336">
        <f>AD315*0.145038</f>
        <v>46.992311999999998</v>
      </c>
      <c r="H315" s="1337"/>
      <c r="I315" s="1336">
        <f>AE315*0.14508</f>
        <v>56.581200000000003</v>
      </c>
      <c r="J315" s="1358"/>
      <c r="K315" s="1337"/>
      <c r="L315" s="1336">
        <f>AF315*0.14508</f>
        <v>168.87312</v>
      </c>
      <c r="M315" s="1358"/>
      <c r="N315" s="1337"/>
      <c r="O315" s="1336">
        <f>AG315*0.145038</f>
        <v>187.09902</v>
      </c>
      <c r="P315" s="1358"/>
      <c r="Q315" s="1337"/>
      <c r="R315" s="1336">
        <f>IF(AH315="",0,(1.8*AH315)+32)</f>
        <v>96.8</v>
      </c>
      <c r="S315" s="1337"/>
      <c r="T315" s="1336">
        <f>IF(AI315="",0,(1.8*AI315)+32)</f>
        <v>104</v>
      </c>
      <c r="U315" s="1358"/>
      <c r="V315" s="1337"/>
      <c r="W315" s="1336">
        <f>IF(AJ315="",0,(1.8*AJ315)+32)</f>
        <v>248</v>
      </c>
      <c r="X315" s="1358"/>
      <c r="Y315" s="1337"/>
      <c r="Z315" s="1336">
        <f>IF(AK315="",0,(1.8*AK315)+32)</f>
        <v>260.60000000000002</v>
      </c>
      <c r="AA315" s="1366"/>
      <c r="AB315" s="74"/>
      <c r="AC315" s="51"/>
      <c r="AD315" s="740">
        <v>324</v>
      </c>
      <c r="AE315" s="740">
        <v>390</v>
      </c>
      <c r="AF315" s="740">
        <v>1164</v>
      </c>
      <c r="AG315" s="740">
        <v>1290</v>
      </c>
      <c r="AH315" s="740">
        <v>36</v>
      </c>
      <c r="AI315" s="740">
        <v>40</v>
      </c>
      <c r="AJ315" s="740">
        <v>120</v>
      </c>
      <c r="AK315" s="740">
        <v>127</v>
      </c>
      <c r="AL315" s="75"/>
      <c r="AM315" s="75"/>
      <c r="AN315" s="47"/>
      <c r="AO315" s="74"/>
      <c r="AP315" s="74"/>
      <c r="AQ315" s="74"/>
    </row>
    <row r="316" spans="1:43" s="25" customFormat="1" ht="30" customHeight="1" x14ac:dyDescent="0.2">
      <c r="A316" s="1324"/>
      <c r="B316" s="1325"/>
      <c r="C316" s="1326"/>
      <c r="D316" s="1330" t="s">
        <v>382</v>
      </c>
      <c r="E316" s="1331"/>
      <c r="F316" s="1332"/>
      <c r="G316" s="1336">
        <f>IF(AD316&lt;0,0,AD316*0.145038)</f>
        <v>165.633396</v>
      </c>
      <c r="H316" s="1337"/>
      <c r="I316" s="1336">
        <f>IF(AE316&lt;0,0,AE316*0.14508)</f>
        <v>183.67128</v>
      </c>
      <c r="J316" s="1358"/>
      <c r="K316" s="1337"/>
      <c r="L316" s="1336">
        <f>AF316*0.14508</f>
        <v>452.93975999999998</v>
      </c>
      <c r="M316" s="1358"/>
      <c r="N316" s="1337"/>
      <c r="O316" s="1336">
        <f>AG316*0.145038</f>
        <v>495.88492200000002</v>
      </c>
      <c r="P316" s="1358"/>
      <c r="Q316" s="1337"/>
      <c r="R316" s="1336">
        <f>IF(AH316="",0,(1.8*AH316)+32)</f>
        <v>118.4</v>
      </c>
      <c r="S316" s="1337"/>
      <c r="T316" s="1336">
        <f>IF(AI316="",0,(1.8*AI316)+32)</f>
        <v>127.4</v>
      </c>
      <c r="U316" s="1358"/>
      <c r="V316" s="1337"/>
      <c r="W316" s="1336">
        <f>IF(AJ316="",0,(1.8*AJ316)+32)</f>
        <v>255.2</v>
      </c>
      <c r="X316" s="1358"/>
      <c r="Y316" s="1337"/>
      <c r="Z316" s="1336">
        <f>IF(AK316="",0,(1.8*AK316)+32)</f>
        <v>271.39999999999998</v>
      </c>
      <c r="AA316" s="1366"/>
      <c r="AB316" s="74"/>
      <c r="AC316" s="51"/>
      <c r="AD316" s="741">
        <v>1142</v>
      </c>
      <c r="AE316" s="741">
        <v>1266</v>
      </c>
      <c r="AF316" s="740">
        <v>3122</v>
      </c>
      <c r="AG316" s="740">
        <v>3419</v>
      </c>
      <c r="AH316" s="740">
        <v>48</v>
      </c>
      <c r="AI316" s="740">
        <v>53</v>
      </c>
      <c r="AJ316" s="740">
        <v>124</v>
      </c>
      <c r="AK316" s="740">
        <v>133</v>
      </c>
      <c r="AL316" s="76"/>
      <c r="AM316" s="76"/>
      <c r="AN316" s="47"/>
      <c r="AO316" s="74"/>
      <c r="AP316" s="74"/>
      <c r="AQ316" s="74"/>
    </row>
    <row r="317" spans="1:43" s="25" customFormat="1" ht="30" customHeight="1" x14ac:dyDescent="0.2">
      <c r="A317" s="1327"/>
      <c r="B317" s="1328"/>
      <c r="C317" s="1329"/>
      <c r="D317" s="1333" t="s">
        <v>383</v>
      </c>
      <c r="E317" s="1334"/>
      <c r="F317" s="1335"/>
      <c r="G317" s="1336">
        <f>AD317*0.145038</f>
        <v>441.49567200000001</v>
      </c>
      <c r="H317" s="1337"/>
      <c r="I317" s="1336">
        <f>AE317*0.14508</f>
        <v>485.14751999999999</v>
      </c>
      <c r="J317" s="1358"/>
      <c r="K317" s="1337"/>
      <c r="L317" s="1336">
        <f>AF317*0.14508</f>
        <v>1474.7382</v>
      </c>
      <c r="M317" s="1358"/>
      <c r="N317" s="1337"/>
      <c r="O317" s="1336">
        <f>AG317*0.145038</f>
        <v>1482.1433219999999</v>
      </c>
      <c r="P317" s="1358"/>
      <c r="Q317" s="1337"/>
      <c r="R317" s="1336">
        <f>IF(AH317="",0,(1.8*AH317)+32)</f>
        <v>66.2</v>
      </c>
      <c r="S317" s="1337"/>
      <c r="T317" s="1336">
        <f>IF(AI317="",0,(1.8*AI317)+32)</f>
        <v>75.2</v>
      </c>
      <c r="U317" s="1358"/>
      <c r="V317" s="1337"/>
      <c r="W317" s="1336">
        <f>IF(AJ317="",0,(1.8*AJ317)+32)</f>
        <v>104</v>
      </c>
      <c r="X317" s="1358"/>
      <c r="Y317" s="1337"/>
      <c r="Z317" s="1336">
        <f>IF(AK317="",0,(1.8*AK317)+32)</f>
        <v>109.4</v>
      </c>
      <c r="AA317" s="1366"/>
      <c r="AB317" s="74"/>
      <c r="AC317" s="60"/>
      <c r="AD317" s="740">
        <v>3044</v>
      </c>
      <c r="AE317" s="740">
        <v>3344</v>
      </c>
      <c r="AF317" s="740">
        <v>10165</v>
      </c>
      <c r="AG317" s="740">
        <v>10219</v>
      </c>
      <c r="AH317" s="740">
        <v>19</v>
      </c>
      <c r="AI317" s="740">
        <v>24</v>
      </c>
      <c r="AJ317" s="740">
        <v>40</v>
      </c>
      <c r="AK317" s="740">
        <v>43</v>
      </c>
      <c r="AL317" s="77"/>
      <c r="AM317" s="77"/>
      <c r="AN317" s="47"/>
      <c r="AO317" s="74"/>
      <c r="AP317" s="74"/>
      <c r="AQ317" s="74"/>
    </row>
    <row r="318" spans="1:43" s="25" customFormat="1" ht="30" customHeight="1" x14ac:dyDescent="0.2">
      <c r="A318" s="522"/>
      <c r="B318" s="523"/>
      <c r="C318" s="523"/>
      <c r="D318" s="385"/>
      <c r="E318" s="385"/>
      <c r="F318" s="385"/>
      <c r="G318" s="485"/>
      <c r="H318" s="485"/>
      <c r="I318" s="485"/>
      <c r="J318" s="485"/>
      <c r="K318" s="485"/>
      <c r="L318" s="485"/>
      <c r="M318" s="485"/>
      <c r="N318" s="485"/>
      <c r="O318" s="485"/>
      <c r="P318" s="485"/>
      <c r="Q318" s="485"/>
      <c r="R318" s="1358"/>
      <c r="S318" s="1358"/>
      <c r="T318" s="1358"/>
      <c r="U318" s="1358"/>
      <c r="V318" s="1358"/>
      <c r="W318" s="485"/>
      <c r="X318" s="485"/>
      <c r="Y318" s="485"/>
      <c r="Z318" s="485"/>
      <c r="AA318" s="486"/>
      <c r="AB318" s="74"/>
      <c r="AC318" s="78"/>
      <c r="AD318" s="742"/>
      <c r="AE318" s="743"/>
      <c r="AF318" s="743"/>
      <c r="AG318" s="743"/>
      <c r="AH318" s="743"/>
      <c r="AI318" s="743"/>
      <c r="AJ318" s="743"/>
      <c r="AK318" s="744"/>
      <c r="AL318" s="77"/>
      <c r="AM318" s="77"/>
      <c r="AN318" s="47"/>
      <c r="AO318" s="74"/>
      <c r="AP318" s="74"/>
      <c r="AQ318" s="74"/>
    </row>
    <row r="319" spans="1:43" s="25" customFormat="1" ht="30" customHeight="1" x14ac:dyDescent="0.2">
      <c r="A319" s="1321" t="s">
        <v>367</v>
      </c>
      <c r="B319" s="1322"/>
      <c r="C319" s="1323"/>
      <c r="D319" s="1293" t="s">
        <v>379</v>
      </c>
      <c r="E319" s="1262"/>
      <c r="F319" s="339">
        <v>901</v>
      </c>
      <c r="G319" s="1293" t="s">
        <v>142</v>
      </c>
      <c r="H319" s="1262"/>
      <c r="I319" s="1293" t="s">
        <v>380</v>
      </c>
      <c r="J319" s="1261"/>
      <c r="K319" s="1262"/>
      <c r="L319" s="1355" t="s">
        <v>142</v>
      </c>
      <c r="M319" s="1357"/>
      <c r="N319" s="1356"/>
      <c r="O319" s="1355" t="s">
        <v>380</v>
      </c>
      <c r="P319" s="1357"/>
      <c r="Q319" s="1356"/>
      <c r="R319" s="1355" t="s">
        <v>142</v>
      </c>
      <c r="S319" s="1356"/>
      <c r="T319" s="1355" t="s">
        <v>380</v>
      </c>
      <c r="U319" s="1357"/>
      <c r="V319" s="1356"/>
      <c r="W319" s="1355" t="s">
        <v>142</v>
      </c>
      <c r="X319" s="1357"/>
      <c r="Y319" s="1356"/>
      <c r="Z319" s="1355" t="s">
        <v>380</v>
      </c>
      <c r="AA319" s="1867"/>
      <c r="AB319" s="74"/>
      <c r="AC319" s="78"/>
      <c r="AD319" s="745"/>
      <c r="AE319" s="746"/>
      <c r="AF319" s="746"/>
      <c r="AG319" s="746"/>
      <c r="AH319" s="746"/>
      <c r="AI319" s="746"/>
      <c r="AJ319" s="746"/>
      <c r="AK319" s="747"/>
      <c r="AL319" s="77"/>
      <c r="AM319" s="77"/>
      <c r="AN319" s="47"/>
      <c r="AO319" s="74"/>
      <c r="AP319" s="74"/>
      <c r="AQ319" s="74"/>
    </row>
    <row r="320" spans="1:43" s="25" customFormat="1" ht="30" customHeight="1" x14ac:dyDescent="0.2">
      <c r="A320" s="1324"/>
      <c r="B320" s="1325"/>
      <c r="C320" s="1326"/>
      <c r="D320" s="1338" t="s">
        <v>381</v>
      </c>
      <c r="E320" s="1339"/>
      <c r="F320" s="1340"/>
      <c r="G320" s="1336">
        <f>AD320*0.145038</f>
        <v>49.312919999999998</v>
      </c>
      <c r="H320" s="1337"/>
      <c r="I320" s="1336">
        <f>AE320*0.14508</f>
        <v>51.068159999999999</v>
      </c>
      <c r="J320" s="1358"/>
      <c r="K320" s="1337"/>
      <c r="L320" s="1336">
        <f>AF320*0.14508</f>
        <v>168.72803999999999</v>
      </c>
      <c r="M320" s="1358"/>
      <c r="N320" s="1337"/>
      <c r="O320" s="1336">
        <f>AG320*0.145038</f>
        <v>173.75552400000001</v>
      </c>
      <c r="P320" s="1358"/>
      <c r="Q320" s="1337"/>
      <c r="R320" s="1336">
        <f>IF(AH320="",0,(1.8*AH320)+32)</f>
        <v>96.8</v>
      </c>
      <c r="S320" s="1337"/>
      <c r="T320" s="1336">
        <f>IF(AI320="",0,(1.8*AI320)+32)</f>
        <v>104</v>
      </c>
      <c r="U320" s="1358"/>
      <c r="V320" s="1337"/>
      <c r="W320" s="1336">
        <f>IF(AJ320="",0,(1.8*AJ320)+32)</f>
        <v>257</v>
      </c>
      <c r="X320" s="1358"/>
      <c r="Y320" s="1337"/>
      <c r="Z320" s="1336">
        <f>IF(AK320="",0,(1.8*AK320)+32)</f>
        <v>258.8</v>
      </c>
      <c r="AA320" s="1366"/>
      <c r="AC320" s="78">
        <v>296</v>
      </c>
      <c r="AD320" s="740">
        <v>340</v>
      </c>
      <c r="AE320" s="740">
        <v>352</v>
      </c>
      <c r="AF320" s="740">
        <v>1163</v>
      </c>
      <c r="AG320" s="740">
        <v>1198</v>
      </c>
      <c r="AH320" s="740">
        <v>36</v>
      </c>
      <c r="AI320" s="740">
        <v>40</v>
      </c>
      <c r="AJ320" s="740">
        <v>125</v>
      </c>
      <c r="AK320" s="740">
        <v>126</v>
      </c>
      <c r="AL320" s="77"/>
      <c r="AM320" s="77"/>
      <c r="AN320" s="47"/>
      <c r="AO320" s="74"/>
      <c r="AP320" s="74"/>
      <c r="AQ320" s="74"/>
    </row>
    <row r="321" spans="1:43" s="25" customFormat="1" ht="30" customHeight="1" x14ac:dyDescent="0.2">
      <c r="A321" s="1324"/>
      <c r="B321" s="1325"/>
      <c r="C321" s="1326"/>
      <c r="D321" s="1330" t="s">
        <v>382</v>
      </c>
      <c r="E321" s="1331"/>
      <c r="F321" s="1332"/>
      <c r="G321" s="1336">
        <f>IF(AD321&lt;0,0,AD321*0.145038)</f>
        <v>165.48835800000001</v>
      </c>
      <c r="H321" s="1337"/>
      <c r="I321" s="1336">
        <f>IF(AE321&lt;0,0,AE321*0.14508)</f>
        <v>170.32391999999999</v>
      </c>
      <c r="J321" s="1358"/>
      <c r="K321" s="1337"/>
      <c r="L321" s="1336">
        <f>AF321*0.14508</f>
        <v>442.34892000000002</v>
      </c>
      <c r="M321" s="1358"/>
      <c r="N321" s="1337"/>
      <c r="O321" s="1336">
        <f>AG321*0.145038</f>
        <v>475.14448800000002</v>
      </c>
      <c r="P321" s="1358"/>
      <c r="Q321" s="1337"/>
      <c r="R321" s="1336">
        <f>IF(AH321="",0,(1.8*AH321)+32)</f>
        <v>114.8</v>
      </c>
      <c r="S321" s="1337"/>
      <c r="T321" s="1336">
        <f>IF(AI321="",0,(1.8*AI321)+32)</f>
        <v>129.19999999999999</v>
      </c>
      <c r="U321" s="1358"/>
      <c r="V321" s="1337"/>
      <c r="W321" s="1336">
        <f>IF(AJ321="",0,(1.8*AJ321)+32)</f>
        <v>257</v>
      </c>
      <c r="X321" s="1358"/>
      <c r="Y321" s="1337"/>
      <c r="Z321" s="1336">
        <f>IF(AK321="",0,(1.8*AK321)+32)</f>
        <v>275</v>
      </c>
      <c r="AA321" s="1366"/>
      <c r="AC321" s="51"/>
      <c r="AD321" s="741">
        <v>1141</v>
      </c>
      <c r="AE321" s="741">
        <v>1174</v>
      </c>
      <c r="AF321" s="740">
        <v>3049</v>
      </c>
      <c r="AG321" s="740">
        <v>3276</v>
      </c>
      <c r="AH321" s="740">
        <v>46</v>
      </c>
      <c r="AI321" s="740">
        <v>54</v>
      </c>
      <c r="AJ321" s="740">
        <v>125</v>
      </c>
      <c r="AK321" s="740">
        <v>135</v>
      </c>
      <c r="AL321" s="73"/>
      <c r="AM321" s="73"/>
      <c r="AN321" s="47"/>
      <c r="AO321" s="74"/>
      <c r="AP321" s="74"/>
      <c r="AQ321" s="74"/>
    </row>
    <row r="322" spans="1:43" s="25" customFormat="1" ht="30" customHeight="1" x14ac:dyDescent="0.2">
      <c r="A322" s="1327"/>
      <c r="B322" s="1328"/>
      <c r="C322" s="1329"/>
      <c r="D322" s="1333" t="s">
        <v>383</v>
      </c>
      <c r="E322" s="1334"/>
      <c r="F322" s="1335"/>
      <c r="G322" s="1336">
        <f>AD322*0.145038</f>
        <v>287.75539199999997</v>
      </c>
      <c r="H322" s="1337"/>
      <c r="I322" s="1336">
        <f>AE322*0.14508</f>
        <v>466.86743999999999</v>
      </c>
      <c r="J322" s="1358"/>
      <c r="K322" s="1337"/>
      <c r="L322" s="1336">
        <f>AF322*0.14508</f>
        <v>1471.1112000000001</v>
      </c>
      <c r="M322" s="1358"/>
      <c r="N322" s="1337"/>
      <c r="O322" s="1336">
        <f>AG322*0.145038</f>
        <v>1478.3723339999999</v>
      </c>
      <c r="P322" s="1358"/>
      <c r="Q322" s="1337"/>
      <c r="R322" s="1336">
        <f>IF(AH322="",0,(1.8*AH322)+32)</f>
        <v>64.400000000000006</v>
      </c>
      <c r="S322" s="1337"/>
      <c r="T322" s="1336">
        <f>IF(AI322="",0,(1.8*AI322)+32)</f>
        <v>71.599999999999994</v>
      </c>
      <c r="U322" s="1358"/>
      <c r="V322" s="1337"/>
      <c r="W322" s="1336">
        <f>IF(AJ322="",0,(1.8*AJ322)+32)</f>
        <v>100.4</v>
      </c>
      <c r="X322" s="1358"/>
      <c r="Y322" s="1337"/>
      <c r="Z322" s="1336">
        <f>IF(AK322="",0,(1.8*AK322)+32)</f>
        <v>102.2</v>
      </c>
      <c r="AA322" s="1366"/>
      <c r="AC322" s="51"/>
      <c r="AD322" s="740">
        <v>1984</v>
      </c>
      <c r="AE322" s="740">
        <v>3218</v>
      </c>
      <c r="AF322" s="740">
        <v>10140</v>
      </c>
      <c r="AG322" s="740">
        <v>10193</v>
      </c>
      <c r="AH322" s="740">
        <v>18</v>
      </c>
      <c r="AI322" s="740">
        <v>22</v>
      </c>
      <c r="AJ322" s="740">
        <v>38</v>
      </c>
      <c r="AK322" s="740">
        <v>39</v>
      </c>
      <c r="AL322" s="77"/>
      <c r="AM322" s="77"/>
      <c r="AN322" s="47"/>
      <c r="AO322" s="74"/>
      <c r="AP322" s="74"/>
      <c r="AQ322" s="74"/>
    </row>
    <row r="323" spans="1:43" s="25" customFormat="1" ht="30" customHeight="1" x14ac:dyDescent="0.2">
      <c r="A323" s="522"/>
      <c r="B323" s="523"/>
      <c r="C323" s="523"/>
      <c r="D323" s="385"/>
      <c r="E323" s="385"/>
      <c r="F323" s="385"/>
      <c r="G323" s="485"/>
      <c r="H323" s="485"/>
      <c r="I323" s="485"/>
      <c r="J323" s="485"/>
      <c r="K323" s="485"/>
      <c r="L323" s="485"/>
      <c r="M323" s="485"/>
      <c r="N323" s="485"/>
      <c r="O323" s="485"/>
      <c r="P323" s="485"/>
      <c r="Q323" s="485"/>
      <c r="R323" s="1358"/>
      <c r="S323" s="1358"/>
      <c r="T323" s="1358"/>
      <c r="U323" s="1358"/>
      <c r="V323" s="1358"/>
      <c r="W323" s="485"/>
      <c r="X323" s="485"/>
      <c r="Y323" s="485"/>
      <c r="Z323" s="485"/>
      <c r="AA323" s="486"/>
      <c r="AB323" s="74"/>
      <c r="AC323" s="51"/>
      <c r="AD323" s="748"/>
      <c r="AE323" s="749"/>
      <c r="AF323" s="749"/>
      <c r="AG323" s="749"/>
      <c r="AH323" s="749"/>
      <c r="AI323" s="749"/>
      <c r="AJ323" s="749"/>
      <c r="AK323" s="750"/>
      <c r="AL323" s="77"/>
      <c r="AM323" s="77"/>
      <c r="AN323" s="47"/>
      <c r="AO323" s="74"/>
      <c r="AP323" s="74"/>
      <c r="AQ323" s="74"/>
    </row>
    <row r="324" spans="1:43" s="25" customFormat="1" ht="30" customHeight="1" x14ac:dyDescent="0.2">
      <c r="A324" s="1321" t="s">
        <v>368</v>
      </c>
      <c r="B324" s="1322"/>
      <c r="C324" s="1323"/>
      <c r="D324" s="1293" t="s">
        <v>379</v>
      </c>
      <c r="E324" s="1262"/>
      <c r="F324" s="339">
        <v>850</v>
      </c>
      <c r="G324" s="1293" t="s">
        <v>142</v>
      </c>
      <c r="H324" s="1262"/>
      <c r="I324" s="1293" t="s">
        <v>380</v>
      </c>
      <c r="J324" s="1261"/>
      <c r="K324" s="1262"/>
      <c r="L324" s="1355" t="s">
        <v>142</v>
      </c>
      <c r="M324" s="1357"/>
      <c r="N324" s="1356"/>
      <c r="O324" s="1355" t="s">
        <v>380</v>
      </c>
      <c r="P324" s="1357"/>
      <c r="Q324" s="1356"/>
      <c r="R324" s="1355" t="s">
        <v>142</v>
      </c>
      <c r="S324" s="1356"/>
      <c r="T324" s="1355" t="s">
        <v>380</v>
      </c>
      <c r="U324" s="1357"/>
      <c r="V324" s="1356"/>
      <c r="W324" s="1355" t="s">
        <v>142</v>
      </c>
      <c r="X324" s="1357"/>
      <c r="Y324" s="1356"/>
      <c r="Z324" s="1355" t="s">
        <v>380</v>
      </c>
      <c r="AA324" s="1867"/>
      <c r="AB324" s="74"/>
      <c r="AC324" s="51"/>
      <c r="AD324" s="748"/>
      <c r="AE324" s="749"/>
      <c r="AF324" s="749"/>
      <c r="AG324" s="749"/>
      <c r="AH324" s="749"/>
      <c r="AI324" s="749"/>
      <c r="AJ324" s="749"/>
      <c r="AK324" s="750"/>
      <c r="AL324" s="77"/>
      <c r="AM324" s="77"/>
      <c r="AN324" s="47"/>
      <c r="AO324" s="74"/>
      <c r="AP324" s="74"/>
      <c r="AQ324" s="74"/>
    </row>
    <row r="325" spans="1:43" s="25" customFormat="1" ht="30" customHeight="1" x14ac:dyDescent="0.2">
      <c r="A325" s="1324"/>
      <c r="B325" s="1325"/>
      <c r="C325" s="1326"/>
      <c r="D325" s="1338" t="s">
        <v>381</v>
      </c>
      <c r="E325" s="1339"/>
      <c r="F325" s="1340"/>
      <c r="G325" s="1336">
        <f>AD325*0.145038</f>
        <v>52.068641999999997</v>
      </c>
      <c r="H325" s="1337"/>
      <c r="I325" s="1336">
        <f>AE325*0.14508</f>
        <v>52.08372</v>
      </c>
      <c r="J325" s="1358"/>
      <c r="K325" s="1337"/>
      <c r="L325" s="1336">
        <f>AF325*0.14508</f>
        <v>172.50012000000001</v>
      </c>
      <c r="M325" s="1358"/>
      <c r="N325" s="1337"/>
      <c r="O325" s="1336">
        <f>AG325*0.145038</f>
        <v>172.45018200000001</v>
      </c>
      <c r="P325" s="1358"/>
      <c r="Q325" s="1337"/>
      <c r="R325" s="1336">
        <f>IF(AH325="",0,(1.8*AH325)+32)</f>
        <v>100.4</v>
      </c>
      <c r="S325" s="1337"/>
      <c r="T325" s="1336">
        <f>IF(AI325="",0,(1.8*AI325)+32)</f>
        <v>100.4</v>
      </c>
      <c r="U325" s="1358"/>
      <c r="V325" s="1337"/>
      <c r="W325" s="1336">
        <f>IF(AJ325="",0,(1.8*AJ325)+32)</f>
        <v>253.4</v>
      </c>
      <c r="X325" s="1358"/>
      <c r="Y325" s="1337"/>
      <c r="Z325" s="1336">
        <f>IF(AK325="",0,(1.8*AK325)+32)</f>
        <v>253.4</v>
      </c>
      <c r="AA325" s="1366"/>
      <c r="AB325" s="74"/>
      <c r="AC325" s="51"/>
      <c r="AD325" s="740">
        <v>359</v>
      </c>
      <c r="AE325" s="740">
        <v>359</v>
      </c>
      <c r="AF325" s="740">
        <v>1189</v>
      </c>
      <c r="AG325" s="740">
        <v>1189</v>
      </c>
      <c r="AH325" s="740">
        <v>38</v>
      </c>
      <c r="AI325" s="740">
        <v>38</v>
      </c>
      <c r="AJ325" s="740">
        <v>123</v>
      </c>
      <c r="AK325" s="740">
        <v>123</v>
      </c>
      <c r="AL325" s="73"/>
      <c r="AM325" s="73"/>
      <c r="AN325" s="47"/>
      <c r="AO325" s="74"/>
      <c r="AP325" s="74"/>
      <c r="AQ325" s="74"/>
    </row>
    <row r="326" spans="1:43" s="25" customFormat="1" ht="30" customHeight="1" x14ac:dyDescent="0.2">
      <c r="A326" s="1324"/>
      <c r="B326" s="1325"/>
      <c r="C326" s="1326"/>
      <c r="D326" s="1330" t="s">
        <v>382</v>
      </c>
      <c r="E326" s="1331"/>
      <c r="F326" s="1332"/>
      <c r="G326" s="1336">
        <f>IF(AD326&lt;0,0,AD326*0.145038)</f>
        <v>169.25934599999999</v>
      </c>
      <c r="H326" s="1337"/>
      <c r="I326" s="1336">
        <f>IF(AE326&lt;0,0,AE326*0.14508)</f>
        <v>169.01820000000001</v>
      </c>
      <c r="J326" s="1358"/>
      <c r="K326" s="1337"/>
      <c r="L326" s="1336">
        <f>AF326*0.14508</f>
        <v>457.29216000000002</v>
      </c>
      <c r="M326" s="1358"/>
      <c r="N326" s="1337"/>
      <c r="O326" s="1336">
        <f>AG326*0.145038</f>
        <v>457.15977600000002</v>
      </c>
      <c r="P326" s="1358"/>
      <c r="Q326" s="1337"/>
      <c r="R326" s="1336">
        <f>IF(AH326="",0,(1.8*AH326)+32)</f>
        <v>122</v>
      </c>
      <c r="S326" s="1337"/>
      <c r="T326" s="1336">
        <f>IF(AI326="",0,(1.8*AI326)+32)</f>
        <v>122</v>
      </c>
      <c r="U326" s="1358"/>
      <c r="V326" s="1337"/>
      <c r="W326" s="1336">
        <f>IF(AJ326="",0,(1.8*AJ326)+32)</f>
        <v>271.39999999999998</v>
      </c>
      <c r="X326" s="1358"/>
      <c r="Y326" s="1337"/>
      <c r="Z326" s="1336">
        <f>IF(AK326="",0,(1.8*AK326)+32)</f>
        <v>271.39999999999998</v>
      </c>
      <c r="AA326" s="1366"/>
      <c r="AB326" s="74" t="s">
        <v>26</v>
      </c>
      <c r="AC326" s="51"/>
      <c r="AD326" s="741">
        <v>1167</v>
      </c>
      <c r="AE326" s="741">
        <v>1165</v>
      </c>
      <c r="AF326" s="740">
        <v>3152</v>
      </c>
      <c r="AG326" s="740">
        <v>3152</v>
      </c>
      <c r="AH326" s="740">
        <v>50</v>
      </c>
      <c r="AI326" s="740">
        <v>50</v>
      </c>
      <c r="AJ326" s="740">
        <v>133</v>
      </c>
      <c r="AK326" s="740">
        <v>133</v>
      </c>
      <c r="AL326" s="638"/>
      <c r="AM326" s="73"/>
      <c r="AN326" s="47"/>
      <c r="AO326" s="74"/>
      <c r="AP326" s="74"/>
      <c r="AQ326" s="74"/>
    </row>
    <row r="327" spans="1:43" s="25" customFormat="1" ht="30" customHeight="1" x14ac:dyDescent="0.2">
      <c r="A327" s="1327"/>
      <c r="B327" s="1328"/>
      <c r="C327" s="1329"/>
      <c r="D327" s="1333" t="s">
        <v>383</v>
      </c>
      <c r="E327" s="1334"/>
      <c r="F327" s="1335"/>
      <c r="G327" s="1336">
        <f>AD327*0.145038</f>
        <v>452.37352199999998</v>
      </c>
      <c r="H327" s="1337"/>
      <c r="I327" s="1336">
        <f>AE327*0.14508</f>
        <v>452.50452000000001</v>
      </c>
      <c r="J327" s="1358"/>
      <c r="K327" s="1337"/>
      <c r="L327" s="1336">
        <f>AF327*0.145038</f>
        <v>1473.1509659999999</v>
      </c>
      <c r="M327" s="1358"/>
      <c r="N327" s="1337"/>
      <c r="O327" s="1336">
        <f>AG327*0.145038</f>
        <v>1473.1509659999999</v>
      </c>
      <c r="P327" s="1358"/>
      <c r="Q327" s="1337"/>
      <c r="R327" s="1336">
        <f>IF(AH327="",0,(1.8*AH327)+32)</f>
        <v>66.2</v>
      </c>
      <c r="S327" s="1337"/>
      <c r="T327" s="1336">
        <f>IF(AI327="",0,(1.8*AI327)+32)</f>
        <v>66.2</v>
      </c>
      <c r="U327" s="1358"/>
      <c r="V327" s="1337"/>
      <c r="W327" s="1336">
        <f>IF(AJ327="",0,(1.8*AJ327)+32)</f>
        <v>100.4</v>
      </c>
      <c r="X327" s="1358"/>
      <c r="Y327" s="1337"/>
      <c r="Z327" s="1336">
        <f>IF(AK327="",0,(1.8*AK327)+32)</f>
        <v>100.4</v>
      </c>
      <c r="AA327" s="1366"/>
      <c r="AB327" s="74"/>
      <c r="AC327" s="51">
        <v>54</v>
      </c>
      <c r="AD327" s="740">
        <v>3119</v>
      </c>
      <c r="AE327" s="740">
        <v>3119</v>
      </c>
      <c r="AF327" s="740">
        <v>10157</v>
      </c>
      <c r="AG327" s="740">
        <v>10157</v>
      </c>
      <c r="AH327" s="740">
        <v>19</v>
      </c>
      <c r="AI327" s="740">
        <v>19</v>
      </c>
      <c r="AJ327" s="740">
        <v>38</v>
      </c>
      <c r="AK327" s="740">
        <v>38</v>
      </c>
      <c r="AL327" s="77"/>
      <c r="AM327" s="77"/>
      <c r="AN327" s="47"/>
      <c r="AO327" s="74"/>
      <c r="AP327" s="74"/>
      <c r="AQ327" s="74"/>
    </row>
    <row r="328" spans="1:43" s="25" customFormat="1" ht="30" customHeight="1" x14ac:dyDescent="0.2">
      <c r="A328" s="676"/>
      <c r="B328" s="677"/>
      <c r="C328" s="677"/>
      <c r="D328" s="548"/>
      <c r="E328" s="548"/>
      <c r="F328" s="548"/>
      <c r="G328" s="678"/>
      <c r="H328" s="678"/>
      <c r="I328" s="678"/>
      <c r="J328" s="678"/>
      <c r="K328" s="678"/>
      <c r="L328" s="678"/>
      <c r="M328" s="678"/>
      <c r="N328" s="678"/>
      <c r="O328" s="678"/>
      <c r="P328" s="678"/>
      <c r="Q328" s="678"/>
      <c r="R328" s="678"/>
      <c r="S328" s="678"/>
      <c r="T328" s="678"/>
      <c r="U328" s="678"/>
      <c r="V328" s="678"/>
      <c r="W328" s="678"/>
      <c r="X328" s="678"/>
      <c r="Y328" s="678"/>
      <c r="Z328" s="678"/>
      <c r="AA328" s="672"/>
      <c r="AB328" s="74"/>
      <c r="AC328" s="51"/>
      <c r="AD328" s="751"/>
      <c r="AE328" s="751"/>
      <c r="AF328" s="751"/>
      <c r="AG328" s="751"/>
      <c r="AH328" s="751"/>
      <c r="AI328" s="751"/>
      <c r="AJ328" s="751"/>
      <c r="AK328" s="751"/>
      <c r="AL328" s="77"/>
      <c r="AM328" s="77"/>
      <c r="AN328" s="47"/>
      <c r="AO328" s="74"/>
      <c r="AP328" s="74"/>
      <c r="AQ328" s="74"/>
    </row>
    <row r="329" spans="1:43" s="25" customFormat="1" ht="30" customHeight="1" x14ac:dyDescent="0.2">
      <c r="A329" s="1321" t="s">
        <v>369</v>
      </c>
      <c r="B329" s="1322"/>
      <c r="C329" s="1323"/>
      <c r="D329" s="1293" t="s">
        <v>379</v>
      </c>
      <c r="E329" s="1262"/>
      <c r="F329" s="339">
        <v>910</v>
      </c>
      <c r="G329" s="1293" t="s">
        <v>142</v>
      </c>
      <c r="H329" s="1262"/>
      <c r="I329" s="1293" t="s">
        <v>380</v>
      </c>
      <c r="J329" s="1261"/>
      <c r="K329" s="1262"/>
      <c r="L329" s="1355" t="s">
        <v>142</v>
      </c>
      <c r="M329" s="1357"/>
      <c r="N329" s="1356"/>
      <c r="O329" s="1355" t="s">
        <v>380</v>
      </c>
      <c r="P329" s="1357"/>
      <c r="Q329" s="1356"/>
      <c r="R329" s="1355" t="s">
        <v>142</v>
      </c>
      <c r="S329" s="1356"/>
      <c r="T329" s="1355" t="s">
        <v>380</v>
      </c>
      <c r="U329" s="1357"/>
      <c r="V329" s="1356"/>
      <c r="W329" s="1355" t="s">
        <v>142</v>
      </c>
      <c r="X329" s="1357"/>
      <c r="Y329" s="1356"/>
      <c r="Z329" s="1355" t="s">
        <v>380</v>
      </c>
      <c r="AA329" s="1867"/>
      <c r="AB329" s="74"/>
      <c r="AC329" s="51"/>
      <c r="AD329" s="752"/>
      <c r="AE329" s="752"/>
      <c r="AF329" s="752"/>
      <c r="AG329" s="752"/>
      <c r="AH329" s="752"/>
      <c r="AI329" s="752"/>
      <c r="AJ329" s="752"/>
      <c r="AK329" s="752"/>
      <c r="AL329" s="77"/>
      <c r="AM329" s="77"/>
      <c r="AN329" s="47"/>
      <c r="AO329" s="74"/>
      <c r="AP329" s="74"/>
      <c r="AQ329" s="74"/>
    </row>
    <row r="330" spans="1:43" s="25" customFormat="1" ht="30" customHeight="1" x14ac:dyDescent="0.2">
      <c r="A330" s="1324"/>
      <c r="B330" s="1325"/>
      <c r="C330" s="1326"/>
      <c r="D330" s="1338" t="s">
        <v>381</v>
      </c>
      <c r="E330" s="1339"/>
      <c r="F330" s="1340"/>
      <c r="G330" s="1336">
        <f>AD330*0.145038</f>
        <v>50.183148000000003</v>
      </c>
      <c r="H330" s="1337"/>
      <c r="I330" s="1336">
        <f>AE330*0.14508</f>
        <v>51.068159999999999</v>
      </c>
      <c r="J330" s="1358"/>
      <c r="K330" s="1337"/>
      <c r="L330" s="1336">
        <f>AF330*0.14508</f>
        <v>171.77472</v>
      </c>
      <c r="M330" s="1358"/>
      <c r="N330" s="1337"/>
      <c r="O330" s="1336">
        <f>AG330*0.145038</f>
        <v>173.75552400000001</v>
      </c>
      <c r="P330" s="1358"/>
      <c r="Q330" s="1337"/>
      <c r="R330" s="1336">
        <f>IF(AH330="",0,(1.8*AH330)+32)</f>
        <v>102.2</v>
      </c>
      <c r="S330" s="1337"/>
      <c r="T330" s="1336">
        <f>IF(AI330="",0,(1.8*AI330)+32)</f>
        <v>104</v>
      </c>
      <c r="U330" s="1358"/>
      <c r="V330" s="1337"/>
      <c r="W330" s="1336">
        <f>IF(AJ330="",0,(1.8*AJ330)+32)</f>
        <v>248</v>
      </c>
      <c r="X330" s="1358"/>
      <c r="Y330" s="1337"/>
      <c r="Z330" s="1336">
        <f>IF(AK330="",0,(1.8*AK330)+32)</f>
        <v>257</v>
      </c>
      <c r="AA330" s="1366"/>
      <c r="AB330" s="74"/>
      <c r="AC330" s="51"/>
      <c r="AD330" s="740">
        <v>346</v>
      </c>
      <c r="AE330" s="740">
        <v>352</v>
      </c>
      <c r="AF330" s="740">
        <v>1184</v>
      </c>
      <c r="AG330" s="740">
        <v>1198</v>
      </c>
      <c r="AH330" s="740">
        <v>39</v>
      </c>
      <c r="AI330" s="740">
        <v>40</v>
      </c>
      <c r="AJ330" s="740">
        <v>120</v>
      </c>
      <c r="AK330" s="740">
        <v>125</v>
      </c>
      <c r="AL330" s="77"/>
      <c r="AM330" s="77"/>
      <c r="AN330" s="47"/>
      <c r="AO330" s="74"/>
      <c r="AP330" s="74"/>
      <c r="AQ330" s="74"/>
    </row>
    <row r="331" spans="1:43" s="25" customFormat="1" ht="30" customHeight="1" x14ac:dyDescent="0.2">
      <c r="A331" s="1324"/>
      <c r="B331" s="1325"/>
      <c r="C331" s="1326"/>
      <c r="D331" s="1330" t="s">
        <v>382</v>
      </c>
      <c r="E331" s="1331"/>
      <c r="F331" s="1332"/>
      <c r="G331" s="1336">
        <f>IF(AD331&lt;0,0,AD331*0.145038)</f>
        <v>168.534156</v>
      </c>
      <c r="H331" s="1337"/>
      <c r="I331" s="1336">
        <f>IF(AE331&lt;0,0,AE331*0.14508)</f>
        <v>170.32391999999999</v>
      </c>
      <c r="J331" s="1358"/>
      <c r="K331" s="1337"/>
      <c r="L331" s="1336">
        <f>AF331*0.14508</f>
        <v>475.137</v>
      </c>
      <c r="M331" s="1358"/>
      <c r="N331" s="1337"/>
      <c r="O331" s="1336">
        <f>AG331*0.145038</f>
        <v>479.64066600000001</v>
      </c>
      <c r="P331" s="1358"/>
      <c r="Q331" s="1337"/>
      <c r="R331" s="1336">
        <f>IF(AH331="",0,(1.8*AH331)+32)</f>
        <v>113</v>
      </c>
      <c r="S331" s="1337"/>
      <c r="T331" s="1336">
        <f>IF(AI331="",0,(1.8*AI331)+32)</f>
        <v>129.19999999999999</v>
      </c>
      <c r="U331" s="1358"/>
      <c r="V331" s="1337"/>
      <c r="W331" s="1336">
        <f>IF(AJ331="",0,(1.8*AJ331)+32)</f>
        <v>226.4</v>
      </c>
      <c r="X331" s="1358"/>
      <c r="Y331" s="1337"/>
      <c r="Z331" s="1336">
        <f>IF(AK331="",0,(1.8*AK331)+32)</f>
        <v>280.39999999999998</v>
      </c>
      <c r="AA331" s="1366"/>
      <c r="AB331" s="74"/>
      <c r="AC331" s="51"/>
      <c r="AD331" s="741">
        <v>1162</v>
      </c>
      <c r="AE331" s="741">
        <v>1174</v>
      </c>
      <c r="AF331" s="740">
        <v>3275</v>
      </c>
      <c r="AG331" s="740">
        <v>3307</v>
      </c>
      <c r="AH331" s="740">
        <v>45</v>
      </c>
      <c r="AI331" s="740">
        <v>54</v>
      </c>
      <c r="AJ331" s="740">
        <v>108</v>
      </c>
      <c r="AK331" s="740">
        <v>138</v>
      </c>
      <c r="AL331" s="77"/>
      <c r="AM331" s="77"/>
      <c r="AN331" s="47"/>
      <c r="AO331" s="74"/>
      <c r="AP331" s="74"/>
      <c r="AQ331" s="74"/>
    </row>
    <row r="332" spans="1:43" s="25" customFormat="1" ht="30" customHeight="1" x14ac:dyDescent="0.2">
      <c r="A332" s="1327"/>
      <c r="B332" s="1328"/>
      <c r="C332" s="1329"/>
      <c r="D332" s="1333" t="s">
        <v>383</v>
      </c>
      <c r="E332" s="1334"/>
      <c r="F332" s="1335"/>
      <c r="G332" s="1336">
        <f>AD332*0.145038</f>
        <v>458.90023200000002</v>
      </c>
      <c r="H332" s="1337"/>
      <c r="I332" s="1336">
        <f>AE332*0.14508</f>
        <v>463.96584000000001</v>
      </c>
      <c r="J332" s="1358"/>
      <c r="K332" s="1337"/>
      <c r="L332" s="1336">
        <f>AF332*0.14508</f>
        <v>1453.7016000000001</v>
      </c>
      <c r="M332" s="1358"/>
      <c r="N332" s="1337"/>
      <c r="O332" s="1336">
        <f>AG332*0.145038</f>
        <v>1454.7311400000001</v>
      </c>
      <c r="P332" s="1358"/>
      <c r="Q332" s="1337"/>
      <c r="R332" s="1336">
        <f>IF(AH332="",0,(1.8*AH332)+32)</f>
        <v>69.8</v>
      </c>
      <c r="S332" s="1337"/>
      <c r="T332" s="1336">
        <f>IF(AI332="",0,(1.8*AI332)+32)</f>
        <v>71.599999999999994</v>
      </c>
      <c r="U332" s="1358"/>
      <c r="V332" s="1337"/>
      <c r="W332" s="1336">
        <f>IF(AJ332="",0,(1.8*AJ332)+32)</f>
        <v>104</v>
      </c>
      <c r="X332" s="1358"/>
      <c r="Y332" s="1337"/>
      <c r="Z332" s="1336">
        <f>IF(AK332="",0,(1.8*AK332)+32)</f>
        <v>104</v>
      </c>
      <c r="AA332" s="1366"/>
      <c r="AB332" s="74"/>
      <c r="AC332" s="51">
        <v>0</v>
      </c>
      <c r="AD332" s="740">
        <v>3164</v>
      </c>
      <c r="AE332" s="740">
        <v>3198</v>
      </c>
      <c r="AF332" s="740">
        <v>10020</v>
      </c>
      <c r="AG332" s="740">
        <v>10030</v>
      </c>
      <c r="AH332" s="740">
        <v>21</v>
      </c>
      <c r="AI332" s="740">
        <v>22</v>
      </c>
      <c r="AJ332" s="740">
        <v>40</v>
      </c>
      <c r="AK332" s="740">
        <v>40</v>
      </c>
      <c r="AL332" s="77"/>
      <c r="AM332" s="77"/>
      <c r="AN332" s="47"/>
      <c r="AO332" s="74"/>
      <c r="AP332" s="74"/>
      <c r="AQ332" s="74"/>
    </row>
    <row r="333" spans="1:43" s="25" customFormat="1" ht="30" customHeight="1" x14ac:dyDescent="0.2">
      <c r="A333" s="163"/>
      <c r="B333" s="159"/>
      <c r="C333" s="159"/>
      <c r="D333" s="164"/>
      <c r="E333" s="164"/>
      <c r="F333" s="164"/>
      <c r="G333" s="80"/>
      <c r="H333" s="80"/>
      <c r="I333" s="80"/>
      <c r="J333" s="80"/>
      <c r="K333" s="80"/>
      <c r="L333" s="51"/>
      <c r="M333" s="51"/>
      <c r="N333" s="51"/>
      <c r="O333" s="80"/>
      <c r="P333" s="80"/>
      <c r="Q333" s="80"/>
      <c r="R333" s="80"/>
      <c r="S333" s="80"/>
      <c r="T333" s="80"/>
      <c r="U333" s="80"/>
      <c r="V333" s="80"/>
      <c r="W333" s="80"/>
      <c r="X333" s="80"/>
      <c r="Y333" s="80"/>
      <c r="Z333" s="80"/>
      <c r="AA333" s="97"/>
      <c r="AB333" s="74"/>
      <c r="AC333" s="51"/>
      <c r="AD333" s="470"/>
      <c r="AE333" s="470"/>
      <c r="AF333" s="470"/>
      <c r="AG333" s="470"/>
      <c r="AH333" s="470"/>
      <c r="AI333" s="470"/>
      <c r="AJ333" s="470"/>
      <c r="AK333" s="470"/>
      <c r="AL333" s="77"/>
      <c r="AM333" s="77"/>
      <c r="AN333" s="47"/>
      <c r="AO333" s="74"/>
      <c r="AP333" s="74"/>
      <c r="AQ333" s="74"/>
    </row>
    <row r="334" spans="1:43" s="25" customFormat="1" ht="30" customHeight="1" x14ac:dyDescent="0.2">
      <c r="A334" s="1352" t="s">
        <v>384</v>
      </c>
      <c r="B334" s="1353"/>
      <c r="C334" s="1353"/>
      <c r="D334" s="1353"/>
      <c r="E334" s="1353"/>
      <c r="F334" s="1353"/>
      <c r="G334" s="1353"/>
      <c r="H334" s="1353"/>
      <c r="I334" s="1353"/>
      <c r="J334" s="1353"/>
      <c r="K334" s="1353"/>
      <c r="L334" s="1353"/>
      <c r="M334" s="1353"/>
      <c r="N334" s="1353"/>
      <c r="O334" s="1353"/>
      <c r="P334" s="1353"/>
      <c r="Q334" s="1353"/>
      <c r="R334" s="1353"/>
      <c r="S334" s="1353"/>
      <c r="T334" s="1353"/>
      <c r="U334" s="1353"/>
      <c r="V334" s="1353"/>
      <c r="W334" s="1353"/>
      <c r="X334" s="1353"/>
      <c r="Y334" s="1353"/>
      <c r="Z334" s="1353"/>
      <c r="AA334" s="1774"/>
      <c r="AB334" s="70"/>
      <c r="AC334" s="46"/>
      <c r="AD334" s="46"/>
      <c r="AE334" s="46"/>
      <c r="AF334" s="46"/>
      <c r="AG334" s="46"/>
      <c r="AH334" s="46"/>
      <c r="AI334" s="46"/>
      <c r="AJ334" s="46"/>
      <c r="AK334" s="46"/>
      <c r="AL334" s="46"/>
      <c r="AM334" s="46"/>
      <c r="AN334" s="46"/>
    </row>
    <row r="335" spans="1:43" s="25" customFormat="1" ht="30" customHeight="1" x14ac:dyDescent="0.2">
      <c r="A335" s="227"/>
      <c r="B335" s="165"/>
      <c r="C335" s="165"/>
      <c r="D335" s="52"/>
      <c r="E335" s="52"/>
      <c r="F335" s="52"/>
      <c r="G335" s="80"/>
      <c r="H335" s="80"/>
      <c r="I335" s="80"/>
      <c r="J335" s="80"/>
      <c r="K335" s="80"/>
      <c r="L335" s="51"/>
      <c r="M335" s="51"/>
      <c r="N335" s="51"/>
      <c r="O335" s="80"/>
      <c r="P335" s="80"/>
      <c r="Q335" s="80"/>
      <c r="R335" s="80"/>
      <c r="S335" s="80"/>
      <c r="T335" s="80"/>
      <c r="U335" s="80"/>
      <c r="V335" s="80"/>
      <c r="W335" s="80"/>
      <c r="X335" s="80"/>
      <c r="Y335" s="80"/>
      <c r="Z335" s="80"/>
      <c r="AA335" s="97"/>
      <c r="AB335" s="74"/>
      <c r="AC335" s="51"/>
      <c r="AD335" s="51"/>
      <c r="AE335" s="51"/>
      <c r="AF335" s="77"/>
      <c r="AG335" s="77"/>
      <c r="AH335" s="77"/>
      <c r="AI335" s="77"/>
      <c r="AJ335" s="77"/>
      <c r="AK335" s="77"/>
      <c r="AL335" s="77"/>
      <c r="AM335" s="77"/>
      <c r="AN335" s="47"/>
      <c r="AO335" s="74"/>
      <c r="AP335" s="74"/>
      <c r="AQ335" s="74"/>
    </row>
    <row r="336" spans="1:43" s="25" customFormat="1" ht="30" customHeight="1" x14ac:dyDescent="0.2">
      <c r="A336" s="491"/>
      <c r="B336" s="355"/>
      <c r="C336" s="355"/>
      <c r="D336" s="1200" t="s">
        <v>385</v>
      </c>
      <c r="E336" s="1269"/>
      <c r="F336" s="1201"/>
      <c r="G336" s="1229" t="s">
        <v>386</v>
      </c>
      <c r="H336" s="1230"/>
      <c r="I336" s="1230"/>
      <c r="J336" s="1230"/>
      <c r="K336" s="1231"/>
      <c r="L336" s="1229" t="s">
        <v>356</v>
      </c>
      <c r="M336" s="1230"/>
      <c r="N336" s="1230"/>
      <c r="O336" s="1230"/>
      <c r="P336" s="1230"/>
      <c r="Q336" s="1230"/>
      <c r="R336" s="1230"/>
      <c r="S336" s="1230" t="s">
        <v>387</v>
      </c>
      <c r="T336" s="1230"/>
      <c r="U336" s="1230"/>
      <c r="V336" s="1230"/>
      <c r="W336" s="1230"/>
      <c r="X336" s="1231"/>
      <c r="Y336" s="1336" t="s">
        <v>388</v>
      </c>
      <c r="Z336" s="1358"/>
      <c r="AA336" s="1366"/>
      <c r="AB336" s="74"/>
      <c r="AC336" s="51" t="s">
        <v>356</v>
      </c>
      <c r="AD336" s="51"/>
      <c r="AE336" s="51"/>
      <c r="AF336" s="77"/>
      <c r="AG336" s="77"/>
      <c r="AH336" s="77"/>
      <c r="AI336" s="77"/>
      <c r="AJ336" s="77"/>
      <c r="AK336" s="77"/>
      <c r="AL336" s="77"/>
      <c r="AM336" s="77"/>
      <c r="AN336" s="47"/>
      <c r="AO336" s="74"/>
      <c r="AP336" s="74"/>
      <c r="AQ336" s="74"/>
    </row>
    <row r="337" spans="1:220" s="25" customFormat="1" ht="30" customHeight="1" x14ac:dyDescent="0.2">
      <c r="A337" s="492"/>
      <c r="B337" s="330"/>
      <c r="C337" s="330"/>
      <c r="D337" s="1894"/>
      <c r="E337" s="1423"/>
      <c r="F337" s="1733"/>
      <c r="G337" s="1336" t="s">
        <v>342</v>
      </c>
      <c r="H337" s="1337"/>
      <c r="I337" s="711" t="s">
        <v>389</v>
      </c>
      <c r="J337" s="1336" t="s">
        <v>390</v>
      </c>
      <c r="K337" s="1337"/>
      <c r="L337" s="1336" t="s">
        <v>364</v>
      </c>
      <c r="M337" s="1358"/>
      <c r="N337" s="1337"/>
      <c r="O337" s="673"/>
      <c r="P337" s="1336" t="s">
        <v>365</v>
      </c>
      <c r="Q337" s="1358"/>
      <c r="R337" s="1337"/>
      <c r="S337" s="739" t="s">
        <v>391</v>
      </c>
      <c r="T337" s="1336" t="s">
        <v>392</v>
      </c>
      <c r="U337" s="1358"/>
      <c r="V337" s="1337"/>
      <c r="W337" s="1336" t="s">
        <v>393</v>
      </c>
      <c r="X337" s="1337"/>
      <c r="Y337" s="1336" t="s">
        <v>389</v>
      </c>
      <c r="Z337" s="1358"/>
      <c r="AA337" s="1366"/>
      <c r="AB337" s="74"/>
      <c r="AC337" s="51" t="s">
        <v>365</v>
      </c>
      <c r="AD337" s="51"/>
      <c r="AE337" s="51"/>
      <c r="AF337" s="77"/>
      <c r="AG337" s="77"/>
      <c r="AH337" s="77"/>
      <c r="AI337" s="77"/>
      <c r="AJ337" s="77"/>
      <c r="AK337" s="77"/>
      <c r="AL337" s="77"/>
      <c r="AM337" s="77"/>
      <c r="AN337" s="47"/>
      <c r="AO337" s="74"/>
      <c r="AP337" s="74"/>
      <c r="AQ337" s="74"/>
    </row>
    <row r="338" spans="1:220" s="25" customFormat="1" ht="85.5" customHeight="1" x14ac:dyDescent="0.2">
      <c r="A338" s="1263" t="s">
        <v>366</v>
      </c>
      <c r="B338" s="1261"/>
      <c r="C338" s="1262"/>
      <c r="D338" s="1373">
        <v>24</v>
      </c>
      <c r="E338" s="1376"/>
      <c r="F338" s="1374"/>
      <c r="G338" s="1373">
        <v>0</v>
      </c>
      <c r="H338" s="1374"/>
      <c r="I338" s="712">
        <v>0</v>
      </c>
      <c r="J338" s="1373">
        <v>0</v>
      </c>
      <c r="K338" s="1374"/>
      <c r="L338" s="1341">
        <v>126614.18</v>
      </c>
      <c r="M338" s="1342"/>
      <c r="N338" s="1343"/>
      <c r="O338" s="674"/>
      <c r="P338" s="1349">
        <f>L338+D338</f>
        <v>126638.18</v>
      </c>
      <c r="Q338" s="1350"/>
      <c r="R338" s="1351"/>
      <c r="S338" s="738" t="s">
        <v>366</v>
      </c>
      <c r="T338" s="1336">
        <v>17</v>
      </c>
      <c r="U338" s="1358"/>
      <c r="V338" s="1337"/>
      <c r="W338" s="1336">
        <v>24</v>
      </c>
      <c r="X338" s="1337"/>
      <c r="Y338" s="1891"/>
      <c r="Z338" s="1892"/>
      <c r="AA338" s="1893"/>
      <c r="AB338" s="74"/>
      <c r="AC338" s="51">
        <v>40341.99</v>
      </c>
      <c r="AD338" s="51"/>
      <c r="AE338" s="51"/>
      <c r="AF338" s="73"/>
      <c r="AG338" s="73"/>
      <c r="AH338" s="73"/>
      <c r="AI338" s="73"/>
      <c r="AJ338" s="73"/>
      <c r="AK338" s="73"/>
      <c r="AL338" s="73"/>
      <c r="AM338" s="73"/>
      <c r="AN338" s="47"/>
      <c r="AO338" s="74"/>
      <c r="AP338" s="74"/>
      <c r="AQ338" s="74"/>
    </row>
    <row r="339" spans="1:220" s="25" customFormat="1" ht="114" customHeight="1" x14ac:dyDescent="0.2">
      <c r="A339" s="1263" t="s">
        <v>367</v>
      </c>
      <c r="B339" s="1261"/>
      <c r="C339" s="1262"/>
      <c r="D339" s="1373">
        <v>24</v>
      </c>
      <c r="E339" s="1376"/>
      <c r="F339" s="1374"/>
      <c r="G339" s="1373">
        <v>0</v>
      </c>
      <c r="H339" s="1374"/>
      <c r="I339" s="712">
        <v>0</v>
      </c>
      <c r="J339" s="1373">
        <v>0</v>
      </c>
      <c r="K339" s="1374"/>
      <c r="L339" s="1341">
        <v>127607.42</v>
      </c>
      <c r="M339" s="1342"/>
      <c r="N339" s="1343"/>
      <c r="O339" s="674"/>
      <c r="P339" s="1349">
        <f>L339+D339</f>
        <v>127631.42</v>
      </c>
      <c r="Q339" s="1350"/>
      <c r="R339" s="1351"/>
      <c r="S339" s="738" t="s">
        <v>367</v>
      </c>
      <c r="T339" s="1336">
        <v>17</v>
      </c>
      <c r="U339" s="1358"/>
      <c r="V339" s="1337"/>
      <c r="W339" s="1336">
        <v>24</v>
      </c>
      <c r="X339" s="1337"/>
      <c r="Y339" s="1891"/>
      <c r="Z339" s="1892"/>
      <c r="AA339" s="1893"/>
      <c r="AB339" s="74"/>
      <c r="AC339" s="51">
        <v>40370.629999999997</v>
      </c>
      <c r="AD339" s="51"/>
      <c r="AE339" s="51"/>
      <c r="AF339" s="73"/>
      <c r="AG339" s="73"/>
      <c r="AH339" s="73"/>
      <c r="AI339" s="73"/>
      <c r="AJ339" s="73"/>
      <c r="AK339" s="73"/>
      <c r="AL339" s="73"/>
      <c r="AM339" s="73"/>
      <c r="AN339" s="47"/>
      <c r="AO339" s="74"/>
      <c r="AP339" s="74"/>
      <c r="AQ339" s="74"/>
    </row>
    <row r="340" spans="1:220" s="25" customFormat="1" ht="96" customHeight="1" x14ac:dyDescent="0.2">
      <c r="A340" s="1263" t="s">
        <v>368</v>
      </c>
      <c r="B340" s="1261"/>
      <c r="C340" s="1262"/>
      <c r="D340" s="1373">
        <v>24</v>
      </c>
      <c r="E340" s="1376"/>
      <c r="F340" s="1374"/>
      <c r="G340" s="1373">
        <v>0</v>
      </c>
      <c r="H340" s="1374"/>
      <c r="I340" s="712">
        <v>0</v>
      </c>
      <c r="J340" s="1373">
        <v>0</v>
      </c>
      <c r="K340" s="1374"/>
      <c r="L340" s="1341">
        <v>114727.3</v>
      </c>
      <c r="M340" s="1342"/>
      <c r="N340" s="1343"/>
      <c r="O340" s="674"/>
      <c r="P340" s="1349">
        <f>L340+D340</f>
        <v>114751.3</v>
      </c>
      <c r="Q340" s="1350"/>
      <c r="R340" s="1351"/>
      <c r="S340" s="738" t="s">
        <v>368</v>
      </c>
      <c r="T340" s="1336">
        <v>17</v>
      </c>
      <c r="U340" s="1358"/>
      <c r="V340" s="1337"/>
      <c r="W340" s="1336">
        <v>25</v>
      </c>
      <c r="X340" s="1337"/>
      <c r="Y340" s="1891"/>
      <c r="Z340" s="1892"/>
      <c r="AA340" s="1893"/>
      <c r="AB340" s="74"/>
      <c r="AC340" s="51">
        <v>34913.050000000003</v>
      </c>
      <c r="AD340" s="51"/>
      <c r="AE340" s="51"/>
      <c r="AF340" s="77"/>
      <c r="AG340" s="77"/>
      <c r="AH340" s="77"/>
      <c r="AI340" s="77"/>
      <c r="AJ340" s="77"/>
      <c r="AK340" s="77"/>
      <c r="AL340" s="77"/>
      <c r="AM340" s="77"/>
      <c r="AN340" s="47"/>
      <c r="AO340" s="74"/>
      <c r="AP340" s="74"/>
      <c r="AQ340" s="74"/>
    </row>
    <row r="341" spans="1:220" s="25" customFormat="1" ht="30" customHeight="1" x14ac:dyDescent="0.2">
      <c r="A341" s="1263"/>
      <c r="B341" s="1261"/>
      <c r="C341" s="1262"/>
      <c r="D341" s="1373"/>
      <c r="E341" s="1376"/>
      <c r="F341" s="1374"/>
      <c r="G341" s="1373"/>
      <c r="H341" s="1374"/>
      <c r="I341" s="712" t="s">
        <v>15</v>
      </c>
      <c r="J341" s="1373"/>
      <c r="K341" s="1374"/>
      <c r="L341" s="1341">
        <v>0</v>
      </c>
      <c r="M341" s="1342"/>
      <c r="N341" s="1343"/>
      <c r="O341" s="674"/>
      <c r="P341" s="1349">
        <f>L341+D341</f>
        <v>0</v>
      </c>
      <c r="Q341" s="1350"/>
      <c r="R341" s="1351"/>
      <c r="S341" s="738" t="s">
        <v>369</v>
      </c>
      <c r="T341" s="1336">
        <v>17</v>
      </c>
      <c r="U341" s="1358"/>
      <c r="V341" s="1337"/>
      <c r="W341" s="1336">
        <v>20</v>
      </c>
      <c r="X341" s="1337"/>
      <c r="Y341" s="1891"/>
      <c r="Z341" s="1892"/>
      <c r="AA341" s="1893"/>
      <c r="AB341" s="74"/>
      <c r="AC341" s="51"/>
      <c r="AD341" s="51"/>
      <c r="AE341" s="51"/>
      <c r="AF341" s="77"/>
      <c r="AG341" s="77"/>
      <c r="AH341" s="77"/>
      <c r="AI341" s="77"/>
      <c r="AJ341" s="77"/>
      <c r="AK341" s="77"/>
      <c r="AL341" s="77"/>
      <c r="AM341" s="77"/>
      <c r="AN341" s="47"/>
      <c r="AO341" s="74"/>
      <c r="AP341" s="74"/>
      <c r="AQ341" s="74"/>
    </row>
    <row r="342" spans="1:220" s="25" customFormat="1" ht="27" customHeight="1" x14ac:dyDescent="0.2">
      <c r="A342" s="227"/>
      <c r="B342" s="165"/>
      <c r="C342" s="165"/>
      <c r="D342" s="649"/>
      <c r="E342" s="52"/>
      <c r="F342" s="52"/>
      <c r="G342" s="80"/>
      <c r="H342" s="80"/>
      <c r="I342" s="80"/>
      <c r="J342" s="80"/>
      <c r="K342" s="80"/>
      <c r="L342" s="51"/>
      <c r="M342" s="51"/>
      <c r="N342" s="51"/>
      <c r="O342" s="80"/>
      <c r="P342" s="80"/>
      <c r="Q342" s="80"/>
      <c r="R342" s="80"/>
      <c r="S342" s="80"/>
      <c r="T342" s="80"/>
      <c r="U342" s="80"/>
      <c r="V342" s="80"/>
      <c r="W342" s="80"/>
      <c r="X342" s="80"/>
      <c r="Y342" s="80"/>
      <c r="Z342" s="80"/>
      <c r="AA342" s="97"/>
      <c r="AB342" s="74"/>
      <c r="AC342" s="51"/>
      <c r="AD342" s="51"/>
      <c r="AE342" s="51"/>
      <c r="AF342" s="79"/>
      <c r="AG342" s="79"/>
      <c r="AH342" s="77"/>
      <c r="AI342" s="77"/>
      <c r="AJ342" s="77"/>
      <c r="AK342" s="77"/>
      <c r="AL342" s="77"/>
      <c r="AM342" s="77"/>
      <c r="AN342" s="47"/>
      <c r="AO342" s="74"/>
      <c r="AP342" s="74"/>
      <c r="AQ342" s="74"/>
    </row>
    <row r="343" spans="1:220" ht="30" customHeight="1" x14ac:dyDescent="0.2">
      <c r="A343" s="604" t="s">
        <v>394</v>
      </c>
      <c r="B343" s="155"/>
      <c r="C343" s="155"/>
      <c r="D343" s="155"/>
      <c r="E343" s="155"/>
      <c r="F343" s="155"/>
      <c r="G343" s="155"/>
      <c r="H343" s="155"/>
      <c r="I343" s="155"/>
      <c r="J343" s="155"/>
      <c r="K343" s="155"/>
      <c r="L343" s="155"/>
      <c r="M343" s="155"/>
      <c r="N343" s="155"/>
      <c r="O343" s="155"/>
      <c r="P343" s="155"/>
      <c r="Q343" s="155"/>
      <c r="R343" s="155"/>
      <c r="S343" s="155"/>
      <c r="T343" s="155"/>
      <c r="U343" s="155"/>
      <c r="V343" s="155"/>
      <c r="W343" s="155"/>
      <c r="X343" s="155"/>
      <c r="Y343" s="155"/>
      <c r="Z343" s="155"/>
      <c r="AA343" s="156"/>
      <c r="AB343" s="285"/>
      <c r="AC343" s="286"/>
      <c r="AD343" s="262"/>
      <c r="AE343" s="1"/>
      <c r="AF343" s="1"/>
      <c r="AG343" s="1"/>
      <c r="AH343" s="1"/>
      <c r="AI343" s="1"/>
      <c r="AJ343" s="1"/>
      <c r="AK343" s="1"/>
      <c r="AL343" s="1"/>
      <c r="AM343" s="1"/>
      <c r="AN343" s="1"/>
    </row>
    <row r="344" spans="1:220" s="232" customFormat="1" ht="30" customHeight="1" x14ac:dyDescent="0.2">
      <c r="A344" s="594" t="s">
        <v>395</v>
      </c>
      <c r="B344" s="593"/>
      <c r="C344" s="1121" t="s">
        <v>396</v>
      </c>
      <c r="D344" s="1121"/>
      <c r="E344" s="1121"/>
      <c r="F344" s="434"/>
      <c r="G344" s="434"/>
      <c r="H344" s="434"/>
      <c r="I344" s="434"/>
      <c r="J344" s="434"/>
      <c r="K344" s="434"/>
      <c r="L344" s="434"/>
      <c r="M344" s="434"/>
      <c r="N344" s="434"/>
      <c r="O344" s="481"/>
      <c r="P344" s="481"/>
      <c r="Q344" s="610"/>
      <c r="R344" s="481"/>
      <c r="S344" s="481"/>
      <c r="T344" s="481"/>
      <c r="U344" s="481"/>
      <c r="V344" s="481"/>
      <c r="W344" s="481"/>
      <c r="X344" s="481"/>
      <c r="Y344" s="481"/>
      <c r="Z344" s="481"/>
      <c r="AA344" s="435"/>
      <c r="AB344" s="285"/>
      <c r="AC344" s="286"/>
      <c r="AD344" s="263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</row>
    <row r="345" spans="1:220" s="232" customFormat="1" ht="30" customHeight="1" x14ac:dyDescent="0.2">
      <c r="A345" s="301"/>
      <c r="B345" s="553"/>
      <c r="C345" s="671"/>
      <c r="D345" s="479"/>
      <c r="E345" s="480"/>
      <c r="F345" s="479"/>
      <c r="G345" s="479"/>
      <c r="H345" s="290"/>
      <c r="I345" s="290"/>
      <c r="J345" s="290"/>
      <c r="K345" s="290"/>
      <c r="L345" s="290"/>
      <c r="M345" s="290"/>
      <c r="N345" s="290"/>
      <c r="O345" s="290"/>
      <c r="P345" s="290"/>
      <c r="Q345" s="290"/>
      <c r="R345" s="290"/>
      <c r="S345" s="288"/>
      <c r="T345" s="288"/>
      <c r="U345" s="288"/>
      <c r="V345" s="288"/>
      <c r="W345" s="288"/>
      <c r="X345" s="287"/>
      <c r="Y345" s="287"/>
      <c r="Z345" s="287"/>
      <c r="AA345" s="302"/>
      <c r="AB345" s="285"/>
      <c r="AC345" s="286"/>
      <c r="AD345" s="263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</row>
    <row r="346" spans="1:220" s="232" customFormat="1" ht="30" customHeight="1" x14ac:dyDescent="0.2">
      <c r="A346" s="594" t="s">
        <v>397</v>
      </c>
      <c r="B346" s="434"/>
      <c r="C346" s="481" t="s">
        <v>396</v>
      </c>
      <c r="D346" s="434"/>
      <c r="E346" s="434"/>
      <c r="F346" s="434"/>
      <c r="G346" s="434"/>
      <c r="H346" s="434"/>
      <c r="I346" s="434"/>
      <c r="J346" s="434"/>
      <c r="K346" s="434"/>
      <c r="L346" s="434"/>
      <c r="M346" s="434"/>
      <c r="N346" s="434"/>
      <c r="O346" s="434"/>
      <c r="P346" s="434"/>
      <c r="Q346" s="434"/>
      <c r="R346" s="434"/>
      <c r="S346" s="434"/>
      <c r="T346" s="434"/>
      <c r="U346" s="434"/>
      <c r="V346" s="434"/>
      <c r="W346" s="434"/>
      <c r="X346" s="434"/>
      <c r="Y346" s="434"/>
      <c r="Z346" s="434"/>
      <c r="AA346" s="435"/>
      <c r="AB346" s="285"/>
      <c r="AC346" s="286"/>
      <c r="AD346" s="263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</row>
    <row r="347" spans="1:220" s="232" customFormat="1" ht="30" customHeight="1" x14ac:dyDescent="0.2">
      <c r="A347" s="595"/>
      <c r="B347" s="595"/>
      <c r="C347" s="671"/>
      <c r="D347" s="291"/>
      <c r="E347" s="291"/>
      <c r="F347" s="291"/>
      <c r="G347" s="291"/>
      <c r="H347" s="291"/>
      <c r="I347" s="291"/>
      <c r="J347" s="291"/>
      <c r="K347" s="291"/>
      <c r="L347" s="291"/>
      <c r="M347" s="291"/>
      <c r="N347" s="291"/>
      <c r="O347" s="291"/>
      <c r="P347" s="291"/>
      <c r="Q347" s="291"/>
      <c r="R347" s="291"/>
      <c r="S347" s="289"/>
      <c r="T347" s="289"/>
      <c r="U347" s="289" t="s">
        <v>15</v>
      </c>
      <c r="V347" s="289"/>
      <c r="W347" s="289"/>
      <c r="X347" s="289"/>
      <c r="Y347" s="289"/>
      <c r="Z347" s="289"/>
      <c r="AA347" s="303"/>
      <c r="AB347" s="285"/>
      <c r="AC347" s="286"/>
      <c r="AD347" s="263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</row>
    <row r="348" spans="1:220" s="232" customFormat="1" ht="30" customHeight="1" x14ac:dyDescent="0.2">
      <c r="A348" s="594" t="s">
        <v>398</v>
      </c>
      <c r="B348" s="434"/>
      <c r="C348" s="481" t="s">
        <v>399</v>
      </c>
      <c r="D348" s="434"/>
      <c r="E348" s="434"/>
      <c r="F348" s="434"/>
      <c r="G348" s="434"/>
      <c r="H348" s="434"/>
      <c r="I348" s="434"/>
      <c r="J348" s="434"/>
      <c r="K348" s="434"/>
      <c r="L348" s="434"/>
      <c r="M348" s="434"/>
      <c r="N348" s="434"/>
      <c r="O348" s="434"/>
      <c r="P348" s="434"/>
      <c r="Q348" s="434"/>
      <c r="R348" s="434"/>
      <c r="S348" s="434"/>
      <c r="T348" s="434"/>
      <c r="U348" s="434"/>
      <c r="V348" s="434"/>
      <c r="W348" s="434"/>
      <c r="X348" s="434"/>
      <c r="Y348" s="434"/>
      <c r="Z348" s="434"/>
      <c r="AA348" s="435"/>
      <c r="AB348" s="285"/>
      <c r="AC348" s="286"/>
      <c r="AD348" s="263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</row>
    <row r="349" spans="1:220" s="232" customFormat="1" ht="30" customHeight="1" x14ac:dyDescent="0.2">
      <c r="A349" s="679"/>
      <c r="B349" s="553"/>
      <c r="C349" s="680"/>
      <c r="D349" s="553"/>
      <c r="E349" s="553"/>
      <c r="F349" s="553"/>
      <c r="G349" s="681"/>
      <c r="H349" s="681"/>
      <c r="I349" s="681"/>
      <c r="J349" s="681"/>
      <c r="K349" s="681"/>
      <c r="L349" s="681"/>
      <c r="M349" s="681"/>
      <c r="N349" s="681"/>
      <c r="O349" s="681"/>
      <c r="P349" s="681"/>
      <c r="Q349" s="681"/>
      <c r="R349" s="681"/>
      <c r="S349" s="681"/>
      <c r="T349" s="681"/>
      <c r="U349" s="681"/>
      <c r="V349" s="681"/>
      <c r="W349" s="681"/>
      <c r="X349" s="681"/>
      <c r="Y349" s="681"/>
      <c r="Z349" s="681"/>
      <c r="AA349" s="682"/>
      <c r="AB349" s="285"/>
      <c r="AC349" s="286"/>
      <c r="AD349" s="263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</row>
    <row r="350" spans="1:220" s="25" customFormat="1" ht="30" customHeight="1" x14ac:dyDescent="0.2">
      <c r="A350" s="594" t="s">
        <v>400</v>
      </c>
      <c r="B350" s="434"/>
      <c r="C350" s="481" t="s">
        <v>396</v>
      </c>
      <c r="D350" s="787"/>
      <c r="E350" s="787"/>
      <c r="F350" s="434"/>
      <c r="G350" s="787"/>
      <c r="H350" s="434"/>
      <c r="I350" s="434"/>
      <c r="J350" s="434"/>
      <c r="K350" s="787"/>
      <c r="L350" s="787"/>
      <c r="M350" s="787"/>
      <c r="N350" s="434"/>
      <c r="O350" s="434"/>
      <c r="P350" s="434"/>
      <c r="Q350" s="434"/>
      <c r="R350" s="434"/>
      <c r="S350" s="434"/>
      <c r="T350" s="434"/>
      <c r="U350" s="434"/>
      <c r="V350" s="434"/>
      <c r="W350" s="434"/>
      <c r="X350" s="434"/>
      <c r="Y350" s="434"/>
      <c r="Z350" s="434"/>
      <c r="AA350" s="435"/>
      <c r="AC350" s="51"/>
      <c r="AD350" s="51"/>
      <c r="AE350" s="46"/>
      <c r="AF350" s="46"/>
      <c r="AG350" s="46"/>
      <c r="AH350" s="46"/>
      <c r="AI350" s="46"/>
      <c r="AJ350" s="46"/>
      <c r="AK350" s="46"/>
      <c r="AL350" s="46"/>
      <c r="AM350" s="46"/>
      <c r="AN350" s="46"/>
    </row>
    <row r="351" spans="1:220" s="25" customFormat="1" ht="30" customHeight="1" x14ac:dyDescent="0.2">
      <c r="A351" s="1938"/>
      <c r="B351" s="1939"/>
      <c r="C351" s="1939"/>
      <c r="D351" s="1939"/>
      <c r="E351" s="1939"/>
      <c r="F351" s="1939"/>
      <c r="G351" s="1939"/>
      <c r="H351" s="1939"/>
      <c r="I351" s="1939"/>
      <c r="J351" s="1939"/>
      <c r="K351" s="1939"/>
      <c r="L351" s="1939"/>
      <c r="M351" s="1939"/>
      <c r="N351" s="1939"/>
      <c r="O351" s="1939"/>
      <c r="P351" s="1939"/>
      <c r="Q351" s="1939"/>
      <c r="R351" s="1939"/>
      <c r="S351" s="1939"/>
      <c r="T351" s="1939"/>
      <c r="U351" s="1939"/>
      <c r="V351" s="1939"/>
      <c r="W351" s="1939"/>
      <c r="X351" s="1939"/>
      <c r="Y351" s="1939"/>
      <c r="Z351" s="1939"/>
      <c r="AA351" s="1940"/>
      <c r="AC351" s="51" t="s">
        <v>401</v>
      </c>
      <c r="AD351" s="51"/>
      <c r="AE351" s="46"/>
      <c r="AF351" s="46"/>
      <c r="AG351" s="46"/>
      <c r="AH351" s="46"/>
      <c r="AI351" s="46"/>
      <c r="AJ351" s="46"/>
      <c r="AK351" s="46"/>
      <c r="AL351" s="46"/>
      <c r="AM351" s="46"/>
      <c r="AN351" s="46"/>
      <c r="BW351" s="74"/>
      <c r="GW351" s="82"/>
      <c r="GX351" s="82"/>
      <c r="GY351" s="82"/>
      <c r="GZ351" s="82"/>
      <c r="HA351" s="82"/>
      <c r="HB351" s="82"/>
      <c r="HC351" s="82"/>
      <c r="HD351" s="82"/>
      <c r="HE351" s="82"/>
      <c r="HF351" s="82"/>
      <c r="HG351" s="82"/>
      <c r="HH351" s="82"/>
      <c r="HI351" s="82"/>
      <c r="HJ351" s="82"/>
      <c r="HK351" s="82"/>
      <c r="HL351" s="82"/>
    </row>
    <row r="352" spans="1:220" s="82" customFormat="1" ht="30" customHeight="1" x14ac:dyDescent="0.2">
      <c r="A352" s="1367" t="s">
        <v>401</v>
      </c>
      <c r="B352" s="1368"/>
      <c r="C352" s="1368"/>
      <c r="D352" s="1368"/>
      <c r="E352" s="1368"/>
      <c r="F352" s="1368"/>
      <c r="G352" s="1368"/>
      <c r="H352" s="1368"/>
      <c r="I352" s="1368"/>
      <c r="J352" s="1368"/>
      <c r="K352" s="1368"/>
      <c r="L352" s="1368"/>
      <c r="M352" s="1368"/>
      <c r="N352" s="1368"/>
      <c r="O352" s="1368"/>
      <c r="P352" s="1368"/>
      <c r="Q352" s="1368"/>
      <c r="R352" s="1368"/>
      <c r="S352" s="1368"/>
      <c r="T352" s="1368"/>
      <c r="U352" s="1368"/>
      <c r="V352" s="1368"/>
      <c r="W352" s="1368"/>
      <c r="X352" s="1368"/>
      <c r="Y352" s="1368"/>
      <c r="Z352" s="1368"/>
      <c r="AA352" s="1369"/>
      <c r="AC352" s="51"/>
      <c r="AD352" s="51"/>
      <c r="AE352" s="83"/>
      <c r="AF352" s="83"/>
      <c r="AG352" s="83"/>
      <c r="AH352" s="83"/>
      <c r="AI352" s="83"/>
      <c r="AJ352" s="83"/>
      <c r="AK352" s="83"/>
      <c r="AL352" s="83"/>
      <c r="AM352" s="83"/>
      <c r="AN352" s="83"/>
    </row>
    <row r="353" spans="1:220" s="82" customFormat="1" ht="30" customHeight="1" x14ac:dyDescent="0.2">
      <c r="A353" s="210"/>
      <c r="B353" s="142"/>
      <c r="C353" s="142"/>
      <c r="D353" s="142"/>
      <c r="E353" s="142"/>
      <c r="F353" s="142"/>
      <c r="G353" s="142"/>
      <c r="H353" s="142"/>
      <c r="I353" s="142"/>
      <c r="J353" s="142"/>
      <c r="K353" s="57"/>
      <c r="L353" s="144"/>
      <c r="M353" s="57"/>
      <c r="N353" s="57"/>
      <c r="O353" s="57"/>
      <c r="P353" s="57"/>
      <c r="Q353" s="57"/>
      <c r="R353" s="1014"/>
      <c r="S353" s="1014"/>
      <c r="T353" s="1014"/>
      <c r="U353" s="1014"/>
      <c r="V353" s="1014"/>
      <c r="W353" s="1014"/>
      <c r="X353" s="1014"/>
      <c r="Y353" s="1014"/>
      <c r="Z353" s="1014"/>
      <c r="AA353" s="1015"/>
      <c r="AC353" s="51"/>
      <c r="AD353" s="51"/>
      <c r="AE353" s="83"/>
      <c r="AF353" s="83"/>
      <c r="AG353" s="83"/>
      <c r="AH353" s="83"/>
      <c r="AI353" s="83"/>
      <c r="AJ353" s="83"/>
      <c r="AK353" s="83"/>
      <c r="AL353" s="83"/>
      <c r="AM353" s="83"/>
      <c r="AN353" s="83"/>
      <c r="BY353" s="50"/>
    </row>
    <row r="354" spans="1:220" s="82" customFormat="1" ht="30" customHeight="1" x14ac:dyDescent="0.2">
      <c r="A354" s="210"/>
      <c r="B354" s="142"/>
      <c r="C354" s="142"/>
      <c r="D354" s="1253" t="s">
        <v>385</v>
      </c>
      <c r="E354" s="1255"/>
      <c r="F354" s="1254"/>
      <c r="G354" s="1287" t="s">
        <v>386</v>
      </c>
      <c r="H354" s="1288"/>
      <c r="I354" s="1288"/>
      <c r="J354" s="1375"/>
      <c r="K354" s="448"/>
      <c r="L354" s="449"/>
      <c r="M354" s="159"/>
      <c r="N354" s="160"/>
      <c r="O354" s="1381" t="s">
        <v>379</v>
      </c>
      <c r="P354" s="1382"/>
      <c r="Q354" s="1383"/>
      <c r="R354" s="1287" t="s">
        <v>402</v>
      </c>
      <c r="S354" s="1288"/>
      <c r="T354" s="1288"/>
      <c r="U354" s="1288"/>
      <c r="V354" s="1288"/>
      <c r="W354" s="1375"/>
      <c r="X354" s="1906" t="s">
        <v>403</v>
      </c>
      <c r="Y354" s="1907"/>
      <c r="Z354" s="1907"/>
      <c r="AA354" s="1908"/>
      <c r="AC354" s="51" t="s">
        <v>365</v>
      </c>
      <c r="AD354" s="51"/>
      <c r="AE354" s="83"/>
      <c r="AF354" s="83"/>
      <c r="AG354" s="83"/>
      <c r="AH354" s="83"/>
      <c r="AI354" s="83"/>
      <c r="AJ354" s="83"/>
      <c r="AK354" s="83"/>
      <c r="AL354" s="83"/>
      <c r="AM354" s="83"/>
      <c r="AN354" s="83"/>
    </row>
    <row r="355" spans="1:220" s="82" customFormat="1" ht="30" customHeight="1" x14ac:dyDescent="0.2">
      <c r="A355" s="210"/>
      <c r="B355" s="142"/>
      <c r="C355" s="142"/>
      <c r="D355" s="1270"/>
      <c r="E355" s="1657"/>
      <c r="F355" s="1271"/>
      <c r="G355" s="157" t="s">
        <v>361</v>
      </c>
      <c r="H355" s="1253" t="s">
        <v>390</v>
      </c>
      <c r="I355" s="1255"/>
      <c r="J355" s="1254"/>
      <c r="K355" s="1253" t="s">
        <v>404</v>
      </c>
      <c r="L355" s="1254"/>
      <c r="M355" s="1253" t="s">
        <v>365</v>
      </c>
      <c r="N355" s="1254"/>
      <c r="O355" s="169"/>
      <c r="P355" s="171"/>
      <c r="Q355" s="170"/>
      <c r="R355" s="1253" t="s">
        <v>338</v>
      </c>
      <c r="S355" s="1255"/>
      <c r="T355" s="1254"/>
      <c r="U355" s="1253" t="s">
        <v>405</v>
      </c>
      <c r="V355" s="1255"/>
      <c r="W355" s="1254"/>
      <c r="X355" s="1909"/>
      <c r="Y355" s="1910"/>
      <c r="Z355" s="1910"/>
      <c r="AA355" s="1911"/>
      <c r="AC355" s="51"/>
      <c r="AD355" s="51"/>
      <c r="AE355" s="83"/>
      <c r="AF355" s="83"/>
      <c r="AG355" s="83"/>
      <c r="AH355" s="83"/>
      <c r="AI355" s="83"/>
      <c r="AJ355" s="83"/>
      <c r="AK355" s="83"/>
      <c r="AL355" s="83"/>
      <c r="AM355" s="83"/>
      <c r="AN355" s="83"/>
    </row>
    <row r="356" spans="1:220" s="82" customFormat="1" ht="30" customHeight="1" x14ac:dyDescent="0.2">
      <c r="A356" s="210"/>
      <c r="B356" s="142"/>
      <c r="C356" s="142"/>
      <c r="D356" s="1309"/>
      <c r="E356" s="1235"/>
      <c r="F356" s="1310"/>
      <c r="G356" s="167"/>
      <c r="H356" s="1309"/>
      <c r="I356" s="1235"/>
      <c r="J356" s="1310"/>
      <c r="K356" s="51"/>
      <c r="L356" s="51"/>
      <c r="M356" s="158"/>
      <c r="N356" s="166"/>
      <c r="O356" s="172"/>
      <c r="P356" s="213"/>
      <c r="Q356" s="173"/>
      <c r="R356" s="1309" t="s">
        <v>327</v>
      </c>
      <c r="S356" s="1235"/>
      <c r="T356" s="1310"/>
      <c r="U356" s="1309" t="s">
        <v>406</v>
      </c>
      <c r="V356" s="1235"/>
      <c r="W356" s="1310"/>
      <c r="X356" s="1912"/>
      <c r="Y356" s="1913"/>
      <c r="Z356" s="1913"/>
      <c r="AA356" s="1914"/>
      <c r="AC356" s="51">
        <v>55477.51</v>
      </c>
      <c r="AD356" s="51"/>
      <c r="AE356" s="83"/>
      <c r="AF356" s="83"/>
      <c r="AG356" s="83"/>
      <c r="AH356" s="83"/>
      <c r="AI356" s="83"/>
      <c r="AJ356" s="83"/>
      <c r="AK356" s="83"/>
      <c r="AL356" s="83"/>
      <c r="AM356" s="83"/>
      <c r="AN356" s="83"/>
      <c r="BT356" s="153"/>
      <c r="BU356" s="153"/>
      <c r="BV356" s="153"/>
      <c r="BW356" s="153"/>
      <c r="BX356" s="153"/>
      <c r="BY356" s="153"/>
      <c r="BZ356" s="153"/>
      <c r="CA356" s="153"/>
      <c r="CB356" s="153"/>
      <c r="CC356" s="153"/>
      <c r="CD356" s="153"/>
      <c r="CE356" s="153"/>
      <c r="CF356" s="153"/>
      <c r="CG356" s="153"/>
      <c r="CH356" s="153"/>
      <c r="CI356" s="153"/>
      <c r="CJ356" s="153"/>
      <c r="CK356" s="153"/>
      <c r="CL356" s="153"/>
      <c r="CM356" s="153"/>
      <c r="CN356" s="153"/>
      <c r="CO356" s="153"/>
      <c r="CP356" s="153"/>
      <c r="CQ356" s="153"/>
      <c r="CR356" s="153"/>
      <c r="CS356" s="153"/>
      <c r="CT356" s="153"/>
      <c r="CU356" s="153"/>
      <c r="CV356" s="153"/>
      <c r="CW356" s="153"/>
      <c r="CX356" s="153"/>
      <c r="CY356" s="153"/>
      <c r="CZ356" s="153"/>
      <c r="DA356" s="153"/>
      <c r="DB356" s="153"/>
      <c r="DC356" s="153"/>
      <c r="DD356" s="153"/>
      <c r="DE356" s="153"/>
      <c r="DF356" s="153"/>
      <c r="DG356" s="153"/>
      <c r="DH356" s="153"/>
      <c r="DI356" s="153"/>
      <c r="DJ356" s="153"/>
      <c r="DK356" s="153"/>
      <c r="DL356" s="153"/>
      <c r="DM356" s="153"/>
      <c r="DN356" s="153"/>
      <c r="DO356" s="153"/>
      <c r="DP356" s="153"/>
      <c r="DQ356" s="153"/>
      <c r="DR356" s="153"/>
      <c r="DS356" s="153"/>
      <c r="DT356" s="153"/>
      <c r="DU356" s="153"/>
      <c r="DV356" s="153"/>
      <c r="DW356" s="153"/>
      <c r="DX356" s="153"/>
      <c r="DY356" s="153"/>
      <c r="DZ356" s="153"/>
      <c r="EA356" s="153"/>
      <c r="EB356" s="153"/>
      <c r="EC356" s="153"/>
      <c r="ED356" s="153"/>
      <c r="EE356" s="153"/>
      <c r="EF356" s="153"/>
      <c r="EG356" s="153"/>
      <c r="EH356" s="153"/>
      <c r="EI356" s="153"/>
      <c r="EJ356" s="153"/>
      <c r="EK356" s="153"/>
      <c r="EL356" s="153"/>
      <c r="EM356" s="153"/>
      <c r="EN356" s="153"/>
      <c r="EO356" s="153"/>
      <c r="EP356" s="153"/>
      <c r="EQ356" s="153"/>
      <c r="ER356" s="153"/>
      <c r="ES356" s="153"/>
      <c r="ET356" s="153"/>
      <c r="EU356" s="153"/>
      <c r="EV356" s="153"/>
      <c r="EW356" s="153"/>
      <c r="EX356" s="153"/>
      <c r="EY356" s="153"/>
    </row>
    <row r="357" spans="1:220" s="82" customFormat="1" ht="30" customHeight="1" x14ac:dyDescent="0.2">
      <c r="A357" s="1263" t="s">
        <v>366</v>
      </c>
      <c r="B357" s="1261"/>
      <c r="C357" s="1262"/>
      <c r="D357" s="1390">
        <v>24</v>
      </c>
      <c r="E357" s="1391"/>
      <c r="F357" s="1392"/>
      <c r="G357" s="727">
        <v>0</v>
      </c>
      <c r="H357" s="1370">
        <v>0</v>
      </c>
      <c r="I357" s="1371"/>
      <c r="J357" s="1372"/>
      <c r="K357" s="1408">
        <v>127573.86</v>
      </c>
      <c r="L357" s="1409"/>
      <c r="M357" s="1349">
        <f>K357+D357</f>
        <v>127597.86</v>
      </c>
      <c r="N357" s="1351"/>
      <c r="O357" s="1387">
        <v>5220</v>
      </c>
      <c r="P357" s="1259"/>
      <c r="Q357" s="1260"/>
      <c r="R357" s="1397">
        <f>G76</f>
        <v>2212</v>
      </c>
      <c r="S357" s="1398"/>
      <c r="T357" s="1399"/>
      <c r="U357" s="1387">
        <v>0</v>
      </c>
      <c r="V357" s="1259"/>
      <c r="W357" s="1260"/>
      <c r="X357" s="1384">
        <v>43839</v>
      </c>
      <c r="Y357" s="1385"/>
      <c r="Z357" s="1385"/>
      <c r="AA357" s="1386"/>
      <c r="AC357" s="51">
        <v>59448.11</v>
      </c>
      <c r="AD357" s="51"/>
      <c r="AE357" s="83"/>
      <c r="AF357" s="83"/>
      <c r="AG357" s="83"/>
      <c r="AH357" s="83"/>
      <c r="AI357" s="83"/>
      <c r="AJ357" s="83"/>
      <c r="AK357" s="83"/>
      <c r="AL357" s="83"/>
      <c r="AM357" s="83"/>
      <c r="AN357" s="83"/>
      <c r="BT357" s="153"/>
      <c r="BU357" s="214"/>
      <c r="BV357" s="215"/>
      <c r="BW357" s="215"/>
      <c r="BX357" s="215"/>
      <c r="BY357" s="215"/>
      <c r="BZ357" s="215"/>
      <c r="CA357" s="215"/>
      <c r="CB357" s="215"/>
      <c r="CC357" s="215"/>
      <c r="CD357" s="215"/>
      <c r="CE357" s="215"/>
      <c r="CF357" s="215"/>
      <c r="CG357" s="215"/>
      <c r="CH357" s="215"/>
      <c r="CI357" s="215"/>
      <c r="CJ357" s="215"/>
      <c r="CK357" s="215"/>
      <c r="CL357" s="215"/>
      <c r="CM357" s="215"/>
      <c r="CN357" s="215"/>
      <c r="CO357" s="215"/>
      <c r="CP357" s="215"/>
      <c r="CQ357" s="215"/>
      <c r="CR357" s="215"/>
      <c r="CS357" s="215"/>
      <c r="CT357" s="215"/>
      <c r="CU357" s="215"/>
      <c r="CV357" s="215"/>
      <c r="CW357" s="215"/>
      <c r="CX357" s="215"/>
      <c r="CY357" s="215"/>
      <c r="CZ357" s="215"/>
      <c r="DA357" s="153"/>
      <c r="DB357" s="153"/>
      <c r="DC357" s="153"/>
      <c r="DD357" s="153"/>
      <c r="DE357" s="153"/>
      <c r="DF357" s="153"/>
      <c r="DG357" s="153"/>
      <c r="DH357" s="153"/>
      <c r="DI357" s="153"/>
      <c r="DJ357" s="153"/>
      <c r="DK357" s="153"/>
      <c r="DL357" s="153"/>
      <c r="DM357" s="153"/>
      <c r="DN357" s="153"/>
      <c r="DO357" s="153"/>
      <c r="DP357" s="153"/>
      <c r="DQ357" s="153"/>
      <c r="DR357" s="153"/>
      <c r="DS357" s="153"/>
      <c r="DT357" s="153"/>
      <c r="DU357" s="153"/>
      <c r="DV357" s="153"/>
      <c r="DW357" s="153"/>
      <c r="DX357" s="153"/>
      <c r="DY357" s="153"/>
      <c r="DZ357" s="153"/>
      <c r="EA357" s="153"/>
      <c r="EB357" s="153"/>
      <c r="EC357" s="153"/>
      <c r="ED357" s="153"/>
      <c r="EE357" s="153"/>
      <c r="EF357" s="153"/>
      <c r="EG357" s="153"/>
      <c r="EH357" s="153"/>
      <c r="EI357" s="153"/>
      <c r="EJ357" s="153"/>
      <c r="EK357" s="153"/>
      <c r="EL357" s="153"/>
      <c r="EM357" s="153"/>
      <c r="EN357" s="153"/>
      <c r="EO357" s="153"/>
      <c r="EP357" s="153"/>
      <c r="EQ357" s="153"/>
      <c r="ER357" s="153"/>
      <c r="ES357" s="153"/>
      <c r="ET357" s="153"/>
      <c r="EU357" s="153"/>
      <c r="EV357" s="153"/>
      <c r="EW357" s="153"/>
      <c r="EX357" s="153"/>
      <c r="EY357" s="153"/>
    </row>
    <row r="358" spans="1:220" s="82" customFormat="1" ht="30" customHeight="1" x14ac:dyDescent="0.2">
      <c r="A358" s="1263" t="s">
        <v>367</v>
      </c>
      <c r="B358" s="1261"/>
      <c r="C358" s="1262"/>
      <c r="D358" s="1390">
        <v>0</v>
      </c>
      <c r="E358" s="1391"/>
      <c r="F358" s="1392"/>
      <c r="G358" s="727">
        <v>0</v>
      </c>
      <c r="H358" s="1370">
        <v>24</v>
      </c>
      <c r="I358" s="1371"/>
      <c r="J358" s="1372"/>
      <c r="K358" s="1408">
        <v>128850.39</v>
      </c>
      <c r="L358" s="1409"/>
      <c r="M358" s="1349">
        <f>K358+D358</f>
        <v>128850.39</v>
      </c>
      <c r="N358" s="1351"/>
      <c r="O358" s="1387">
        <v>0</v>
      </c>
      <c r="P358" s="1259"/>
      <c r="Q358" s="1260"/>
      <c r="R358" s="1397">
        <f>G77</f>
        <v>0</v>
      </c>
      <c r="S358" s="1398"/>
      <c r="T358" s="1399"/>
      <c r="U358" s="1387">
        <v>0</v>
      </c>
      <c r="V358" s="1259"/>
      <c r="W358" s="1260"/>
      <c r="X358" s="1384">
        <v>42446</v>
      </c>
      <c r="Y358" s="1385"/>
      <c r="Z358" s="1385"/>
      <c r="AA358" s="1386"/>
      <c r="AC358" s="51"/>
      <c r="AD358" s="51"/>
      <c r="AE358" s="83"/>
      <c r="AF358" s="83"/>
      <c r="AG358" s="83"/>
      <c r="AH358" s="83"/>
      <c r="AI358" s="83"/>
      <c r="AJ358" s="83"/>
      <c r="AK358" s="83"/>
      <c r="AL358" s="83"/>
      <c r="AM358" s="83"/>
      <c r="AN358" s="83"/>
      <c r="BT358" s="153"/>
      <c r="BU358" s="214"/>
      <c r="BV358" s="215"/>
      <c r="BW358" s="215"/>
      <c r="BX358" s="215"/>
      <c r="BY358" s="215"/>
      <c r="BZ358" s="215"/>
      <c r="CA358" s="215"/>
      <c r="CB358" s="215"/>
      <c r="CC358" s="215"/>
      <c r="CD358" s="215"/>
      <c r="CE358" s="215"/>
      <c r="CF358" s="215"/>
      <c r="CG358" s="215"/>
      <c r="CH358" s="215"/>
      <c r="CI358" s="215"/>
      <c r="CJ358" s="215"/>
      <c r="CK358" s="215"/>
      <c r="CL358" s="215"/>
      <c r="CM358" s="215"/>
      <c r="CN358" s="215"/>
      <c r="CO358" s="215"/>
      <c r="CP358" s="215"/>
      <c r="CQ358" s="215"/>
      <c r="CR358" s="215"/>
      <c r="CS358" s="215"/>
      <c r="CT358" s="215"/>
      <c r="CU358" s="215"/>
      <c r="CV358" s="215"/>
      <c r="CW358" s="215"/>
      <c r="CX358" s="215"/>
      <c r="CY358" s="215"/>
      <c r="CZ358" s="215"/>
      <c r="DA358" s="153"/>
      <c r="DB358" s="153"/>
      <c r="DC358" s="153"/>
      <c r="DD358" s="153"/>
      <c r="DE358" s="153"/>
      <c r="DF358" s="153"/>
      <c r="DG358" s="153"/>
      <c r="DH358" s="153"/>
      <c r="DI358" s="153"/>
      <c r="DJ358" s="153"/>
      <c r="DK358" s="153"/>
      <c r="DL358" s="153"/>
      <c r="DM358" s="153"/>
      <c r="DN358" s="153"/>
      <c r="DO358" s="153"/>
      <c r="DP358" s="153"/>
      <c r="DQ358" s="153"/>
      <c r="DR358" s="153"/>
      <c r="DS358" s="153"/>
      <c r="DT358" s="153"/>
      <c r="DU358" s="153"/>
      <c r="DV358" s="153"/>
      <c r="DW358" s="153"/>
      <c r="DX358" s="153"/>
      <c r="DY358" s="153"/>
      <c r="DZ358" s="153"/>
      <c r="EA358" s="153"/>
      <c r="EB358" s="153"/>
      <c r="EC358" s="153"/>
      <c r="ED358" s="153"/>
      <c r="EE358" s="153"/>
      <c r="EF358" s="153"/>
      <c r="EG358" s="153"/>
      <c r="EH358" s="153"/>
      <c r="EI358" s="153"/>
      <c r="EJ358" s="153"/>
      <c r="EK358" s="153"/>
      <c r="EL358" s="153"/>
      <c r="EM358" s="153"/>
      <c r="EN358" s="153"/>
      <c r="EO358" s="153"/>
      <c r="EP358" s="153"/>
      <c r="EQ358" s="153"/>
      <c r="ER358" s="153"/>
      <c r="ES358" s="153"/>
      <c r="ET358" s="153"/>
      <c r="EU358" s="153"/>
      <c r="EV358" s="153"/>
      <c r="EW358" s="153"/>
      <c r="EX358" s="153"/>
      <c r="EY358" s="153"/>
    </row>
    <row r="359" spans="1:220" s="82" customFormat="1" ht="21.95" customHeight="1" x14ac:dyDescent="0.2">
      <c r="A359" s="1263" t="s">
        <v>407</v>
      </c>
      <c r="B359" s="1261"/>
      <c r="C359" s="1261"/>
      <c r="D359" s="1261"/>
      <c r="E359" s="1262"/>
      <c r="F359" s="55"/>
      <c r="G359" s="650"/>
      <c r="H359" s="650"/>
      <c r="I359" s="55"/>
      <c r="J359" s="55"/>
      <c r="K359" s="55"/>
      <c r="L359" s="55"/>
      <c r="M359" s="55"/>
      <c r="N359" s="55"/>
      <c r="O359" s="55"/>
      <c r="P359" s="55"/>
      <c r="Q359" s="55"/>
      <c r="R359" s="55"/>
      <c r="S359" s="55"/>
      <c r="T359" s="55"/>
      <c r="U359" s="55"/>
      <c r="V359" s="55"/>
      <c r="W359" s="55"/>
      <c r="X359" s="55"/>
      <c r="Y359" s="55"/>
      <c r="Z359" s="55"/>
      <c r="AA359" s="456"/>
      <c r="AC359" s="51"/>
      <c r="AD359" s="51"/>
      <c r="AE359" s="83"/>
      <c r="AF359" s="83"/>
      <c r="AG359" s="83"/>
      <c r="AH359" s="83"/>
      <c r="AI359" s="83"/>
      <c r="AJ359" s="83"/>
      <c r="AK359" s="83"/>
      <c r="AL359" s="83"/>
      <c r="AM359" s="83"/>
      <c r="AN359" s="83"/>
      <c r="BT359" s="153"/>
      <c r="BU359" s="214"/>
      <c r="BV359" s="215"/>
      <c r="BW359" s="215"/>
      <c r="BX359" s="215"/>
      <c r="BY359" s="215"/>
      <c r="BZ359" s="215"/>
      <c r="CA359" s="215"/>
      <c r="CB359" s="215"/>
      <c r="CC359" s="215"/>
      <c r="CD359" s="215"/>
      <c r="CE359" s="215"/>
      <c r="CF359" s="215"/>
      <c r="CG359" s="215"/>
      <c r="CH359" s="215"/>
      <c r="CI359" s="215"/>
      <c r="CJ359" s="215"/>
      <c r="CK359" s="215"/>
      <c r="CL359" s="215"/>
      <c r="CM359" s="215"/>
      <c r="CN359" s="215"/>
      <c r="CO359" s="215"/>
      <c r="CP359" s="215"/>
      <c r="CQ359" s="215"/>
      <c r="CR359" s="215"/>
      <c r="CS359" s="215"/>
      <c r="CT359" s="215"/>
      <c r="CU359" s="215"/>
      <c r="CV359" s="215"/>
      <c r="CW359" s="215"/>
      <c r="CX359" s="215"/>
      <c r="CY359" s="215"/>
      <c r="CZ359" s="215"/>
      <c r="DA359" s="153"/>
      <c r="DB359" s="153"/>
      <c r="DC359" s="153"/>
      <c r="DD359" s="153"/>
      <c r="DE359" s="153"/>
      <c r="DF359" s="153"/>
      <c r="DG359" s="153"/>
      <c r="DH359" s="153"/>
      <c r="DI359" s="153"/>
      <c r="DJ359" s="153"/>
      <c r="DK359" s="153"/>
      <c r="DL359" s="153"/>
      <c r="DM359" s="153"/>
      <c r="DN359" s="153"/>
      <c r="DO359" s="153"/>
      <c r="DP359" s="153"/>
      <c r="DQ359" s="153"/>
      <c r="DR359" s="153"/>
      <c r="DS359" s="153"/>
      <c r="DT359" s="153"/>
      <c r="DU359" s="153"/>
      <c r="DV359" s="153"/>
      <c r="DW359" s="153"/>
      <c r="DX359" s="153"/>
      <c r="DY359" s="153"/>
      <c r="DZ359" s="153"/>
      <c r="EA359" s="153"/>
      <c r="EB359" s="153"/>
      <c r="EC359" s="153"/>
      <c r="ED359" s="153"/>
      <c r="EE359" s="153"/>
      <c r="EF359" s="153"/>
      <c r="EG359" s="153"/>
      <c r="EH359" s="153"/>
      <c r="EI359" s="153"/>
      <c r="EJ359" s="153"/>
      <c r="EK359" s="153"/>
      <c r="EL359" s="153"/>
      <c r="EM359" s="153"/>
      <c r="EN359" s="153"/>
      <c r="EO359" s="153"/>
      <c r="EP359" s="153"/>
      <c r="EQ359" s="153"/>
      <c r="ER359" s="153"/>
      <c r="ES359" s="153"/>
      <c r="ET359" s="153"/>
      <c r="EU359" s="153"/>
      <c r="EV359" s="153"/>
      <c r="EW359" s="153"/>
      <c r="EX359" s="153"/>
      <c r="EY359" s="153"/>
    </row>
    <row r="360" spans="1:220" s="106" customFormat="1" ht="21.95" customHeight="1" x14ac:dyDescent="0.2">
      <c r="A360" s="620"/>
      <c r="B360" s="606"/>
      <c r="C360" s="606"/>
      <c r="D360" s="606"/>
      <c r="E360" s="606"/>
      <c r="F360" s="640"/>
      <c r="G360" s="606"/>
      <c r="H360" s="606"/>
      <c r="I360" s="606"/>
      <c r="J360" s="606"/>
      <c r="K360" s="606"/>
      <c r="L360" s="606"/>
      <c r="M360" s="606"/>
      <c r="N360" s="606"/>
      <c r="O360" s="606"/>
      <c r="P360" s="606"/>
      <c r="Q360" s="606"/>
      <c r="R360" s="606"/>
      <c r="S360" s="606"/>
      <c r="T360" s="606"/>
      <c r="U360" s="606"/>
      <c r="V360" s="461"/>
      <c r="W360" s="461"/>
      <c r="X360" s="461"/>
      <c r="Y360" s="461"/>
      <c r="Z360" s="461"/>
      <c r="AA360" s="462"/>
      <c r="AB360" s="107"/>
      <c r="AC360" s="107"/>
      <c r="AD360" s="107"/>
      <c r="AE360" s="107"/>
      <c r="AF360" s="107"/>
      <c r="AG360" s="107"/>
      <c r="AH360" s="107"/>
      <c r="AI360" s="107"/>
      <c r="AJ360" s="107"/>
      <c r="AK360" s="107"/>
      <c r="AL360" s="107"/>
      <c r="AM360" s="107"/>
      <c r="AN360" s="107"/>
      <c r="AO360" s="107"/>
      <c r="AP360" s="107"/>
      <c r="AQ360" s="107"/>
      <c r="AR360" s="107"/>
      <c r="AS360" s="107"/>
      <c r="AT360" s="107"/>
      <c r="AU360" s="107"/>
      <c r="AV360" s="107"/>
      <c r="AW360" s="107"/>
      <c r="AX360" s="107"/>
      <c r="AY360" s="107"/>
      <c r="AZ360" s="107"/>
      <c r="BA360" s="107"/>
      <c r="BB360" s="107"/>
      <c r="BC360" s="107"/>
      <c r="BD360" s="107"/>
      <c r="BE360" s="107"/>
      <c r="BF360" s="107"/>
      <c r="BG360" s="107"/>
      <c r="BH360" s="107"/>
      <c r="BI360" s="107"/>
      <c r="BJ360" s="107"/>
      <c r="BK360" s="107"/>
      <c r="BL360" s="107"/>
      <c r="BM360" s="107"/>
      <c r="BN360" s="107"/>
      <c r="BO360" s="107"/>
      <c r="BP360" s="107"/>
      <c r="BQ360" s="107"/>
      <c r="BR360" s="107"/>
      <c r="BS360" s="107"/>
      <c r="BT360" s="107"/>
      <c r="BU360" s="107"/>
      <c r="BV360" s="107"/>
      <c r="BW360" s="107"/>
      <c r="BX360" s="107"/>
      <c r="BY360" s="107"/>
      <c r="BZ360" s="107"/>
      <c r="CA360" s="107"/>
      <c r="CB360" s="107"/>
      <c r="CC360" s="107"/>
      <c r="CD360" s="107"/>
      <c r="CE360" s="107"/>
      <c r="CF360" s="107"/>
      <c r="CG360" s="107"/>
      <c r="CH360" s="107"/>
      <c r="CI360" s="107"/>
      <c r="CJ360" s="107"/>
      <c r="CK360" s="107"/>
      <c r="CL360" s="107"/>
      <c r="CM360" s="107"/>
      <c r="CN360" s="107"/>
      <c r="CO360" s="107"/>
      <c r="CP360" s="107"/>
      <c r="CQ360" s="107"/>
      <c r="CR360" s="107"/>
      <c r="CS360" s="107"/>
      <c r="CT360" s="107"/>
      <c r="CU360" s="107"/>
      <c r="CV360" s="107"/>
      <c r="CW360" s="107"/>
      <c r="CX360" s="107"/>
      <c r="CY360" s="107"/>
      <c r="CZ360" s="107"/>
      <c r="DA360" s="107"/>
      <c r="DB360" s="107"/>
      <c r="DC360" s="107"/>
      <c r="DD360" s="107"/>
      <c r="DE360" s="107"/>
      <c r="DF360" s="107"/>
      <c r="DG360" s="107"/>
      <c r="DH360" s="107"/>
      <c r="DI360" s="107"/>
      <c r="DJ360" s="107"/>
      <c r="DK360" s="107"/>
      <c r="DL360" s="107"/>
      <c r="DM360" s="107"/>
      <c r="DN360" s="107"/>
      <c r="DO360" s="107"/>
      <c r="DP360" s="107"/>
      <c r="DQ360" s="107"/>
      <c r="DR360" s="107"/>
      <c r="DS360" s="107"/>
      <c r="DT360" s="107"/>
      <c r="DU360" s="107"/>
      <c r="DV360" s="107"/>
      <c r="DW360" s="107"/>
      <c r="DX360" s="107"/>
      <c r="DY360" s="107"/>
      <c r="DZ360" s="107"/>
      <c r="EA360" s="107"/>
      <c r="EB360" s="107"/>
      <c r="EC360" s="107"/>
      <c r="ED360" s="107"/>
      <c r="EE360" s="107"/>
      <c r="EF360" s="107"/>
      <c r="EG360" s="107"/>
      <c r="EH360" s="107"/>
      <c r="EI360" s="107"/>
      <c r="EJ360" s="107"/>
      <c r="EK360" s="107"/>
      <c r="EL360" s="107"/>
      <c r="EM360" s="107"/>
      <c r="EN360" s="107"/>
      <c r="EO360" s="107"/>
      <c r="EP360" s="107"/>
      <c r="EQ360" s="107"/>
      <c r="ER360" s="107"/>
      <c r="ES360" s="107"/>
      <c r="ET360" s="107"/>
      <c r="EU360" s="107"/>
      <c r="EV360" s="107"/>
      <c r="EW360" s="107"/>
      <c r="EX360" s="107"/>
      <c r="EY360" s="107"/>
      <c r="EZ360" s="107"/>
      <c r="FA360" s="107"/>
      <c r="FB360" s="107"/>
      <c r="FC360" s="107"/>
      <c r="FD360" s="107"/>
      <c r="FE360" s="107"/>
      <c r="FF360" s="107"/>
      <c r="FG360" s="107"/>
      <c r="FH360" s="107"/>
      <c r="FI360" s="107"/>
      <c r="FJ360" s="107"/>
      <c r="FK360" s="107"/>
      <c r="FL360" s="107"/>
      <c r="FM360" s="107"/>
      <c r="FN360" s="107"/>
      <c r="FO360" s="107"/>
      <c r="FP360" s="107"/>
      <c r="FQ360" s="107"/>
      <c r="FR360" s="107"/>
      <c r="FS360" s="107"/>
      <c r="FT360" s="107"/>
      <c r="FU360" s="107"/>
      <c r="FV360" s="107"/>
      <c r="FW360" s="107"/>
      <c r="FX360" s="107"/>
      <c r="FY360" s="107"/>
      <c r="FZ360" s="107"/>
      <c r="GA360" s="107"/>
      <c r="GB360" s="107"/>
      <c r="GC360" s="107"/>
      <c r="GD360" s="107"/>
      <c r="GE360" s="107"/>
      <c r="GF360" s="107"/>
      <c r="GG360" s="107"/>
      <c r="GH360" s="107"/>
      <c r="GI360" s="107"/>
      <c r="GJ360" s="107"/>
      <c r="GK360" s="107"/>
      <c r="GL360" s="107"/>
      <c r="GM360" s="107"/>
      <c r="GN360" s="107"/>
      <c r="GO360" s="107"/>
      <c r="GP360" s="107"/>
      <c r="GQ360" s="107"/>
      <c r="GR360" s="107"/>
      <c r="GS360" s="107"/>
      <c r="GT360" s="107"/>
      <c r="GU360" s="107"/>
      <c r="GV360" s="107"/>
      <c r="GW360" s="107"/>
      <c r="GX360" s="107"/>
      <c r="GY360" s="107"/>
      <c r="GZ360" s="107"/>
      <c r="HA360" s="107"/>
      <c r="HB360" s="107"/>
      <c r="HC360" s="107"/>
      <c r="HD360" s="107"/>
      <c r="HE360" s="107"/>
      <c r="HF360" s="107"/>
      <c r="HG360" s="107"/>
      <c r="HH360" s="107"/>
      <c r="HI360" s="107"/>
      <c r="HJ360" s="107"/>
      <c r="HK360" s="107"/>
      <c r="HL360" s="107"/>
    </row>
    <row r="361" spans="1:220" s="109" customFormat="1" ht="17.25" customHeight="1" x14ac:dyDescent="0.2">
      <c r="A361" s="510"/>
      <c r="B361" s="391"/>
      <c r="C361" s="391"/>
      <c r="D361" s="391"/>
      <c r="E361" s="391"/>
      <c r="F361" s="391"/>
      <c r="G361" s="391"/>
      <c r="H361" s="391"/>
      <c r="I361" s="391"/>
      <c r="J361" s="391"/>
      <c r="K361" s="391"/>
      <c r="L361" s="391"/>
      <c r="M361" s="391"/>
      <c r="N361" s="391"/>
      <c r="O361" s="391"/>
      <c r="P361" s="391"/>
      <c r="Q361" s="391"/>
      <c r="R361" s="391"/>
      <c r="S361" s="391"/>
      <c r="T361" s="391"/>
      <c r="U361" s="391"/>
      <c r="V361" s="391"/>
      <c r="W361" s="391"/>
      <c r="X361" s="391"/>
      <c r="Y361" s="391"/>
      <c r="Z361" s="391"/>
      <c r="AA361" s="392"/>
      <c r="AB361" s="108"/>
      <c r="AC361" s="108"/>
      <c r="AD361" s="108"/>
      <c r="AE361" s="108"/>
      <c r="AF361" s="108"/>
      <c r="AG361" s="108"/>
      <c r="AH361" s="108"/>
      <c r="AI361" s="108"/>
      <c r="AJ361" s="108"/>
      <c r="AK361" s="108"/>
      <c r="AL361" s="108"/>
      <c r="AM361" s="108"/>
      <c r="AN361" s="108"/>
      <c r="AO361" s="108"/>
      <c r="AP361" s="108"/>
      <c r="AQ361" s="108"/>
      <c r="AR361" s="108"/>
      <c r="AS361" s="108"/>
      <c r="AT361" s="108"/>
      <c r="AU361" s="108"/>
      <c r="AV361" s="108"/>
      <c r="AW361" s="108"/>
      <c r="AX361" s="108"/>
      <c r="AY361" s="108"/>
      <c r="AZ361" s="108"/>
      <c r="BA361" s="108"/>
      <c r="BB361" s="108"/>
      <c r="BC361" s="108"/>
      <c r="BD361" s="108"/>
      <c r="BE361" s="108"/>
      <c r="BF361" s="108"/>
      <c r="BG361" s="108"/>
      <c r="BH361" s="108"/>
      <c r="BI361" s="108"/>
      <c r="BJ361" s="108"/>
      <c r="BK361" s="108"/>
      <c r="BL361" s="108"/>
      <c r="BM361" s="108"/>
      <c r="BN361" s="108"/>
      <c r="BO361" s="108"/>
      <c r="BP361" s="108"/>
      <c r="BQ361" s="108"/>
      <c r="BR361" s="108"/>
      <c r="BS361" s="108"/>
      <c r="BT361" s="108"/>
      <c r="BU361" s="108"/>
      <c r="BV361" s="108"/>
      <c r="BW361" s="108"/>
      <c r="BX361" s="108"/>
      <c r="BY361" s="108"/>
      <c r="BZ361" s="108"/>
      <c r="CA361" s="108"/>
      <c r="CB361" s="108"/>
      <c r="CC361" s="108"/>
      <c r="CD361" s="108"/>
      <c r="CE361" s="108"/>
      <c r="CF361" s="108"/>
      <c r="CG361" s="108"/>
      <c r="CH361" s="108"/>
      <c r="CI361" s="108"/>
      <c r="CJ361" s="108"/>
      <c r="CK361" s="108"/>
      <c r="CL361" s="108"/>
      <c r="CM361" s="108"/>
      <c r="CN361" s="108"/>
      <c r="CO361" s="108"/>
      <c r="CP361" s="108"/>
      <c r="CQ361" s="108"/>
      <c r="CR361" s="108"/>
      <c r="CS361" s="108"/>
      <c r="CT361" s="108"/>
      <c r="CU361" s="108"/>
      <c r="CV361" s="108"/>
      <c r="CW361" s="108"/>
      <c r="CX361" s="108"/>
      <c r="CY361" s="108"/>
      <c r="CZ361" s="108"/>
      <c r="DA361" s="108"/>
      <c r="DB361" s="108"/>
      <c r="DC361" s="108"/>
      <c r="DD361" s="108"/>
      <c r="DE361" s="108"/>
      <c r="DF361" s="108"/>
      <c r="DG361" s="108"/>
      <c r="DH361" s="108"/>
      <c r="DI361" s="108"/>
      <c r="DJ361" s="108"/>
      <c r="DK361" s="108"/>
      <c r="DL361" s="108"/>
      <c r="DM361" s="108"/>
      <c r="DN361" s="108"/>
      <c r="DO361" s="108"/>
      <c r="DP361" s="108"/>
      <c r="DQ361" s="108"/>
      <c r="DR361" s="108"/>
      <c r="DS361" s="108"/>
      <c r="DT361" s="108"/>
      <c r="DU361" s="108"/>
      <c r="DV361" s="108"/>
      <c r="DW361" s="108"/>
      <c r="DX361" s="108"/>
      <c r="DY361" s="108"/>
      <c r="DZ361" s="108"/>
      <c r="EA361" s="108"/>
      <c r="EB361" s="108"/>
      <c r="EC361" s="108"/>
      <c r="ED361" s="108"/>
      <c r="EE361" s="108"/>
      <c r="EF361" s="108"/>
      <c r="EG361" s="108"/>
      <c r="EH361" s="108"/>
      <c r="EI361" s="108"/>
      <c r="EJ361" s="108"/>
      <c r="EK361" s="108"/>
      <c r="EL361" s="108"/>
      <c r="EM361" s="108"/>
      <c r="EN361" s="108"/>
      <c r="EO361" s="108"/>
      <c r="EP361" s="108"/>
      <c r="EQ361" s="108"/>
      <c r="ER361" s="108"/>
      <c r="ES361" s="108"/>
      <c r="ET361" s="108"/>
      <c r="EU361" s="108"/>
      <c r="EV361" s="108"/>
      <c r="EW361" s="108"/>
      <c r="EX361" s="108"/>
      <c r="EY361" s="108"/>
      <c r="EZ361" s="108"/>
      <c r="FA361" s="108"/>
      <c r="FB361" s="108"/>
      <c r="FC361" s="108"/>
      <c r="FD361" s="108"/>
      <c r="FE361" s="108"/>
      <c r="FF361" s="108"/>
      <c r="FG361" s="108"/>
      <c r="FH361" s="108"/>
      <c r="FI361" s="108"/>
      <c r="FJ361" s="108"/>
      <c r="FK361" s="108"/>
      <c r="FL361" s="108"/>
      <c r="FM361" s="108"/>
      <c r="FN361" s="108"/>
      <c r="FO361" s="108"/>
      <c r="FP361" s="108"/>
      <c r="FQ361" s="108"/>
      <c r="FR361" s="108"/>
      <c r="FS361" s="108"/>
      <c r="FT361" s="108"/>
      <c r="FU361" s="108"/>
      <c r="FV361" s="108"/>
      <c r="FW361" s="108"/>
      <c r="FX361" s="108"/>
      <c r="FY361" s="108"/>
      <c r="FZ361" s="108"/>
      <c r="GA361" s="108"/>
      <c r="GB361" s="108"/>
      <c r="GC361" s="108"/>
      <c r="GD361" s="108"/>
      <c r="GE361" s="108"/>
      <c r="GF361" s="108"/>
      <c r="GG361" s="108"/>
      <c r="GH361" s="108"/>
      <c r="GI361" s="108"/>
      <c r="GJ361" s="108"/>
      <c r="GK361" s="108"/>
      <c r="GL361" s="108"/>
      <c r="GM361" s="108"/>
      <c r="GN361" s="108"/>
      <c r="GO361" s="108"/>
      <c r="GP361" s="108"/>
      <c r="GQ361" s="108"/>
      <c r="GR361" s="108"/>
      <c r="GS361" s="108"/>
      <c r="GT361" s="108"/>
      <c r="GU361" s="108"/>
      <c r="GV361" s="108"/>
      <c r="GW361" s="108"/>
      <c r="GX361" s="108"/>
      <c r="GY361" s="108"/>
      <c r="GZ361" s="108"/>
      <c r="HA361" s="108"/>
      <c r="HB361" s="108"/>
      <c r="HC361" s="108"/>
      <c r="HD361" s="108"/>
      <c r="HE361" s="108"/>
      <c r="HF361" s="108"/>
      <c r="HG361" s="108"/>
      <c r="HH361" s="108"/>
      <c r="HI361" s="108"/>
      <c r="HJ361" s="108"/>
    </row>
    <row r="362" spans="1:220" s="105" customFormat="1" ht="20.25" customHeight="1" x14ac:dyDescent="0.2">
      <c r="A362" s="117"/>
      <c r="B362" s="118"/>
      <c r="C362" s="118"/>
      <c r="D362" s="118"/>
      <c r="E362" s="118"/>
      <c r="F362" s="118"/>
      <c r="G362" s="118"/>
      <c r="H362" s="118"/>
      <c r="I362" s="118"/>
      <c r="J362" s="118"/>
      <c r="K362" s="118"/>
      <c r="L362" s="118"/>
      <c r="M362" s="118"/>
      <c r="N362" s="118"/>
      <c r="O362" s="118"/>
      <c r="P362" s="118"/>
      <c r="Q362" s="118"/>
      <c r="R362" s="118"/>
      <c r="S362" s="118"/>
      <c r="T362" s="118"/>
      <c r="U362" s="118"/>
      <c r="V362" s="118"/>
      <c r="W362" s="118"/>
      <c r="X362" s="118"/>
      <c r="Y362" s="118"/>
      <c r="Z362" s="118"/>
      <c r="AA362" s="119"/>
      <c r="AC362" s="104"/>
      <c r="AD362" s="104"/>
      <c r="AE362" s="104"/>
      <c r="AF362" s="104"/>
      <c r="AG362" s="104"/>
      <c r="AH362" s="104"/>
      <c r="AI362" s="104"/>
      <c r="AJ362" s="104"/>
      <c r="AK362" s="104"/>
      <c r="AL362" s="104"/>
      <c r="AM362" s="104"/>
      <c r="AN362" s="104"/>
    </row>
    <row r="363" spans="1:220" s="109" customFormat="1" ht="39.950000000000003" customHeight="1" x14ac:dyDescent="0.2">
      <c r="A363" s="1263" t="s">
        <v>86</v>
      </c>
      <c r="B363" s="1262"/>
      <c r="C363" s="1926">
        <f>$V$4</f>
        <v>44927</v>
      </c>
      <c r="D363" s="1881"/>
      <c r="E363" s="1881"/>
      <c r="F363" s="1881"/>
      <c r="G363" s="1881"/>
      <c r="H363" s="1927"/>
      <c r="I363" s="331"/>
      <c r="J363" s="1404" t="str">
        <f>J$4</f>
        <v xml:space="preserve">Report No: </v>
      </c>
      <c r="K363" s="1405"/>
      <c r="L363" s="340">
        <f>L$4</f>
        <v>2014</v>
      </c>
      <c r="M363" s="458" t="str">
        <f>$M$4</f>
        <v/>
      </c>
      <c r="N363" s="1393" t="s">
        <v>9</v>
      </c>
      <c r="O363" s="1393"/>
      <c r="P363" s="1393" t="str">
        <f>P$4</f>
        <v>00:00 to 24:00 hrs</v>
      </c>
      <c r="Q363" s="1393"/>
      <c r="R363" s="1393"/>
      <c r="S363" s="1393"/>
      <c r="T363" s="1393"/>
      <c r="U363" s="1393"/>
      <c r="V363" s="1881"/>
      <c r="W363" s="1881"/>
      <c r="X363" s="1881"/>
      <c r="Y363" s="1881"/>
      <c r="Z363" s="1881"/>
      <c r="AA363" s="1882"/>
      <c r="AB363" s="108"/>
      <c r="AC363" s="108"/>
      <c r="AD363" s="108"/>
      <c r="AE363" s="108"/>
      <c r="AF363" s="108"/>
      <c r="AG363" s="108"/>
      <c r="AH363" s="108"/>
      <c r="AI363" s="108"/>
      <c r="AJ363" s="108"/>
      <c r="AK363" s="108"/>
      <c r="AL363" s="108"/>
      <c r="AM363" s="108"/>
      <c r="AN363" s="108"/>
      <c r="AO363" s="108"/>
      <c r="AP363" s="108"/>
      <c r="AQ363" s="108"/>
      <c r="AR363" s="108"/>
      <c r="AS363" s="108"/>
      <c r="AT363" s="108"/>
      <c r="AU363" s="108"/>
      <c r="AV363" s="108"/>
      <c r="AW363" s="108"/>
      <c r="AX363" s="108"/>
      <c r="AY363" s="108"/>
      <c r="AZ363" s="108"/>
      <c r="BA363" s="108"/>
      <c r="BB363" s="108"/>
      <c r="BC363" s="108"/>
      <c r="BD363" s="108"/>
      <c r="BE363" s="108"/>
      <c r="BF363" s="108"/>
      <c r="BG363" s="108"/>
      <c r="BH363" s="108"/>
      <c r="BI363" s="108"/>
      <c r="BJ363" s="108"/>
      <c r="BK363" s="108"/>
      <c r="BL363" s="108"/>
      <c r="BM363" s="108"/>
      <c r="BN363" s="108"/>
      <c r="BO363" s="108"/>
      <c r="BP363" s="108"/>
      <c r="BQ363" s="108"/>
      <c r="BR363" s="108"/>
      <c r="BS363" s="108"/>
      <c r="BT363" s="108"/>
      <c r="BU363" s="108"/>
      <c r="BV363" s="108"/>
      <c r="BW363" s="108"/>
      <c r="BX363" s="108"/>
      <c r="BY363" s="108"/>
      <c r="BZ363" s="108"/>
      <c r="CA363" s="108"/>
      <c r="CB363" s="108"/>
      <c r="CC363" s="108"/>
      <c r="CD363" s="108"/>
      <c r="CE363" s="108"/>
      <c r="CF363" s="108"/>
      <c r="CG363" s="108"/>
      <c r="CH363" s="108"/>
      <c r="CI363" s="108"/>
      <c r="CJ363" s="108"/>
      <c r="CK363" s="108"/>
      <c r="CL363" s="108"/>
      <c r="CM363" s="108"/>
      <c r="CN363" s="108"/>
      <c r="CO363" s="108"/>
      <c r="CP363" s="108"/>
      <c r="CQ363" s="108"/>
      <c r="CR363" s="108"/>
      <c r="CS363" s="108"/>
      <c r="CT363" s="108"/>
      <c r="CU363" s="108"/>
      <c r="CV363" s="108"/>
      <c r="CW363" s="108"/>
      <c r="CX363" s="108"/>
      <c r="CY363" s="108"/>
      <c r="CZ363" s="108"/>
      <c r="DA363" s="108"/>
      <c r="DB363" s="108"/>
      <c r="DC363" s="108"/>
      <c r="DD363" s="108"/>
      <c r="DE363" s="108"/>
      <c r="DF363" s="108"/>
      <c r="DG363" s="108"/>
      <c r="DH363" s="108"/>
      <c r="DI363" s="108"/>
      <c r="DJ363" s="108"/>
      <c r="DK363" s="108"/>
      <c r="DL363" s="108"/>
      <c r="DM363" s="108"/>
      <c r="DN363" s="108"/>
      <c r="DO363" s="108"/>
      <c r="DP363" s="108"/>
      <c r="DQ363" s="108"/>
      <c r="DR363" s="108"/>
      <c r="DS363" s="108"/>
      <c r="DT363" s="108"/>
      <c r="DU363" s="108"/>
      <c r="DV363" s="108"/>
      <c r="DW363" s="108"/>
      <c r="DX363" s="108"/>
      <c r="DY363" s="108"/>
      <c r="DZ363" s="108"/>
      <c r="EA363" s="108"/>
      <c r="EB363" s="108"/>
      <c r="EC363" s="108"/>
      <c r="ED363" s="108"/>
      <c r="EE363" s="108"/>
      <c r="EF363" s="108"/>
      <c r="EG363" s="108"/>
      <c r="EH363" s="108"/>
      <c r="EI363" s="108"/>
      <c r="EJ363" s="108"/>
      <c r="EK363" s="108"/>
      <c r="EL363" s="108"/>
      <c r="EM363" s="108"/>
      <c r="EN363" s="108"/>
      <c r="EO363" s="108"/>
      <c r="EP363" s="108"/>
      <c r="EQ363" s="108"/>
      <c r="ER363" s="108"/>
      <c r="ES363" s="108"/>
      <c r="ET363" s="108"/>
      <c r="EU363" s="108"/>
      <c r="EV363" s="108"/>
      <c r="EW363" s="108"/>
      <c r="EX363" s="108"/>
      <c r="EY363" s="108"/>
      <c r="EZ363" s="108"/>
      <c r="FA363" s="108"/>
      <c r="FB363" s="108"/>
      <c r="FC363" s="108"/>
      <c r="FD363" s="108"/>
      <c r="FE363" s="108"/>
      <c r="FF363" s="108"/>
      <c r="FG363" s="108"/>
      <c r="FH363" s="108"/>
      <c r="FI363" s="108"/>
      <c r="FJ363" s="108"/>
      <c r="FK363" s="108"/>
      <c r="FL363" s="108"/>
      <c r="FM363" s="108"/>
      <c r="FN363" s="108"/>
      <c r="FO363" s="108"/>
      <c r="FP363" s="108"/>
      <c r="FQ363" s="108"/>
      <c r="FR363" s="108"/>
      <c r="FS363" s="108"/>
      <c r="FT363" s="108"/>
      <c r="FU363" s="108"/>
      <c r="FV363" s="108"/>
      <c r="FW363" s="108"/>
      <c r="FX363" s="108"/>
      <c r="FY363" s="108"/>
      <c r="FZ363" s="108"/>
      <c r="GA363" s="108"/>
      <c r="GB363" s="108"/>
      <c r="GC363" s="108"/>
      <c r="GD363" s="108"/>
      <c r="GE363" s="108"/>
      <c r="GF363" s="108"/>
      <c r="GG363" s="108"/>
      <c r="GH363" s="108"/>
      <c r="GI363" s="108"/>
      <c r="GJ363" s="108"/>
      <c r="GK363" s="108"/>
      <c r="GL363" s="108"/>
      <c r="GM363" s="108"/>
      <c r="GN363" s="108"/>
      <c r="GO363" s="108"/>
      <c r="GP363" s="108"/>
      <c r="GQ363" s="108"/>
      <c r="GR363" s="108"/>
      <c r="GS363" s="108"/>
      <c r="GT363" s="108"/>
      <c r="GU363" s="108"/>
      <c r="GV363" s="108"/>
      <c r="GW363" s="108"/>
      <c r="GX363" s="108"/>
      <c r="GY363" s="108"/>
      <c r="GZ363" s="108"/>
      <c r="HA363" s="108"/>
      <c r="HB363" s="108"/>
      <c r="HC363" s="108"/>
      <c r="HD363" s="108"/>
      <c r="HE363" s="108"/>
      <c r="HF363" s="108"/>
      <c r="HG363" s="108"/>
      <c r="HH363" s="108"/>
      <c r="HI363" s="108"/>
      <c r="HJ363" s="108"/>
    </row>
    <row r="364" spans="1:220" s="109" customFormat="1" ht="39.950000000000003" customHeight="1" x14ac:dyDescent="0.2">
      <c r="B364" s="108"/>
      <c r="C364" s="108"/>
      <c r="D364" s="108"/>
      <c r="E364" s="108"/>
      <c r="F364" s="108"/>
      <c r="G364" s="108"/>
      <c r="H364" s="108"/>
      <c r="I364" s="108"/>
      <c r="J364" s="108"/>
      <c r="K364" s="108"/>
      <c r="L364" s="108"/>
      <c r="M364" s="108"/>
      <c r="N364" s="108"/>
      <c r="O364" s="108"/>
      <c r="P364" s="108"/>
      <c r="Q364" s="108"/>
      <c r="R364" s="108"/>
      <c r="S364" s="108"/>
      <c r="T364" s="108"/>
      <c r="U364" s="108"/>
      <c r="V364" s="108"/>
      <c r="W364" s="108"/>
      <c r="X364" s="108"/>
      <c r="Y364" s="108"/>
      <c r="Z364" s="108"/>
      <c r="AA364" s="116"/>
      <c r="AB364" s="108"/>
      <c r="AC364" s="108"/>
      <c r="AD364" s="108"/>
      <c r="AE364" s="108"/>
      <c r="AF364" s="108"/>
      <c r="AG364" s="108"/>
      <c r="AH364" s="108"/>
      <c r="AI364" s="108"/>
      <c r="AJ364" s="108"/>
      <c r="AK364" s="108"/>
      <c r="AL364" s="108"/>
      <c r="AM364" s="108"/>
      <c r="AN364" s="108"/>
      <c r="AO364" s="108"/>
      <c r="AP364" s="108"/>
      <c r="AQ364" s="108"/>
      <c r="AR364" s="108"/>
      <c r="AS364" s="108"/>
      <c r="AT364" s="108"/>
      <c r="AU364" s="108"/>
      <c r="AV364" s="108"/>
      <c r="AW364" s="108"/>
      <c r="AX364" s="108"/>
      <c r="AY364" s="108"/>
      <c r="AZ364" s="108"/>
      <c r="BA364" s="108"/>
      <c r="BB364" s="108"/>
      <c r="BC364" s="108"/>
      <c r="BD364" s="108"/>
      <c r="BE364" s="108"/>
      <c r="BF364" s="108"/>
      <c r="BG364" s="108"/>
      <c r="BH364" s="108"/>
      <c r="BI364" s="108"/>
      <c r="BJ364" s="108"/>
      <c r="BK364" s="108"/>
      <c r="BL364" s="108"/>
      <c r="BM364" s="108"/>
      <c r="BN364" s="108"/>
      <c r="BO364" s="108"/>
      <c r="BP364" s="108"/>
      <c r="BQ364" s="108"/>
      <c r="BR364" s="108"/>
      <c r="BS364" s="108"/>
      <c r="BT364" s="108"/>
      <c r="BU364" s="108"/>
      <c r="BV364" s="108"/>
      <c r="BW364" s="108"/>
      <c r="BX364" s="108"/>
      <c r="BY364" s="108"/>
      <c r="BZ364" s="108"/>
      <c r="CA364" s="108"/>
      <c r="CB364" s="108"/>
      <c r="CC364" s="108"/>
      <c r="CD364" s="108"/>
      <c r="CE364" s="108"/>
      <c r="CF364" s="108"/>
      <c r="CG364" s="108"/>
      <c r="CH364" s="108"/>
      <c r="CI364" s="108"/>
      <c r="CJ364" s="108"/>
      <c r="CK364" s="108"/>
      <c r="CL364" s="108"/>
      <c r="CM364" s="108"/>
      <c r="CN364" s="108"/>
      <c r="CO364" s="108"/>
      <c r="CP364" s="108"/>
      <c r="CQ364" s="108"/>
      <c r="CR364" s="108"/>
      <c r="CS364" s="108"/>
      <c r="CT364" s="108"/>
      <c r="CU364" s="108"/>
      <c r="CV364" s="108"/>
      <c r="CW364" s="108"/>
      <c r="CX364" s="108"/>
      <c r="CY364" s="108"/>
      <c r="CZ364" s="108"/>
      <c r="DA364" s="108"/>
      <c r="DB364" s="108"/>
      <c r="DC364" s="108"/>
      <c r="DD364" s="108"/>
      <c r="DE364" s="108"/>
      <c r="DF364" s="108"/>
      <c r="DG364" s="108"/>
      <c r="DH364" s="108"/>
      <c r="DI364" s="108"/>
      <c r="DJ364" s="108"/>
      <c r="DK364" s="108"/>
      <c r="DL364" s="108"/>
      <c r="DM364" s="108"/>
      <c r="DN364" s="108"/>
      <c r="DO364" s="108"/>
      <c r="DP364" s="108"/>
      <c r="DQ364" s="108"/>
      <c r="DR364" s="108"/>
      <c r="DS364" s="108"/>
      <c r="DT364" s="108"/>
      <c r="DU364" s="108"/>
      <c r="DV364" s="108"/>
      <c r="DW364" s="108"/>
      <c r="DX364" s="108"/>
      <c r="DY364" s="108"/>
      <c r="DZ364" s="108"/>
      <c r="EA364" s="108"/>
      <c r="EB364" s="108"/>
      <c r="EC364" s="108"/>
      <c r="ED364" s="108"/>
      <c r="EE364" s="108"/>
      <c r="EF364" s="108"/>
      <c r="EG364" s="108"/>
      <c r="EH364" s="108"/>
      <c r="EI364" s="108"/>
      <c r="EJ364" s="108"/>
      <c r="EK364" s="108"/>
      <c r="EL364" s="108"/>
      <c r="EM364" s="108"/>
      <c r="EN364" s="108"/>
      <c r="EO364" s="108"/>
      <c r="EP364" s="108"/>
      <c r="EQ364" s="108"/>
      <c r="ER364" s="108"/>
      <c r="ES364" s="108"/>
      <c r="ET364" s="108"/>
      <c r="EU364" s="108"/>
      <c r="EV364" s="108"/>
      <c r="EW364" s="108"/>
      <c r="EX364" s="108"/>
      <c r="EY364" s="108"/>
      <c r="EZ364" s="108"/>
      <c r="FA364" s="108"/>
      <c r="FB364" s="108"/>
      <c r="FC364" s="108"/>
      <c r="FD364" s="108"/>
      <c r="FE364" s="108"/>
      <c r="FF364" s="108"/>
      <c r="FG364" s="108"/>
      <c r="FH364" s="108"/>
      <c r="FI364" s="108"/>
      <c r="FJ364" s="108"/>
      <c r="FK364" s="108"/>
      <c r="FL364" s="108"/>
      <c r="FM364" s="108"/>
      <c r="FN364" s="108"/>
      <c r="FO364" s="108"/>
      <c r="FP364" s="108"/>
      <c r="FQ364" s="108"/>
      <c r="FR364" s="108"/>
      <c r="FS364" s="108"/>
      <c r="FT364" s="108"/>
      <c r="FU364" s="108"/>
      <c r="FV364" s="108"/>
      <c r="FW364" s="108"/>
      <c r="FX364" s="108"/>
      <c r="FY364" s="108"/>
      <c r="FZ364" s="108"/>
      <c r="GA364" s="108"/>
      <c r="GB364" s="108"/>
      <c r="GC364" s="108"/>
      <c r="GD364" s="108"/>
      <c r="GE364" s="108"/>
      <c r="GF364" s="108"/>
      <c r="GG364" s="108"/>
      <c r="GH364" s="108"/>
      <c r="GI364" s="108"/>
      <c r="GJ364" s="108"/>
      <c r="GK364" s="108"/>
      <c r="GL364" s="108"/>
      <c r="GM364" s="108"/>
      <c r="GN364" s="108"/>
      <c r="GO364" s="108"/>
      <c r="GP364" s="108"/>
      <c r="GQ364" s="108"/>
      <c r="GR364" s="108"/>
      <c r="GS364" s="108"/>
      <c r="GT364" s="108"/>
      <c r="GU364" s="108"/>
      <c r="GV364" s="108"/>
      <c r="GW364" s="108"/>
      <c r="GX364" s="108"/>
      <c r="GY364" s="108"/>
      <c r="GZ364" s="108"/>
      <c r="HA364" s="108"/>
      <c r="HB364" s="108"/>
      <c r="HC364" s="108"/>
      <c r="HD364" s="108"/>
      <c r="HE364" s="108"/>
      <c r="HF364" s="108"/>
      <c r="HG364" s="108"/>
      <c r="HH364" s="108"/>
      <c r="HI364" s="108"/>
      <c r="HJ364" s="108"/>
    </row>
    <row r="365" spans="1:220" s="363" customFormat="1" ht="65.25" customHeight="1" x14ac:dyDescent="0.2">
      <c r="A365" s="1352"/>
      <c r="B365" s="1353"/>
      <c r="C365" s="1353"/>
      <c r="D365" s="1353"/>
      <c r="E365" s="1353"/>
      <c r="F365" s="1353"/>
      <c r="G365" s="1353"/>
      <c r="H365" s="1353"/>
      <c r="I365" s="1353"/>
      <c r="J365" s="1353"/>
      <c r="K365" s="1353"/>
      <c r="L365" s="1353"/>
      <c r="M365" s="1353"/>
      <c r="N365" s="1353"/>
      <c r="O365" s="1353"/>
      <c r="P365" s="1353"/>
      <c r="Q365" s="1353"/>
      <c r="R365" s="1353"/>
      <c r="S365" s="1353"/>
      <c r="T365" s="1353"/>
      <c r="U365" s="1353"/>
      <c r="V365" s="1353"/>
      <c r="W365" s="1353"/>
      <c r="X365" s="1353"/>
      <c r="Y365" s="1353"/>
      <c r="Z365" s="1353"/>
      <c r="AA365" s="1774"/>
      <c r="AB365" s="362"/>
      <c r="AC365" s="362"/>
      <c r="AD365" s="362"/>
      <c r="AE365" s="362"/>
      <c r="AF365" s="362"/>
      <c r="AG365" s="362"/>
      <c r="AH365" s="362"/>
      <c r="AI365" s="362"/>
      <c r="AJ365" s="362"/>
      <c r="AK365" s="362"/>
      <c r="AL365" s="362"/>
      <c r="AM365" s="362"/>
      <c r="AN365" s="362"/>
      <c r="AO365" s="362"/>
      <c r="AP365" s="362"/>
      <c r="AQ365" s="362"/>
      <c r="AR365" s="362"/>
      <c r="AS365" s="362"/>
      <c r="AT365" s="362"/>
      <c r="AU365" s="362"/>
      <c r="AV365" s="362"/>
      <c r="AW365" s="362"/>
      <c r="AX365" s="362"/>
      <c r="AY365" s="362"/>
      <c r="AZ365" s="362"/>
      <c r="BA365" s="362"/>
      <c r="BB365" s="362"/>
      <c r="BC365" s="362"/>
      <c r="BD365" s="362"/>
      <c r="BE365" s="362"/>
      <c r="BF365" s="362"/>
      <c r="BG365" s="362"/>
      <c r="BH365" s="362"/>
      <c r="BI365" s="362"/>
      <c r="BJ365" s="362"/>
      <c r="BK365" s="362"/>
      <c r="BL365" s="362"/>
      <c r="BM365" s="362"/>
      <c r="BN365" s="362"/>
      <c r="BO365" s="362"/>
      <c r="BP365" s="362"/>
      <c r="BQ365" s="362"/>
      <c r="BR365" s="362"/>
      <c r="BS365" s="362"/>
      <c r="BT365" s="362"/>
      <c r="BU365" s="362"/>
      <c r="BV365" s="362"/>
      <c r="BW365" s="362"/>
      <c r="BX365" s="362"/>
      <c r="BY365" s="362"/>
      <c r="BZ365" s="362"/>
      <c r="CA365" s="362"/>
      <c r="CB365" s="362"/>
      <c r="CC365" s="362"/>
      <c r="CD365" s="362"/>
      <c r="CE365" s="362"/>
      <c r="CF365" s="362"/>
      <c r="CG365" s="362"/>
      <c r="CH365" s="362"/>
      <c r="CI365" s="362"/>
      <c r="CJ365" s="362"/>
      <c r="CK365" s="362"/>
      <c r="CL365" s="362"/>
      <c r="CM365" s="362"/>
      <c r="CN365" s="362"/>
      <c r="CO365" s="362"/>
      <c r="CP365" s="362"/>
      <c r="CQ365" s="362"/>
      <c r="CR365" s="362"/>
      <c r="CS365" s="362"/>
      <c r="CT365" s="362"/>
      <c r="CU365" s="362"/>
      <c r="CV365" s="362"/>
      <c r="CW365" s="362"/>
      <c r="CX365" s="362"/>
      <c r="CY365" s="362"/>
      <c r="CZ365" s="362"/>
      <c r="DA365" s="362"/>
      <c r="DB365" s="362"/>
      <c r="DC365" s="362"/>
      <c r="DD365" s="362"/>
      <c r="DE365" s="362"/>
      <c r="DF365" s="362"/>
      <c r="DG365" s="362"/>
      <c r="DH365" s="362"/>
      <c r="DI365" s="362"/>
      <c r="DJ365" s="362"/>
      <c r="DK365" s="362"/>
      <c r="DL365" s="362"/>
      <c r="DM365" s="362"/>
      <c r="DN365" s="362"/>
      <c r="DO365" s="362"/>
      <c r="DP365" s="362"/>
      <c r="DQ365" s="362"/>
      <c r="DR365" s="362"/>
      <c r="DS365" s="362"/>
      <c r="DT365" s="362"/>
      <c r="DU365" s="362"/>
      <c r="DV365" s="362"/>
      <c r="DW365" s="362"/>
      <c r="DX365" s="362"/>
      <c r="DY365" s="362"/>
      <c r="DZ365" s="362"/>
      <c r="EA365" s="362"/>
      <c r="EB365" s="362"/>
      <c r="EC365" s="362"/>
      <c r="ED365" s="362"/>
      <c r="EE365" s="362"/>
      <c r="EF365" s="362"/>
      <c r="EG365" s="362"/>
      <c r="EH365" s="362"/>
      <c r="EI365" s="362"/>
      <c r="EJ365" s="362"/>
      <c r="EK365" s="362"/>
      <c r="EL365" s="362"/>
      <c r="EM365" s="362"/>
      <c r="EN365" s="362"/>
      <c r="EO365" s="362"/>
      <c r="EP365" s="362"/>
      <c r="EQ365" s="362"/>
      <c r="ER365" s="362"/>
      <c r="ES365" s="362"/>
      <c r="ET365" s="362"/>
      <c r="EU365" s="362"/>
      <c r="EV365" s="362"/>
      <c r="EW365" s="362"/>
      <c r="EX365" s="362"/>
      <c r="EY365" s="362"/>
      <c r="EZ365" s="362"/>
      <c r="FA365" s="362"/>
      <c r="FB365" s="362"/>
      <c r="FC365" s="362"/>
      <c r="FD365" s="362"/>
      <c r="FE365" s="362"/>
      <c r="FF365" s="362"/>
      <c r="FG365" s="362"/>
      <c r="FH365" s="362"/>
      <c r="FI365" s="362"/>
      <c r="FJ365" s="362"/>
      <c r="FK365" s="362"/>
      <c r="FL365" s="362"/>
      <c r="FM365" s="362"/>
      <c r="FN365" s="362"/>
      <c r="FO365" s="362"/>
      <c r="FP365" s="362"/>
      <c r="FQ365" s="362"/>
      <c r="FR365" s="362"/>
      <c r="FS365" s="362"/>
      <c r="FT365" s="362"/>
      <c r="FU365" s="362"/>
      <c r="FV365" s="362"/>
      <c r="FW365" s="362"/>
      <c r="FX365" s="362"/>
      <c r="FY365" s="362"/>
      <c r="FZ365" s="362"/>
      <c r="GA365" s="362"/>
      <c r="GB365" s="362"/>
      <c r="GC365" s="362"/>
      <c r="GD365" s="362"/>
      <c r="GE365" s="362"/>
      <c r="GF365" s="362"/>
      <c r="GG365" s="362"/>
      <c r="GH365" s="362"/>
      <c r="GI365" s="362"/>
      <c r="GJ365" s="362"/>
      <c r="GK365" s="362"/>
      <c r="GL365" s="362"/>
      <c r="GM365" s="362"/>
      <c r="GN365" s="362"/>
      <c r="GO365" s="362"/>
      <c r="GP365" s="362"/>
      <c r="GQ365" s="362"/>
      <c r="GR365" s="362"/>
      <c r="GS365" s="362"/>
      <c r="GT365" s="362"/>
      <c r="GU365" s="362"/>
      <c r="GV365" s="362"/>
      <c r="GW365" s="362"/>
      <c r="GX365" s="362"/>
      <c r="GY365" s="362"/>
      <c r="GZ365" s="362"/>
      <c r="HA365" s="362"/>
      <c r="HB365" s="362"/>
      <c r="HC365" s="362"/>
      <c r="HD365" s="362"/>
      <c r="HE365" s="362"/>
      <c r="HF365" s="362"/>
      <c r="HG365" s="362"/>
      <c r="HH365" s="362"/>
      <c r="HI365" s="362"/>
      <c r="HJ365" s="362"/>
    </row>
    <row r="366" spans="1:220" s="299" customFormat="1" ht="69" customHeight="1" x14ac:dyDescent="0.2">
      <c r="A366" s="1263" t="s">
        <v>408</v>
      </c>
      <c r="B366" s="1261"/>
      <c r="C366" s="1262"/>
      <c r="D366" s="1379" t="s">
        <v>409</v>
      </c>
      <c r="E366" s="1380"/>
      <c r="F366" s="1379" t="s">
        <v>410</v>
      </c>
      <c r="G366" s="1380"/>
      <c r="H366" s="592" t="s">
        <v>411</v>
      </c>
      <c r="I366" s="592" t="s">
        <v>412</v>
      </c>
      <c r="J366" s="1902" t="s">
        <v>413</v>
      </c>
      <c r="K366" s="1903"/>
      <c r="L366" s="667" t="s">
        <v>414</v>
      </c>
      <c r="M366" s="592" t="s">
        <v>415</v>
      </c>
      <c r="N366" s="1379" t="s">
        <v>416</v>
      </c>
      <c r="O366" s="1380"/>
      <c r="P366" s="1379" t="s">
        <v>417</v>
      </c>
      <c r="Q366" s="1380"/>
      <c r="R366" s="1379" t="s">
        <v>418</v>
      </c>
      <c r="S366" s="1380"/>
      <c r="T366" s="1293" t="s">
        <v>419</v>
      </c>
      <c r="U366" s="1262"/>
      <c r="V366" s="1941" t="s">
        <v>420</v>
      </c>
      <c r="W366" s="1942"/>
      <c r="X366" s="613" t="s">
        <v>421</v>
      </c>
      <c r="Y366" s="1904" t="s">
        <v>422</v>
      </c>
      <c r="Z366" s="1905"/>
      <c r="AA366" s="696" t="s">
        <v>423</v>
      </c>
      <c r="AB366" s="110"/>
      <c r="AC366" s="110"/>
      <c r="AD366" s="298"/>
      <c r="AE366" s="298"/>
      <c r="AF366" s="298"/>
      <c r="AG366" s="298"/>
      <c r="AH366" s="298"/>
      <c r="AI366" s="298"/>
      <c r="AJ366" s="298"/>
      <c r="AK366" s="298"/>
      <c r="AL366" s="298"/>
      <c r="AM366" s="298"/>
      <c r="AN366" s="298"/>
      <c r="AO366" s="298"/>
      <c r="AP366" s="298"/>
      <c r="AQ366" s="298"/>
      <c r="AR366" s="298"/>
      <c r="AS366" s="298"/>
      <c r="AT366" s="298"/>
      <c r="AU366" s="298"/>
      <c r="AV366" s="298"/>
      <c r="AW366" s="298"/>
      <c r="AX366" s="298"/>
      <c r="AY366" s="298"/>
      <c r="AZ366" s="298"/>
      <c r="BA366" s="298"/>
      <c r="BB366" s="298"/>
      <c r="BC366" s="298"/>
      <c r="BD366" s="298"/>
      <c r="BE366" s="298"/>
      <c r="BF366" s="298"/>
      <c r="BG366" s="298"/>
      <c r="BH366" s="298"/>
      <c r="BI366" s="298"/>
      <c r="BJ366" s="298"/>
      <c r="BK366" s="298"/>
      <c r="BL366" s="298"/>
      <c r="BM366" s="298"/>
      <c r="BN366" s="298"/>
      <c r="BO366" s="298"/>
      <c r="BP366" s="298"/>
      <c r="BQ366" s="298"/>
      <c r="BR366" s="298"/>
      <c r="BS366" s="298"/>
      <c r="BT366" s="298"/>
      <c r="BU366" s="298"/>
      <c r="BV366" s="298"/>
      <c r="BW366" s="298"/>
      <c r="BX366" s="298"/>
      <c r="BY366" s="298"/>
      <c r="BZ366" s="298"/>
      <c r="CA366" s="298"/>
      <c r="CB366" s="298"/>
      <c r="CC366" s="298"/>
      <c r="CD366" s="298"/>
      <c r="CE366" s="298"/>
      <c r="CF366" s="298"/>
      <c r="CG366" s="298"/>
      <c r="CH366" s="298"/>
      <c r="CI366" s="298"/>
      <c r="CJ366" s="298"/>
      <c r="CK366" s="298"/>
      <c r="CL366" s="298"/>
      <c r="CM366" s="298"/>
      <c r="CN366" s="298"/>
      <c r="CO366" s="298"/>
      <c r="CP366" s="298"/>
      <c r="CQ366" s="298"/>
      <c r="CR366" s="298"/>
      <c r="CS366" s="298"/>
      <c r="CT366" s="298"/>
      <c r="CU366" s="298"/>
      <c r="CV366" s="298"/>
      <c r="CW366" s="298"/>
      <c r="CX366" s="298"/>
      <c r="CY366" s="298"/>
      <c r="CZ366" s="298"/>
      <c r="DA366" s="298"/>
      <c r="DB366" s="298"/>
      <c r="DC366" s="298"/>
      <c r="DD366" s="298"/>
      <c r="DE366" s="298"/>
      <c r="DF366" s="298"/>
      <c r="DG366" s="298"/>
      <c r="DH366" s="298"/>
      <c r="DI366" s="298"/>
      <c r="DJ366" s="298"/>
      <c r="DK366" s="298"/>
      <c r="DL366" s="298"/>
      <c r="DM366" s="298"/>
      <c r="DN366" s="298"/>
      <c r="DO366" s="298"/>
      <c r="DP366" s="298"/>
      <c r="DQ366" s="298"/>
      <c r="DR366" s="298"/>
      <c r="DS366" s="298"/>
      <c r="DT366" s="298"/>
      <c r="DU366" s="298"/>
      <c r="DV366" s="298"/>
      <c r="DW366" s="298"/>
      <c r="DX366" s="298"/>
      <c r="DY366" s="298"/>
      <c r="DZ366" s="298"/>
      <c r="EA366" s="298"/>
      <c r="EB366" s="298"/>
      <c r="EC366" s="298"/>
      <c r="ED366" s="298"/>
      <c r="EE366" s="298"/>
      <c r="EF366" s="298"/>
      <c r="EG366" s="298"/>
      <c r="EH366" s="298"/>
      <c r="EI366" s="298"/>
      <c r="EJ366" s="298"/>
      <c r="EK366" s="298"/>
      <c r="EL366" s="298"/>
      <c r="EM366" s="298"/>
      <c r="EN366" s="298"/>
      <c r="EO366" s="298"/>
      <c r="EP366" s="298"/>
      <c r="EQ366" s="298"/>
      <c r="ER366" s="298"/>
      <c r="ES366" s="298"/>
      <c r="ET366" s="298"/>
      <c r="EU366" s="298"/>
      <c r="EV366" s="298"/>
      <c r="EW366" s="298"/>
      <c r="EX366" s="298"/>
      <c r="EY366" s="298"/>
      <c r="EZ366" s="298"/>
      <c r="FA366" s="298"/>
      <c r="FB366" s="298"/>
      <c r="FC366" s="298"/>
      <c r="FD366" s="298"/>
      <c r="FE366" s="298"/>
      <c r="FF366" s="298"/>
      <c r="FG366" s="298"/>
      <c r="FH366" s="298"/>
      <c r="FI366" s="298"/>
      <c r="FJ366" s="298"/>
      <c r="FK366" s="298"/>
      <c r="FL366" s="298"/>
      <c r="FM366" s="298"/>
      <c r="FN366" s="298"/>
      <c r="FO366" s="298"/>
      <c r="FP366" s="298"/>
      <c r="FQ366" s="298"/>
      <c r="FR366" s="298"/>
      <c r="FS366" s="298"/>
      <c r="FT366" s="298"/>
      <c r="FU366" s="298"/>
      <c r="FV366" s="298"/>
      <c r="FW366" s="298"/>
      <c r="FX366" s="298"/>
      <c r="FY366" s="298"/>
      <c r="FZ366" s="298"/>
      <c r="GA366" s="298"/>
      <c r="GB366" s="298"/>
      <c r="GC366" s="298"/>
      <c r="GD366" s="298"/>
      <c r="GE366" s="298"/>
      <c r="GF366" s="298"/>
      <c r="GG366" s="298"/>
      <c r="GH366" s="298"/>
      <c r="GI366" s="298"/>
      <c r="GJ366" s="298"/>
      <c r="GK366" s="298"/>
      <c r="GL366" s="298"/>
      <c r="GM366" s="298"/>
      <c r="GN366" s="298"/>
      <c r="GO366" s="298"/>
      <c r="GP366" s="298"/>
      <c r="GQ366" s="298"/>
      <c r="GR366" s="298"/>
      <c r="GS366" s="298"/>
      <c r="GT366" s="298"/>
      <c r="GU366" s="298"/>
      <c r="GV366" s="298"/>
      <c r="GW366" s="298"/>
      <c r="GX366" s="298"/>
      <c r="GY366" s="298"/>
      <c r="GZ366" s="298"/>
      <c r="HA366" s="298"/>
      <c r="HB366" s="298"/>
      <c r="HC366" s="298"/>
      <c r="HD366" s="298"/>
      <c r="HE366" s="298"/>
      <c r="HF366" s="298"/>
      <c r="HG366" s="298"/>
      <c r="HH366" s="298"/>
      <c r="HI366" s="298"/>
      <c r="HJ366" s="298"/>
    </row>
    <row r="367" spans="1:220" s="109" customFormat="1" ht="54.75" customHeight="1" x14ac:dyDescent="0.2">
      <c r="A367" s="1394" t="s">
        <v>424</v>
      </c>
      <c r="B367" s="1395"/>
      <c r="C367" s="1396"/>
      <c r="D367" s="1402" t="s">
        <v>425</v>
      </c>
      <c r="E367" s="1403"/>
      <c r="F367" s="1388" t="s">
        <v>425</v>
      </c>
      <c r="G367" s="1389"/>
      <c r="H367" s="596" t="s">
        <v>426</v>
      </c>
      <c r="I367" s="463" t="s">
        <v>426</v>
      </c>
      <c r="J367" s="1400" t="s">
        <v>426</v>
      </c>
      <c r="K367" s="1401"/>
      <c r="L367" s="666" t="s">
        <v>427</v>
      </c>
      <c r="M367" s="666" t="s">
        <v>428</v>
      </c>
      <c r="N367" s="1388" t="s">
        <v>429</v>
      </c>
      <c r="O367" s="1389"/>
      <c r="P367" s="1388" t="s">
        <v>429</v>
      </c>
      <c r="Q367" s="1389"/>
      <c r="R367" s="1388" t="s">
        <v>430</v>
      </c>
      <c r="S367" s="1389"/>
      <c r="T367" s="1856" t="s">
        <v>431</v>
      </c>
      <c r="U367" s="1857"/>
      <c r="V367" s="1400" t="s">
        <v>432</v>
      </c>
      <c r="W367" s="1401"/>
      <c r="X367" s="612" t="s">
        <v>433</v>
      </c>
      <c r="Y367" s="1388" t="s">
        <v>434</v>
      </c>
      <c r="Z367" s="1389"/>
      <c r="AA367" s="464" t="s">
        <v>435</v>
      </c>
      <c r="AB367" s="452"/>
      <c r="AC367" s="108"/>
      <c r="AD367" s="108"/>
      <c r="AE367" s="108"/>
      <c r="AF367" s="108"/>
      <c r="AG367" s="108"/>
      <c r="AH367" s="108"/>
      <c r="AI367" s="108"/>
      <c r="AJ367" s="108"/>
      <c r="AK367" s="108"/>
      <c r="AL367" s="108"/>
      <c r="AM367" s="108"/>
      <c r="AN367" s="108"/>
      <c r="AO367" s="108"/>
      <c r="AP367" s="108"/>
      <c r="AQ367" s="108"/>
      <c r="AR367" s="108"/>
      <c r="AS367" s="108"/>
      <c r="AT367" s="108"/>
      <c r="AU367" s="108"/>
      <c r="AV367" s="108"/>
      <c r="AW367" s="108"/>
      <c r="AX367" s="108"/>
      <c r="AY367" s="108"/>
      <c r="AZ367" s="108"/>
      <c r="BA367" s="108"/>
      <c r="BB367" s="108"/>
      <c r="BC367" s="108"/>
      <c r="BD367" s="108"/>
      <c r="BE367" s="108"/>
      <c r="BF367" s="108"/>
      <c r="BG367" s="108"/>
      <c r="BH367" s="108"/>
      <c r="BI367" s="108"/>
      <c r="BJ367" s="108"/>
      <c r="BK367" s="108"/>
      <c r="BL367" s="108"/>
      <c r="BM367" s="108"/>
      <c r="BN367" s="108"/>
      <c r="BO367" s="108"/>
      <c r="BP367" s="108"/>
      <c r="BQ367" s="108"/>
      <c r="BR367" s="108"/>
      <c r="BS367" s="108"/>
      <c r="BT367" s="108"/>
      <c r="BU367" s="108"/>
      <c r="BV367" s="108"/>
      <c r="BW367" s="108"/>
      <c r="BX367" s="108"/>
      <c r="BY367" s="108"/>
      <c r="BZ367" s="108"/>
      <c r="CA367" s="108"/>
      <c r="CB367" s="108"/>
      <c r="CC367" s="108"/>
      <c r="CD367" s="108"/>
      <c r="CE367" s="108"/>
      <c r="CF367" s="108"/>
      <c r="CG367" s="108"/>
      <c r="CH367" s="108"/>
      <c r="CI367" s="108"/>
      <c r="CJ367" s="108"/>
      <c r="CK367" s="108"/>
      <c r="CL367" s="108"/>
      <c r="CM367" s="108"/>
      <c r="CN367" s="108"/>
      <c r="CO367" s="108"/>
      <c r="CP367" s="108"/>
      <c r="CQ367" s="108"/>
      <c r="CR367" s="108"/>
      <c r="CS367" s="108"/>
      <c r="CT367" s="108"/>
      <c r="CU367" s="108"/>
      <c r="CV367" s="108"/>
      <c r="CW367" s="108"/>
      <c r="CX367" s="108"/>
      <c r="CY367" s="108"/>
      <c r="CZ367" s="108"/>
      <c r="DA367" s="108"/>
      <c r="DB367" s="108"/>
      <c r="DC367" s="108"/>
      <c r="DD367" s="108"/>
      <c r="DE367" s="108"/>
      <c r="DF367" s="108"/>
      <c r="DG367" s="108"/>
      <c r="DH367" s="108"/>
      <c r="DI367" s="108"/>
      <c r="DJ367" s="108"/>
      <c r="DK367" s="108"/>
      <c r="DL367" s="108"/>
      <c r="DM367" s="108"/>
      <c r="DN367" s="108"/>
      <c r="DO367" s="108"/>
      <c r="DP367" s="108"/>
      <c r="DQ367" s="108"/>
      <c r="DR367" s="108"/>
      <c r="DS367" s="108"/>
      <c r="DT367" s="108"/>
      <c r="DU367" s="108"/>
      <c r="DV367" s="108"/>
      <c r="DW367" s="108"/>
      <c r="DX367" s="108"/>
      <c r="DY367" s="108"/>
      <c r="DZ367" s="108"/>
      <c r="EA367" s="108"/>
      <c r="EB367" s="108"/>
      <c r="EC367" s="108"/>
      <c r="ED367" s="108"/>
      <c r="EE367" s="108"/>
      <c r="EF367" s="108"/>
      <c r="EG367" s="108"/>
      <c r="EH367" s="108"/>
      <c r="EI367" s="108"/>
      <c r="EJ367" s="108"/>
      <c r="EK367" s="108"/>
      <c r="EL367" s="108"/>
      <c r="EM367" s="108"/>
      <c r="EN367" s="108"/>
      <c r="EO367" s="108"/>
      <c r="EP367" s="108"/>
      <c r="EQ367" s="108"/>
      <c r="ER367" s="108"/>
      <c r="ES367" s="108"/>
      <c r="ET367" s="108"/>
      <c r="EU367" s="108"/>
      <c r="EV367" s="108"/>
      <c r="EW367" s="108"/>
      <c r="EX367" s="108"/>
      <c r="EY367" s="108"/>
      <c r="EZ367" s="108"/>
      <c r="FA367" s="108"/>
      <c r="FB367" s="108"/>
      <c r="FC367" s="108"/>
      <c r="FD367" s="108"/>
      <c r="FE367" s="108"/>
      <c r="FF367" s="108"/>
      <c r="FG367" s="108"/>
      <c r="FH367" s="108"/>
      <c r="FI367" s="108"/>
      <c r="FJ367" s="108"/>
      <c r="FK367" s="108"/>
      <c r="FL367" s="108"/>
      <c r="FM367" s="108"/>
      <c r="FN367" s="108"/>
      <c r="FO367" s="108"/>
      <c r="FP367" s="108"/>
      <c r="FQ367" s="108"/>
      <c r="FR367" s="108"/>
      <c r="FS367" s="108"/>
      <c r="FT367" s="108"/>
      <c r="FU367" s="108"/>
      <c r="FV367" s="108"/>
      <c r="FW367" s="108"/>
      <c r="FX367" s="108"/>
      <c r="FY367" s="108"/>
      <c r="FZ367" s="108"/>
      <c r="GA367" s="108"/>
      <c r="GB367" s="108"/>
      <c r="GC367" s="108"/>
      <c r="GD367" s="108"/>
      <c r="GE367" s="108"/>
      <c r="GF367" s="108"/>
      <c r="GG367" s="108"/>
      <c r="GH367" s="108"/>
      <c r="GI367" s="108"/>
      <c r="GJ367" s="108"/>
      <c r="GK367" s="108"/>
      <c r="GL367" s="108"/>
      <c r="GM367" s="108"/>
      <c r="GN367" s="108"/>
      <c r="GO367" s="108"/>
      <c r="GP367" s="108"/>
      <c r="GQ367" s="108"/>
      <c r="GR367" s="108"/>
      <c r="GS367" s="108"/>
      <c r="GT367" s="108"/>
      <c r="GU367" s="108"/>
      <c r="GV367" s="108"/>
      <c r="GW367" s="108"/>
      <c r="GX367" s="108"/>
      <c r="GY367" s="108"/>
      <c r="GZ367" s="108"/>
      <c r="HA367" s="108"/>
      <c r="HB367" s="108"/>
      <c r="HC367" s="108"/>
      <c r="HD367" s="108"/>
      <c r="HE367" s="108"/>
      <c r="HF367" s="108"/>
      <c r="HG367" s="108"/>
      <c r="HH367" s="108"/>
      <c r="HI367" s="108"/>
      <c r="HJ367" s="108"/>
    </row>
    <row r="368" spans="1:220" s="109" customFormat="1" ht="39.75" customHeight="1" x14ac:dyDescent="0.2">
      <c r="A368" s="1263" t="s">
        <v>436</v>
      </c>
      <c r="B368" s="1261"/>
      <c r="C368" s="1262"/>
      <c r="D368" s="1377">
        <v>71</v>
      </c>
      <c r="E368" s="1378"/>
      <c r="F368" s="1377">
        <v>23</v>
      </c>
      <c r="G368" s="1378"/>
      <c r="H368" s="714">
        <v>0</v>
      </c>
      <c r="I368" s="714">
        <v>0</v>
      </c>
      <c r="J368" s="1419">
        <v>100</v>
      </c>
      <c r="K368" s="1420"/>
      <c r="L368" s="714">
        <v>116</v>
      </c>
      <c r="M368" s="714">
        <v>83</v>
      </c>
      <c r="N368" s="1377">
        <v>0</v>
      </c>
      <c r="O368" s="1378"/>
      <c r="P368" s="1377">
        <v>80</v>
      </c>
      <c r="Q368" s="1378"/>
      <c r="R368" s="1377">
        <v>373</v>
      </c>
      <c r="S368" s="1378"/>
      <c r="T368" s="1377">
        <v>0</v>
      </c>
      <c r="U368" s="1378"/>
      <c r="V368" s="1377">
        <v>300</v>
      </c>
      <c r="W368" s="1378"/>
      <c r="X368" s="791">
        <v>0</v>
      </c>
      <c r="Y368" s="1889">
        <v>0</v>
      </c>
      <c r="Z368" s="1890"/>
      <c r="AA368" s="792">
        <v>20</v>
      </c>
      <c r="AB368" s="452"/>
      <c r="AC368" s="452"/>
      <c r="AD368" s="452"/>
      <c r="AE368" s="452"/>
      <c r="AF368" s="452"/>
      <c r="AG368" s="452"/>
      <c r="AH368" s="452"/>
      <c r="AI368" s="452"/>
      <c r="AJ368" s="452"/>
      <c r="AK368" s="452"/>
      <c r="AL368" s="108"/>
      <c r="AM368" s="108"/>
      <c r="AN368" s="108"/>
      <c r="AO368" s="108"/>
      <c r="AP368" s="108"/>
      <c r="AQ368" s="108"/>
      <c r="AR368" s="108"/>
      <c r="AS368" s="108"/>
      <c r="AT368" s="108"/>
      <c r="AU368" s="108"/>
      <c r="AV368" s="108"/>
      <c r="AW368" s="108"/>
      <c r="AX368" s="108"/>
      <c r="AY368" s="108"/>
      <c r="AZ368" s="108"/>
      <c r="BA368" s="108"/>
      <c r="BB368" s="108"/>
      <c r="BC368" s="108"/>
      <c r="BD368" s="108"/>
      <c r="BE368" s="108"/>
      <c r="BF368" s="108"/>
      <c r="BG368" s="108"/>
      <c r="BH368" s="108"/>
      <c r="BI368" s="108"/>
      <c r="BJ368" s="108"/>
      <c r="BK368" s="108"/>
      <c r="BL368" s="108"/>
      <c r="BM368" s="108"/>
      <c r="BN368" s="108"/>
      <c r="BO368" s="108"/>
      <c r="BP368" s="108"/>
      <c r="BQ368" s="108"/>
      <c r="BR368" s="108"/>
      <c r="BS368" s="108"/>
      <c r="BT368" s="108"/>
      <c r="BU368" s="108"/>
      <c r="BV368" s="108"/>
      <c r="BW368" s="108"/>
      <c r="BX368" s="108"/>
      <c r="BY368" s="108"/>
      <c r="BZ368" s="108"/>
      <c r="CA368" s="108"/>
      <c r="CB368" s="108"/>
      <c r="CC368" s="108"/>
      <c r="CD368" s="108"/>
      <c r="CE368" s="108"/>
      <c r="CF368" s="108"/>
      <c r="CG368" s="108"/>
      <c r="CH368" s="108"/>
      <c r="CI368" s="108"/>
      <c r="CJ368" s="108"/>
      <c r="CK368" s="108"/>
      <c r="CL368" s="108"/>
      <c r="CM368" s="108"/>
      <c r="CN368" s="108"/>
      <c r="CO368" s="108"/>
      <c r="CP368" s="108"/>
      <c r="CQ368" s="108"/>
      <c r="CR368" s="108"/>
      <c r="CS368" s="108"/>
      <c r="CT368" s="108"/>
      <c r="CU368" s="108"/>
      <c r="CV368" s="108"/>
      <c r="CW368" s="108"/>
      <c r="CX368" s="108"/>
      <c r="CY368" s="108"/>
      <c r="CZ368" s="108"/>
      <c r="DA368" s="108"/>
      <c r="DB368" s="108"/>
      <c r="DC368" s="108"/>
      <c r="DD368" s="108"/>
      <c r="DE368" s="108"/>
      <c r="DF368" s="108"/>
      <c r="DG368" s="108"/>
      <c r="DH368" s="108"/>
      <c r="DI368" s="108"/>
      <c r="DJ368" s="108"/>
      <c r="DK368" s="108"/>
      <c r="DL368" s="108"/>
      <c r="DM368" s="108"/>
      <c r="DN368" s="108"/>
      <c r="DO368" s="108"/>
      <c r="DP368" s="108"/>
      <c r="DQ368" s="108"/>
      <c r="DR368" s="108"/>
      <c r="DS368" s="108"/>
      <c r="DT368" s="108"/>
      <c r="DU368" s="108"/>
      <c r="DV368" s="108"/>
      <c r="DW368" s="108"/>
      <c r="DX368" s="108"/>
      <c r="DY368" s="108"/>
      <c r="DZ368" s="108"/>
      <c r="EA368" s="108"/>
      <c r="EB368" s="108"/>
      <c r="EC368" s="108"/>
      <c r="ED368" s="108"/>
      <c r="EE368" s="108"/>
      <c r="EF368" s="108"/>
      <c r="EG368" s="108"/>
      <c r="EH368" s="108"/>
      <c r="EI368" s="108"/>
      <c r="EJ368" s="108"/>
      <c r="EK368" s="108"/>
      <c r="EL368" s="108"/>
      <c r="EM368" s="108"/>
      <c r="EN368" s="108"/>
      <c r="EO368" s="108"/>
      <c r="EP368" s="108"/>
      <c r="EQ368" s="108"/>
      <c r="ER368" s="108"/>
      <c r="ES368" s="108"/>
      <c r="ET368" s="108"/>
      <c r="EU368" s="108"/>
      <c r="EV368" s="108"/>
      <c r="EW368" s="108"/>
      <c r="EX368" s="108"/>
      <c r="EY368" s="108"/>
      <c r="EZ368" s="108"/>
      <c r="FA368" s="108"/>
      <c r="FB368" s="108"/>
      <c r="FC368" s="108"/>
      <c r="FD368" s="108"/>
      <c r="FE368" s="108"/>
      <c r="FF368" s="108"/>
      <c r="FG368" s="108"/>
      <c r="FH368" s="108"/>
      <c r="FI368" s="108"/>
      <c r="FJ368" s="108"/>
      <c r="FK368" s="108"/>
      <c r="FL368" s="108"/>
      <c r="FM368" s="108"/>
      <c r="FN368" s="108"/>
      <c r="FO368" s="108"/>
      <c r="FP368" s="108"/>
      <c r="FQ368" s="108"/>
      <c r="FR368" s="108"/>
      <c r="FS368" s="108"/>
      <c r="FT368" s="108"/>
      <c r="FU368" s="108"/>
      <c r="FV368" s="108"/>
      <c r="FW368" s="108"/>
      <c r="FX368" s="108"/>
      <c r="FY368" s="108"/>
      <c r="FZ368" s="108"/>
      <c r="GA368" s="108"/>
      <c r="GB368" s="108"/>
      <c r="GC368" s="108"/>
      <c r="GD368" s="108"/>
      <c r="GE368" s="108"/>
      <c r="GF368" s="108"/>
      <c r="GG368" s="108"/>
      <c r="GH368" s="108"/>
      <c r="GI368" s="108"/>
      <c r="GJ368" s="108"/>
      <c r="GK368" s="108"/>
      <c r="GL368" s="108"/>
      <c r="GM368" s="108"/>
      <c r="GN368" s="108"/>
      <c r="GO368" s="108"/>
      <c r="GP368" s="108"/>
      <c r="GQ368" s="108"/>
      <c r="GR368" s="108"/>
      <c r="GS368" s="108"/>
      <c r="GT368" s="108"/>
      <c r="GU368" s="108"/>
      <c r="GV368" s="108"/>
      <c r="GW368" s="108"/>
      <c r="GX368" s="108"/>
      <c r="GY368" s="108"/>
      <c r="GZ368" s="108"/>
      <c r="HA368" s="108"/>
      <c r="HB368" s="108"/>
      <c r="HC368" s="108"/>
      <c r="HD368" s="108"/>
      <c r="HE368" s="108"/>
      <c r="HF368" s="108"/>
      <c r="HG368" s="108"/>
      <c r="HH368" s="108"/>
      <c r="HI368" s="108"/>
      <c r="HJ368" s="108"/>
    </row>
    <row r="369" spans="1:218" s="109" customFormat="1" ht="39.950000000000003" customHeight="1" x14ac:dyDescent="0.2">
      <c r="A369" s="1263" t="s">
        <v>15</v>
      </c>
      <c r="B369" s="1261"/>
      <c r="C369" s="1262"/>
      <c r="D369" s="1172">
        <v>0</v>
      </c>
      <c r="E369" s="1173"/>
      <c r="F369" s="1172">
        <v>0</v>
      </c>
      <c r="G369" s="1173"/>
      <c r="H369" s="515">
        <v>0</v>
      </c>
      <c r="I369" s="515">
        <v>0</v>
      </c>
      <c r="J369" s="1172">
        <v>0</v>
      </c>
      <c r="K369" s="1173"/>
      <c r="L369" s="515">
        <v>0</v>
      </c>
      <c r="M369" s="515">
        <v>0</v>
      </c>
      <c r="N369" s="1172">
        <v>0</v>
      </c>
      <c r="O369" s="1173"/>
      <c r="P369" s="1172">
        <v>0</v>
      </c>
      <c r="Q369" s="1173"/>
      <c r="R369" s="1172">
        <v>0</v>
      </c>
      <c r="S369" s="1173"/>
      <c r="T369" s="1172">
        <v>0</v>
      </c>
      <c r="U369" s="1173"/>
      <c r="V369" s="1172">
        <v>0</v>
      </c>
      <c r="W369" s="1173"/>
      <c r="X369" s="517">
        <v>0</v>
      </c>
      <c r="Y369" s="1172">
        <v>0</v>
      </c>
      <c r="Z369" s="1173"/>
      <c r="AA369" s="518">
        <v>0</v>
      </c>
      <c r="AB369" s="452">
        <v>747</v>
      </c>
      <c r="AC369" s="452"/>
      <c r="AD369" s="452"/>
      <c r="AE369" s="452"/>
      <c r="AF369" s="452"/>
      <c r="AG369" s="452"/>
      <c r="AH369" s="452"/>
      <c r="AI369" s="452"/>
      <c r="AJ369" s="452"/>
      <c r="AK369" s="452"/>
      <c r="AL369" s="108"/>
      <c r="AM369" s="108"/>
      <c r="AN369" s="108"/>
      <c r="AO369" s="108"/>
      <c r="AP369" s="108"/>
      <c r="AQ369" s="108"/>
      <c r="AR369" s="108"/>
      <c r="AS369" s="108"/>
      <c r="AT369" s="108"/>
      <c r="AU369" s="108"/>
      <c r="AV369" s="108"/>
      <c r="AW369" s="108"/>
      <c r="AX369" s="108"/>
      <c r="AY369" s="108"/>
      <c r="AZ369" s="108"/>
      <c r="BA369" s="108"/>
      <c r="BB369" s="108"/>
      <c r="BC369" s="108"/>
      <c r="BD369" s="108"/>
      <c r="BE369" s="108"/>
      <c r="BF369" s="108"/>
      <c r="BG369" s="108"/>
      <c r="BH369" s="108"/>
      <c r="BI369" s="108"/>
      <c r="BJ369" s="108"/>
      <c r="BK369" s="108"/>
      <c r="BL369" s="108"/>
      <c r="BM369" s="108"/>
      <c r="BN369" s="108"/>
      <c r="BO369" s="108"/>
      <c r="BP369" s="108"/>
      <c r="BQ369" s="108"/>
      <c r="BR369" s="108"/>
      <c r="BS369" s="108"/>
      <c r="BT369" s="108"/>
      <c r="BU369" s="108"/>
      <c r="BV369" s="108"/>
      <c r="BW369" s="108"/>
      <c r="BX369" s="108"/>
      <c r="BY369" s="108"/>
      <c r="BZ369" s="108"/>
      <c r="CA369" s="108"/>
      <c r="CB369" s="108"/>
      <c r="CC369" s="108"/>
      <c r="CD369" s="108"/>
      <c r="CE369" s="108"/>
      <c r="CF369" s="108"/>
      <c r="CG369" s="108"/>
      <c r="CH369" s="108"/>
      <c r="CI369" s="108"/>
      <c r="CJ369" s="108"/>
      <c r="CK369" s="108"/>
      <c r="CL369" s="108"/>
      <c r="CM369" s="108"/>
      <c r="CN369" s="108"/>
      <c r="CO369" s="108"/>
      <c r="CP369" s="108"/>
      <c r="CQ369" s="108"/>
      <c r="CR369" s="108"/>
      <c r="CS369" s="108"/>
      <c r="CT369" s="108"/>
      <c r="CU369" s="108"/>
      <c r="CV369" s="108"/>
      <c r="CW369" s="108"/>
      <c r="CX369" s="108"/>
      <c r="CY369" s="108"/>
      <c r="CZ369" s="108"/>
      <c r="DA369" s="108"/>
      <c r="DB369" s="108"/>
      <c r="DC369" s="108"/>
      <c r="DD369" s="108"/>
      <c r="DE369" s="108"/>
      <c r="DF369" s="108"/>
      <c r="DG369" s="108"/>
      <c r="DH369" s="108"/>
      <c r="DI369" s="108"/>
      <c r="DJ369" s="108"/>
      <c r="DK369" s="108"/>
      <c r="DL369" s="108"/>
      <c r="DM369" s="108"/>
      <c r="DN369" s="108"/>
      <c r="DO369" s="108"/>
      <c r="DP369" s="108"/>
      <c r="DQ369" s="108"/>
      <c r="DR369" s="108"/>
      <c r="DS369" s="108"/>
      <c r="DT369" s="108"/>
      <c r="DU369" s="108"/>
      <c r="DV369" s="108"/>
      <c r="DW369" s="108"/>
      <c r="DX369" s="108"/>
      <c r="DY369" s="108"/>
      <c r="DZ369" s="108"/>
      <c r="EA369" s="108"/>
      <c r="EB369" s="108"/>
      <c r="EC369" s="108"/>
      <c r="ED369" s="108"/>
      <c r="EE369" s="108"/>
      <c r="EF369" s="108"/>
      <c r="EG369" s="108"/>
      <c r="EH369" s="108"/>
      <c r="EI369" s="108"/>
      <c r="EJ369" s="108"/>
      <c r="EK369" s="108"/>
      <c r="EL369" s="108"/>
      <c r="EM369" s="108"/>
      <c r="EN369" s="108"/>
      <c r="EO369" s="108"/>
      <c r="EP369" s="108"/>
      <c r="EQ369" s="108"/>
      <c r="ER369" s="108"/>
      <c r="ES369" s="108"/>
      <c r="ET369" s="108"/>
      <c r="EU369" s="108"/>
      <c r="EV369" s="108"/>
      <c r="EW369" s="108"/>
      <c r="EX369" s="108"/>
      <c r="EY369" s="108"/>
      <c r="EZ369" s="108"/>
      <c r="FA369" s="108"/>
      <c r="FB369" s="108"/>
      <c r="FC369" s="108"/>
      <c r="FD369" s="108"/>
      <c r="FE369" s="108"/>
      <c r="FF369" s="108"/>
      <c r="FG369" s="108"/>
      <c r="FH369" s="108"/>
      <c r="FI369" s="108"/>
      <c r="FJ369" s="108"/>
      <c r="FK369" s="108"/>
      <c r="FL369" s="108"/>
      <c r="FM369" s="108"/>
      <c r="FN369" s="108"/>
      <c r="FO369" s="108"/>
      <c r="FP369" s="108"/>
      <c r="FQ369" s="108"/>
      <c r="FR369" s="108"/>
      <c r="FS369" s="108"/>
      <c r="FT369" s="108"/>
      <c r="FU369" s="108"/>
      <c r="FV369" s="108"/>
      <c r="FW369" s="108"/>
      <c r="FX369" s="108"/>
      <c r="FY369" s="108"/>
      <c r="FZ369" s="108"/>
      <c r="GA369" s="108"/>
      <c r="GB369" s="108"/>
      <c r="GC369" s="108"/>
      <c r="GD369" s="108"/>
      <c r="GE369" s="108"/>
      <c r="GF369" s="108"/>
      <c r="GG369" s="108"/>
      <c r="GH369" s="108"/>
      <c r="GI369" s="108"/>
      <c r="GJ369" s="108"/>
      <c r="GK369" s="108"/>
      <c r="GL369" s="108"/>
      <c r="GM369" s="108"/>
      <c r="GN369" s="108"/>
      <c r="GO369" s="108"/>
      <c r="GP369" s="108"/>
      <c r="GQ369" s="108"/>
      <c r="GR369" s="108"/>
      <c r="GS369" s="108"/>
      <c r="GT369" s="108"/>
      <c r="GU369" s="108"/>
      <c r="GV369" s="108"/>
      <c r="GW369" s="108"/>
      <c r="GX369" s="108"/>
      <c r="GY369" s="108"/>
      <c r="GZ369" s="108"/>
      <c r="HA369" s="108"/>
      <c r="HB369" s="108"/>
      <c r="HC369" s="108"/>
      <c r="HD369" s="108"/>
      <c r="HE369" s="108"/>
      <c r="HF369" s="108"/>
      <c r="HG369" s="108"/>
      <c r="HH369" s="108"/>
      <c r="HI369" s="108"/>
      <c r="HJ369" s="108"/>
    </row>
    <row r="370" spans="1:218" s="109" customFormat="1" ht="39.950000000000003" customHeight="1" x14ac:dyDescent="0.2">
      <c r="A370" s="1263" t="s">
        <v>437</v>
      </c>
      <c r="B370" s="1261"/>
      <c r="C370" s="1262"/>
      <c r="D370" s="1126">
        <f>D369+D368</f>
        <v>71</v>
      </c>
      <c r="E370" s="1127"/>
      <c r="F370" s="1126">
        <f>F369+F368</f>
        <v>23</v>
      </c>
      <c r="G370" s="1127"/>
      <c r="H370" s="519">
        <f>H369+H368</f>
        <v>0</v>
      </c>
      <c r="I370" s="519">
        <f>I369+I368</f>
        <v>0</v>
      </c>
      <c r="J370" s="1126">
        <f>J369+J368</f>
        <v>100</v>
      </c>
      <c r="K370" s="1127"/>
      <c r="L370" s="519">
        <f>L369+L368</f>
        <v>116</v>
      </c>
      <c r="M370" s="519">
        <f>M369+M368</f>
        <v>83</v>
      </c>
      <c r="N370" s="1126">
        <f>N369+N368</f>
        <v>0</v>
      </c>
      <c r="O370" s="1127"/>
      <c r="P370" s="1126">
        <f>P369+P368</f>
        <v>80</v>
      </c>
      <c r="Q370" s="1127"/>
      <c r="R370" s="1126">
        <f>R369+R368</f>
        <v>373</v>
      </c>
      <c r="S370" s="1127"/>
      <c r="T370" s="1126">
        <f>T369+T368</f>
        <v>0</v>
      </c>
      <c r="U370" s="1127"/>
      <c r="V370" s="1126">
        <f>V369+V368</f>
        <v>300</v>
      </c>
      <c r="W370" s="1127"/>
      <c r="X370" s="519">
        <f>X369+X368</f>
        <v>0</v>
      </c>
      <c r="Y370" s="1126">
        <f>Y369+Y368</f>
        <v>0</v>
      </c>
      <c r="Z370" s="1127"/>
      <c r="AA370" s="520">
        <f>AA369+AA368</f>
        <v>20</v>
      </c>
      <c r="AB370" s="452"/>
      <c r="AC370" s="452"/>
      <c r="AD370" s="452"/>
      <c r="AE370" s="452"/>
      <c r="AF370" s="452"/>
      <c r="AG370" s="452"/>
      <c r="AH370" s="452"/>
      <c r="AI370" s="452"/>
      <c r="AJ370" s="452"/>
      <c r="AK370" s="452"/>
      <c r="AL370" s="108"/>
      <c r="AM370" s="108"/>
      <c r="AN370" s="108"/>
      <c r="AO370" s="108"/>
      <c r="AP370" s="108"/>
      <c r="AQ370" s="108"/>
      <c r="AR370" s="108"/>
      <c r="AS370" s="108"/>
      <c r="AT370" s="108"/>
      <c r="AU370" s="108"/>
      <c r="AV370" s="108"/>
      <c r="AW370" s="108"/>
      <c r="AX370" s="108"/>
      <c r="AY370" s="108"/>
      <c r="AZ370" s="108"/>
      <c r="BA370" s="108"/>
      <c r="BB370" s="108"/>
      <c r="BC370" s="108"/>
      <c r="BD370" s="108"/>
      <c r="BE370" s="108"/>
      <c r="BF370" s="108"/>
      <c r="BG370" s="108"/>
      <c r="BH370" s="108"/>
      <c r="BI370" s="108"/>
      <c r="BJ370" s="108"/>
      <c r="BK370" s="108"/>
      <c r="BL370" s="108"/>
      <c r="BM370" s="108"/>
      <c r="BN370" s="108"/>
      <c r="BO370" s="108"/>
      <c r="BP370" s="108"/>
      <c r="BQ370" s="108"/>
      <c r="BR370" s="108"/>
      <c r="BS370" s="108"/>
      <c r="BT370" s="108"/>
      <c r="BU370" s="108"/>
      <c r="BV370" s="108"/>
      <c r="BW370" s="108"/>
      <c r="BX370" s="108"/>
      <c r="BY370" s="108"/>
      <c r="BZ370" s="108"/>
      <c r="CA370" s="108"/>
      <c r="CB370" s="108"/>
      <c r="CC370" s="108"/>
      <c r="CD370" s="108"/>
      <c r="CE370" s="108"/>
      <c r="CF370" s="108"/>
      <c r="CG370" s="108"/>
      <c r="CH370" s="108"/>
      <c r="CI370" s="108"/>
      <c r="CJ370" s="108"/>
      <c r="CK370" s="108"/>
      <c r="CL370" s="108"/>
      <c r="CM370" s="108"/>
      <c r="CN370" s="108"/>
      <c r="CO370" s="108"/>
      <c r="CP370" s="108"/>
      <c r="CQ370" s="108"/>
      <c r="CR370" s="108"/>
      <c r="CS370" s="108"/>
      <c r="CT370" s="108"/>
      <c r="CU370" s="108"/>
      <c r="CV370" s="108"/>
      <c r="CW370" s="108"/>
      <c r="CX370" s="108"/>
      <c r="CY370" s="108"/>
      <c r="CZ370" s="108"/>
      <c r="DA370" s="108"/>
      <c r="DB370" s="108"/>
      <c r="DC370" s="108"/>
      <c r="DD370" s="108"/>
      <c r="DE370" s="108"/>
      <c r="DF370" s="108"/>
      <c r="DG370" s="108"/>
      <c r="DH370" s="108"/>
      <c r="DI370" s="108"/>
      <c r="DJ370" s="108"/>
      <c r="DK370" s="108"/>
      <c r="DL370" s="108"/>
      <c r="DM370" s="108"/>
      <c r="DN370" s="108"/>
      <c r="DO370" s="108"/>
      <c r="DP370" s="108"/>
      <c r="DQ370" s="108"/>
      <c r="DR370" s="108"/>
      <c r="DS370" s="108"/>
      <c r="DT370" s="108"/>
      <c r="DU370" s="108"/>
      <c r="DV370" s="108"/>
      <c r="DW370" s="108"/>
      <c r="DX370" s="108"/>
      <c r="DY370" s="108"/>
      <c r="DZ370" s="108"/>
      <c r="EA370" s="108"/>
      <c r="EB370" s="108"/>
      <c r="EC370" s="108"/>
      <c r="ED370" s="108"/>
      <c r="EE370" s="108"/>
      <c r="EF370" s="108"/>
      <c r="EG370" s="108"/>
      <c r="EH370" s="108"/>
      <c r="EI370" s="108"/>
      <c r="EJ370" s="108"/>
      <c r="EK370" s="108"/>
      <c r="EL370" s="108"/>
      <c r="EM370" s="108"/>
      <c r="EN370" s="108"/>
      <c r="EO370" s="108"/>
      <c r="EP370" s="108"/>
      <c r="EQ370" s="108"/>
      <c r="ER370" s="108"/>
      <c r="ES370" s="108"/>
      <c r="ET370" s="108"/>
      <c r="EU370" s="108"/>
      <c r="EV370" s="108"/>
      <c r="EW370" s="108"/>
      <c r="EX370" s="108"/>
      <c r="EY370" s="108"/>
      <c r="EZ370" s="108"/>
      <c r="FA370" s="108"/>
      <c r="FB370" s="108"/>
      <c r="FC370" s="108"/>
      <c r="FD370" s="108"/>
      <c r="FE370" s="108"/>
      <c r="FF370" s="108"/>
      <c r="FG370" s="108"/>
      <c r="FH370" s="108"/>
      <c r="FI370" s="108"/>
      <c r="FJ370" s="108"/>
      <c r="FK370" s="108"/>
      <c r="FL370" s="108"/>
      <c r="FM370" s="108"/>
      <c r="FN370" s="108"/>
      <c r="FO370" s="108"/>
      <c r="FP370" s="108"/>
      <c r="FQ370" s="108"/>
      <c r="FR370" s="108"/>
      <c r="FS370" s="108"/>
      <c r="FT370" s="108"/>
      <c r="FU370" s="108"/>
      <c r="FV370" s="108"/>
      <c r="FW370" s="108"/>
      <c r="FX370" s="108"/>
      <c r="FY370" s="108"/>
      <c r="FZ370" s="108"/>
      <c r="GA370" s="108"/>
      <c r="GB370" s="108"/>
      <c r="GC370" s="108"/>
      <c r="GD370" s="108"/>
      <c r="GE370" s="108"/>
      <c r="GF370" s="108"/>
      <c r="GG370" s="108"/>
      <c r="GH370" s="108"/>
      <c r="GI370" s="108"/>
      <c r="GJ370" s="108"/>
      <c r="GK370" s="108"/>
      <c r="GL370" s="108"/>
      <c r="GM370" s="108"/>
      <c r="GN370" s="108"/>
      <c r="GO370" s="108"/>
      <c r="GP370" s="108"/>
      <c r="GQ370" s="108"/>
      <c r="GR370" s="108"/>
      <c r="GS370" s="108"/>
      <c r="GT370" s="108"/>
      <c r="GU370" s="108"/>
      <c r="GV370" s="108"/>
      <c r="GW370" s="108"/>
      <c r="GX370" s="108"/>
      <c r="GY370" s="108"/>
      <c r="GZ370" s="108"/>
      <c r="HA370" s="108"/>
      <c r="HB370" s="108"/>
      <c r="HC370" s="108"/>
      <c r="HD370" s="108"/>
      <c r="HE370" s="108"/>
      <c r="HF370" s="108"/>
      <c r="HG370" s="108"/>
      <c r="HH370" s="108"/>
      <c r="HI370" s="108"/>
      <c r="HJ370" s="108"/>
    </row>
    <row r="371" spans="1:218" s="109" customFormat="1" ht="39.950000000000003" customHeight="1" x14ac:dyDescent="0.2">
      <c r="A371" s="1263" t="s">
        <v>438</v>
      </c>
      <c r="B371" s="1261"/>
      <c r="C371" s="1262"/>
      <c r="D371" s="1417">
        <v>971</v>
      </c>
      <c r="E371" s="1418"/>
      <c r="F371" s="1417">
        <v>1272</v>
      </c>
      <c r="G371" s="1418"/>
      <c r="H371" s="516">
        <v>712</v>
      </c>
      <c r="I371" s="516">
        <v>625</v>
      </c>
      <c r="J371" s="1417">
        <v>278</v>
      </c>
      <c r="K371" s="1418"/>
      <c r="L371" s="516">
        <v>2286</v>
      </c>
      <c r="M371" s="516">
        <v>3138</v>
      </c>
      <c r="N371" s="1417">
        <v>0</v>
      </c>
      <c r="O371" s="1418"/>
      <c r="P371" s="1417">
        <v>572</v>
      </c>
      <c r="Q371" s="1418"/>
      <c r="R371" s="1417">
        <v>1379</v>
      </c>
      <c r="S371" s="1418"/>
      <c r="T371" s="1417">
        <v>0</v>
      </c>
      <c r="U371" s="1418"/>
      <c r="V371" s="1417">
        <v>3246</v>
      </c>
      <c r="W371" s="1418"/>
      <c r="X371" s="609">
        <v>0</v>
      </c>
      <c r="Y371" s="1417">
        <v>1700</v>
      </c>
      <c r="Z371" s="1418"/>
      <c r="AA371" s="518">
        <v>210</v>
      </c>
      <c r="AB371" s="452"/>
      <c r="AC371" s="452"/>
      <c r="AD371" s="452"/>
      <c r="AE371" s="452"/>
      <c r="AF371" s="452"/>
      <c r="AG371" s="452"/>
      <c r="AH371" s="452"/>
      <c r="AI371" s="452"/>
      <c r="AJ371" s="452"/>
      <c r="AK371" s="452"/>
      <c r="AL371" s="108"/>
      <c r="AM371" s="108"/>
      <c r="AN371" s="108"/>
      <c r="AO371" s="108"/>
      <c r="AP371" s="108"/>
      <c r="AQ371" s="108"/>
      <c r="AR371" s="108"/>
      <c r="AS371" s="108"/>
      <c r="AT371" s="108"/>
      <c r="AU371" s="108"/>
      <c r="AV371" s="108"/>
      <c r="AW371" s="108"/>
      <c r="AX371" s="108"/>
      <c r="AY371" s="108"/>
      <c r="AZ371" s="108"/>
      <c r="BA371" s="108"/>
      <c r="BB371" s="108"/>
      <c r="BC371" s="108"/>
      <c r="BD371" s="108"/>
      <c r="BE371" s="108"/>
      <c r="BF371" s="108"/>
      <c r="BG371" s="108"/>
      <c r="BH371" s="108"/>
      <c r="BI371" s="108"/>
      <c r="BJ371" s="108"/>
      <c r="BK371" s="108"/>
      <c r="BL371" s="108"/>
      <c r="BM371" s="108"/>
      <c r="BN371" s="108"/>
      <c r="BO371" s="108"/>
      <c r="BP371" s="108"/>
      <c r="BQ371" s="108"/>
      <c r="BR371" s="108"/>
      <c r="BS371" s="108"/>
      <c r="BT371" s="108"/>
      <c r="BU371" s="108"/>
      <c r="BV371" s="108"/>
      <c r="BW371" s="108"/>
      <c r="BX371" s="108"/>
      <c r="BY371" s="108"/>
      <c r="BZ371" s="108"/>
      <c r="CA371" s="108"/>
      <c r="CB371" s="108"/>
      <c r="CC371" s="108"/>
      <c r="CD371" s="108"/>
      <c r="CE371" s="108"/>
      <c r="CF371" s="108"/>
      <c r="CG371" s="108"/>
      <c r="CH371" s="108"/>
      <c r="CI371" s="108"/>
      <c r="CJ371" s="108"/>
      <c r="CK371" s="108"/>
      <c r="CL371" s="108"/>
      <c r="CM371" s="108"/>
      <c r="CN371" s="108"/>
      <c r="CO371" s="108"/>
      <c r="CP371" s="108"/>
      <c r="CQ371" s="108"/>
      <c r="CR371" s="108"/>
      <c r="CS371" s="108"/>
      <c r="CT371" s="108"/>
      <c r="CU371" s="108"/>
      <c r="CV371" s="108"/>
      <c r="CW371" s="108"/>
      <c r="CX371" s="108"/>
      <c r="CY371" s="108"/>
      <c r="CZ371" s="108"/>
      <c r="DA371" s="108"/>
      <c r="DB371" s="108"/>
      <c r="DC371" s="108"/>
      <c r="DD371" s="108"/>
      <c r="DE371" s="108"/>
      <c r="DF371" s="108"/>
      <c r="DG371" s="108"/>
      <c r="DH371" s="108"/>
      <c r="DI371" s="108"/>
      <c r="DJ371" s="108"/>
      <c r="DK371" s="108"/>
      <c r="DL371" s="108"/>
      <c r="DM371" s="108"/>
      <c r="DN371" s="108"/>
      <c r="DO371" s="108"/>
      <c r="DP371" s="108"/>
      <c r="DQ371" s="108"/>
      <c r="DR371" s="108"/>
      <c r="DS371" s="108"/>
      <c r="DT371" s="108"/>
      <c r="DU371" s="108"/>
      <c r="DV371" s="108"/>
      <c r="DW371" s="108"/>
      <c r="DX371" s="108"/>
      <c r="DY371" s="108"/>
      <c r="DZ371" s="108"/>
      <c r="EA371" s="108"/>
      <c r="EB371" s="108"/>
      <c r="EC371" s="108"/>
      <c r="ED371" s="108"/>
      <c r="EE371" s="108"/>
      <c r="EF371" s="108"/>
      <c r="EG371" s="108"/>
      <c r="EH371" s="108"/>
      <c r="EI371" s="108"/>
      <c r="EJ371" s="108"/>
      <c r="EK371" s="108"/>
      <c r="EL371" s="108"/>
      <c r="EM371" s="108"/>
      <c r="EN371" s="108"/>
      <c r="EO371" s="108"/>
      <c r="EP371" s="108"/>
      <c r="EQ371" s="108"/>
      <c r="ER371" s="108"/>
      <c r="ES371" s="108"/>
      <c r="ET371" s="108"/>
      <c r="EU371" s="108"/>
      <c r="EV371" s="108"/>
      <c r="EW371" s="108"/>
      <c r="EX371" s="108"/>
      <c r="EY371" s="108"/>
      <c r="EZ371" s="108"/>
      <c r="FA371" s="108"/>
      <c r="FB371" s="108"/>
      <c r="FC371" s="108"/>
      <c r="FD371" s="108"/>
      <c r="FE371" s="108"/>
      <c r="FF371" s="108"/>
      <c r="FG371" s="108"/>
      <c r="FH371" s="108"/>
      <c r="FI371" s="108"/>
      <c r="FJ371" s="108"/>
      <c r="FK371" s="108"/>
      <c r="FL371" s="108"/>
      <c r="FM371" s="108"/>
      <c r="FN371" s="108"/>
      <c r="FO371" s="108"/>
      <c r="FP371" s="108"/>
      <c r="FQ371" s="108"/>
      <c r="FR371" s="108"/>
      <c r="FS371" s="108"/>
      <c r="FT371" s="108"/>
      <c r="FU371" s="108"/>
      <c r="FV371" s="108"/>
      <c r="FW371" s="108"/>
      <c r="FX371" s="108"/>
      <c r="FY371" s="108"/>
      <c r="FZ371" s="108"/>
      <c r="GA371" s="108"/>
      <c r="GB371" s="108"/>
      <c r="GC371" s="108"/>
      <c r="GD371" s="108"/>
      <c r="GE371" s="108"/>
      <c r="GF371" s="108"/>
      <c r="GG371" s="108"/>
      <c r="GH371" s="108"/>
      <c r="GI371" s="108"/>
      <c r="GJ371" s="108"/>
      <c r="GK371" s="108"/>
      <c r="GL371" s="108"/>
      <c r="GM371" s="108"/>
      <c r="GN371" s="108"/>
      <c r="GO371" s="108"/>
      <c r="GP371" s="108"/>
      <c r="GQ371" s="108"/>
      <c r="GR371" s="108"/>
      <c r="GS371" s="108"/>
      <c r="GT371" s="108"/>
      <c r="GU371" s="108"/>
      <c r="GV371" s="108"/>
      <c r="GW371" s="108"/>
      <c r="GX371" s="108"/>
      <c r="GY371" s="108"/>
      <c r="GZ371" s="108"/>
      <c r="HA371" s="108"/>
      <c r="HB371" s="108"/>
      <c r="HC371" s="108"/>
      <c r="HD371" s="108"/>
      <c r="HE371" s="108"/>
      <c r="HF371" s="108"/>
      <c r="HG371" s="108"/>
      <c r="HH371" s="108"/>
      <c r="HI371" s="108"/>
      <c r="HJ371" s="108"/>
    </row>
    <row r="372" spans="1:218" s="109" customFormat="1" ht="39.950000000000003" customHeight="1" x14ac:dyDescent="0.2">
      <c r="A372" s="1394" t="s">
        <v>439</v>
      </c>
      <c r="B372" s="1395"/>
      <c r="C372" s="1396"/>
      <c r="D372" s="1377"/>
      <c r="E372" s="1378"/>
      <c r="F372" s="1377"/>
      <c r="G372" s="1378"/>
      <c r="H372" s="714"/>
      <c r="I372" s="714"/>
      <c r="J372" s="1419"/>
      <c r="K372" s="1420"/>
      <c r="L372" s="714"/>
      <c r="M372" s="714"/>
      <c r="N372" s="1377"/>
      <c r="O372" s="1378"/>
      <c r="P372" s="1377"/>
      <c r="Q372" s="1378"/>
      <c r="R372" s="1377"/>
      <c r="S372" s="1378"/>
      <c r="T372" s="1377"/>
      <c r="U372" s="1378"/>
      <c r="V372" s="1377"/>
      <c r="W372" s="1378"/>
      <c r="X372" s="791"/>
      <c r="Y372" s="1889"/>
      <c r="Z372" s="1890"/>
      <c r="AA372" s="792"/>
      <c r="AB372" s="452"/>
      <c r="AC372" s="452">
        <v>0</v>
      </c>
      <c r="AD372" s="452"/>
      <c r="AE372" s="452"/>
      <c r="AF372" s="452"/>
      <c r="AG372" s="452"/>
      <c r="AH372" s="452"/>
      <c r="AI372" s="452"/>
      <c r="AJ372" s="452"/>
      <c r="AK372" s="452"/>
      <c r="AL372" s="108"/>
      <c r="AM372" s="108"/>
      <c r="AN372" s="108"/>
      <c r="AO372" s="108"/>
      <c r="AP372" s="108"/>
      <c r="AQ372" s="108"/>
      <c r="AR372" s="108"/>
      <c r="AS372" s="108"/>
      <c r="AT372" s="108"/>
      <c r="AU372" s="108"/>
      <c r="AV372" s="108"/>
      <c r="AW372" s="108"/>
      <c r="AX372" s="108"/>
      <c r="AY372" s="108"/>
      <c r="AZ372" s="108"/>
      <c r="BA372" s="108"/>
      <c r="BB372" s="108"/>
      <c r="BC372" s="108"/>
      <c r="BD372" s="108"/>
      <c r="BE372" s="108"/>
      <c r="BF372" s="108"/>
      <c r="BG372" s="108"/>
      <c r="BH372" s="108"/>
      <c r="BI372" s="108"/>
      <c r="BJ372" s="108"/>
      <c r="BK372" s="108"/>
      <c r="BL372" s="108"/>
      <c r="BM372" s="108"/>
      <c r="BN372" s="108"/>
      <c r="BO372" s="108"/>
      <c r="BP372" s="108"/>
      <c r="BQ372" s="108"/>
      <c r="BR372" s="108"/>
      <c r="BS372" s="108"/>
      <c r="BT372" s="108"/>
      <c r="BU372" s="108"/>
      <c r="BV372" s="108"/>
      <c r="BW372" s="108"/>
      <c r="BX372" s="108"/>
      <c r="BY372" s="108"/>
      <c r="BZ372" s="108"/>
      <c r="CA372" s="108"/>
      <c r="CB372" s="108"/>
      <c r="CC372" s="108"/>
      <c r="CD372" s="108"/>
      <c r="CE372" s="108"/>
      <c r="CF372" s="108"/>
      <c r="CG372" s="108"/>
      <c r="CH372" s="108"/>
      <c r="CI372" s="108"/>
      <c r="CJ372" s="108"/>
      <c r="CK372" s="108"/>
      <c r="CL372" s="108"/>
      <c r="CM372" s="108"/>
      <c r="CN372" s="108"/>
      <c r="CO372" s="108"/>
      <c r="CP372" s="108"/>
      <c r="CQ372" s="108"/>
      <c r="CR372" s="108"/>
      <c r="CS372" s="108"/>
      <c r="CT372" s="108"/>
      <c r="CU372" s="108"/>
      <c r="CV372" s="108"/>
      <c r="CW372" s="108"/>
      <c r="CX372" s="108"/>
      <c r="CY372" s="108"/>
      <c r="CZ372" s="108"/>
      <c r="DA372" s="108"/>
      <c r="DB372" s="108"/>
      <c r="DC372" s="108"/>
      <c r="DD372" s="108"/>
      <c r="DE372" s="108"/>
      <c r="DF372" s="108"/>
      <c r="DG372" s="108"/>
      <c r="DH372" s="108"/>
      <c r="DI372" s="108"/>
      <c r="DJ372" s="108"/>
      <c r="DK372" s="108"/>
      <c r="DL372" s="108"/>
      <c r="DM372" s="108"/>
      <c r="DN372" s="108"/>
      <c r="DO372" s="108"/>
      <c r="DP372" s="108"/>
      <c r="DQ372" s="108"/>
      <c r="DR372" s="108"/>
      <c r="DS372" s="108"/>
      <c r="DT372" s="108"/>
      <c r="DU372" s="108"/>
      <c r="DV372" s="108"/>
      <c r="DW372" s="108"/>
      <c r="DX372" s="108"/>
      <c r="DY372" s="108"/>
      <c r="DZ372" s="108"/>
      <c r="EA372" s="108"/>
      <c r="EB372" s="108"/>
      <c r="EC372" s="108"/>
      <c r="ED372" s="108"/>
      <c r="EE372" s="108"/>
      <c r="EF372" s="108"/>
      <c r="EG372" s="108"/>
      <c r="EH372" s="108"/>
      <c r="EI372" s="108"/>
      <c r="EJ372" s="108"/>
      <c r="EK372" s="108"/>
      <c r="EL372" s="108"/>
      <c r="EM372" s="108"/>
      <c r="EN372" s="108"/>
      <c r="EO372" s="108"/>
      <c r="EP372" s="108"/>
      <c r="EQ372" s="108"/>
      <c r="ER372" s="108"/>
      <c r="ES372" s="108"/>
      <c r="ET372" s="108"/>
      <c r="EU372" s="108"/>
      <c r="EV372" s="108"/>
      <c r="EW372" s="108"/>
      <c r="EX372" s="108"/>
      <c r="EY372" s="108"/>
      <c r="EZ372" s="108"/>
      <c r="FA372" s="108"/>
      <c r="FB372" s="108"/>
      <c r="FC372" s="108"/>
      <c r="FD372" s="108"/>
      <c r="FE372" s="108"/>
      <c r="FF372" s="108"/>
      <c r="FG372" s="108"/>
      <c r="FH372" s="108"/>
      <c r="FI372" s="108"/>
      <c r="FJ372" s="108"/>
      <c r="FK372" s="108"/>
      <c r="FL372" s="108"/>
      <c r="FM372" s="108"/>
      <c r="FN372" s="108"/>
      <c r="FO372" s="108"/>
      <c r="FP372" s="108"/>
      <c r="FQ372" s="108"/>
      <c r="FR372" s="108"/>
      <c r="FS372" s="108"/>
      <c r="FT372" s="108"/>
      <c r="FU372" s="108"/>
      <c r="FV372" s="108"/>
      <c r="FW372" s="108"/>
      <c r="FX372" s="108"/>
      <c r="FY372" s="108"/>
      <c r="FZ372" s="108"/>
      <c r="GA372" s="108"/>
      <c r="GB372" s="108"/>
      <c r="GC372" s="108"/>
      <c r="GD372" s="108"/>
      <c r="GE372" s="108"/>
      <c r="GF372" s="108"/>
      <c r="GG372" s="108"/>
      <c r="GH372" s="108"/>
      <c r="GI372" s="108"/>
      <c r="GJ372" s="108"/>
      <c r="GK372" s="108"/>
      <c r="GL372" s="108"/>
      <c r="GM372" s="108"/>
      <c r="GN372" s="108"/>
      <c r="GO372" s="108"/>
      <c r="GP372" s="108"/>
      <c r="GQ372" s="108"/>
      <c r="GR372" s="108"/>
      <c r="GS372" s="108"/>
      <c r="GT372" s="108"/>
      <c r="GU372" s="108"/>
      <c r="GV372" s="108"/>
      <c r="GW372" s="108"/>
      <c r="GX372" s="108"/>
      <c r="GY372" s="108"/>
      <c r="GZ372" s="108"/>
      <c r="HA372" s="108"/>
      <c r="HB372" s="108"/>
      <c r="HC372" s="108"/>
      <c r="HD372" s="108"/>
      <c r="HE372" s="108"/>
      <c r="HF372" s="108"/>
      <c r="HG372" s="108"/>
      <c r="HH372" s="108"/>
      <c r="HI372" s="108"/>
      <c r="HJ372" s="108"/>
    </row>
    <row r="373" spans="1:218" s="109" customFormat="1" ht="39.75" customHeight="1" x14ac:dyDescent="0.2">
      <c r="A373" s="1263" t="s">
        <v>440</v>
      </c>
      <c r="B373" s="1261"/>
      <c r="C373" s="1262"/>
      <c r="D373" s="1126">
        <f>D371-D368+D372</f>
        <v>900</v>
      </c>
      <c r="E373" s="1127"/>
      <c r="F373" s="1126">
        <f>F371-F368+F372</f>
        <v>1249</v>
      </c>
      <c r="G373" s="1127"/>
      <c r="H373" s="519">
        <f>H371-H368+H372</f>
        <v>712</v>
      </c>
      <c r="I373" s="519">
        <f>I371-I368+I372</f>
        <v>625</v>
      </c>
      <c r="J373" s="1126">
        <f>J371-J368+J372</f>
        <v>178</v>
      </c>
      <c r="K373" s="1127"/>
      <c r="L373" s="639">
        <f>L371-L368+L372</f>
        <v>2170</v>
      </c>
      <c r="M373" s="519">
        <f>M371-M368+M372</f>
        <v>3055</v>
      </c>
      <c r="N373" s="1126">
        <f>N371-N368+N372</f>
        <v>0</v>
      </c>
      <c r="O373" s="1127"/>
      <c r="P373" s="1126">
        <f>P371-P368+P372</f>
        <v>492</v>
      </c>
      <c r="Q373" s="1127"/>
      <c r="R373" s="1411">
        <f>R371-R368+R372</f>
        <v>1006</v>
      </c>
      <c r="S373" s="1413"/>
      <c r="T373" s="1126">
        <f>T371-T368+T372</f>
        <v>0</v>
      </c>
      <c r="U373" s="1127"/>
      <c r="V373" s="1126">
        <f>V371-V368+V372</f>
        <v>2946</v>
      </c>
      <c r="W373" s="1127"/>
      <c r="X373" s="639">
        <f>X371-X368+X372</f>
        <v>0</v>
      </c>
      <c r="Y373" s="1411">
        <f>Y371-Y368+Y372</f>
        <v>1700</v>
      </c>
      <c r="Z373" s="1413"/>
      <c r="AA373" s="520">
        <f>AA371-AA368+AA372</f>
        <v>190</v>
      </c>
      <c r="AB373" s="108"/>
      <c r="AC373" s="452"/>
      <c r="AD373" s="452"/>
      <c r="AE373" s="452"/>
      <c r="AF373" s="452"/>
      <c r="AG373" s="452"/>
      <c r="AH373" s="452"/>
      <c r="AI373" s="452"/>
      <c r="AJ373" s="452"/>
      <c r="AK373" s="452"/>
      <c r="AL373" s="108"/>
      <c r="AM373" s="108"/>
      <c r="AN373" s="108"/>
      <c r="AO373" s="108"/>
      <c r="AP373" s="108"/>
      <c r="AQ373" s="108"/>
      <c r="AR373" s="108"/>
      <c r="AS373" s="108"/>
      <c r="AT373" s="108"/>
      <c r="AU373" s="108"/>
      <c r="AV373" s="108"/>
      <c r="AW373" s="108"/>
      <c r="AX373" s="108"/>
      <c r="AY373" s="108"/>
      <c r="AZ373" s="108"/>
      <c r="BA373" s="108"/>
      <c r="BB373" s="108"/>
      <c r="BC373" s="108"/>
      <c r="BD373" s="108"/>
      <c r="BE373" s="108"/>
      <c r="BF373" s="108"/>
      <c r="BG373" s="108"/>
      <c r="BH373" s="108"/>
      <c r="BI373" s="108"/>
      <c r="BJ373" s="108"/>
      <c r="BK373" s="108"/>
      <c r="BL373" s="108"/>
      <c r="BM373" s="108"/>
      <c r="BN373" s="108"/>
      <c r="BO373" s="108"/>
      <c r="BP373" s="108"/>
      <c r="BQ373" s="108"/>
      <c r="BR373" s="108"/>
      <c r="BS373" s="108"/>
      <c r="BT373" s="108"/>
      <c r="BU373" s="108"/>
      <c r="BV373" s="108"/>
      <c r="BW373" s="108"/>
      <c r="BX373" s="108"/>
      <c r="BY373" s="108"/>
      <c r="BZ373" s="108"/>
      <c r="CA373" s="108"/>
      <c r="CB373" s="108"/>
      <c r="CC373" s="108"/>
      <c r="CD373" s="108"/>
      <c r="CE373" s="108"/>
      <c r="CF373" s="108"/>
      <c r="CG373" s="108"/>
      <c r="CH373" s="108"/>
      <c r="CI373" s="108"/>
      <c r="CJ373" s="108"/>
      <c r="CK373" s="108"/>
      <c r="CL373" s="108"/>
      <c r="CM373" s="108"/>
      <c r="CN373" s="108"/>
      <c r="CO373" s="108"/>
      <c r="CP373" s="108"/>
      <c r="CQ373" s="108"/>
      <c r="CR373" s="108"/>
      <c r="CS373" s="108"/>
      <c r="CT373" s="108"/>
      <c r="CU373" s="108"/>
      <c r="CV373" s="108"/>
      <c r="CW373" s="108"/>
      <c r="CX373" s="108"/>
      <c r="CY373" s="108"/>
      <c r="CZ373" s="108"/>
      <c r="DA373" s="108"/>
      <c r="DB373" s="108"/>
      <c r="DC373" s="108"/>
      <c r="DD373" s="108"/>
      <c r="DE373" s="108"/>
      <c r="DF373" s="108"/>
      <c r="DG373" s="108"/>
      <c r="DH373" s="108"/>
      <c r="DI373" s="108"/>
      <c r="DJ373" s="108"/>
      <c r="DK373" s="108"/>
      <c r="DL373" s="108"/>
      <c r="DM373" s="108"/>
      <c r="DN373" s="108"/>
      <c r="DO373" s="108"/>
      <c r="DP373" s="108"/>
      <c r="DQ373" s="108"/>
      <c r="DR373" s="108"/>
      <c r="DS373" s="108"/>
      <c r="DT373" s="108"/>
      <c r="DU373" s="108"/>
      <c r="DV373" s="108"/>
      <c r="DW373" s="108"/>
      <c r="DX373" s="108"/>
      <c r="DY373" s="108"/>
      <c r="DZ373" s="108"/>
      <c r="EA373" s="108"/>
      <c r="EB373" s="108"/>
      <c r="EC373" s="108"/>
      <c r="ED373" s="108"/>
      <c r="EE373" s="108"/>
      <c r="EF373" s="108"/>
      <c r="EG373" s="108"/>
      <c r="EH373" s="108"/>
      <c r="EI373" s="108"/>
      <c r="EJ373" s="108"/>
      <c r="EK373" s="108"/>
      <c r="EL373" s="108"/>
      <c r="EM373" s="108"/>
      <c r="EN373" s="108"/>
      <c r="EO373" s="108"/>
      <c r="EP373" s="108"/>
      <c r="EQ373" s="108"/>
      <c r="ER373" s="108"/>
      <c r="ES373" s="108"/>
      <c r="ET373" s="108"/>
      <c r="EU373" s="108"/>
      <c r="EV373" s="108"/>
      <c r="EW373" s="108"/>
      <c r="EX373" s="108"/>
      <c r="EY373" s="108"/>
      <c r="EZ373" s="108"/>
      <c r="FA373" s="108"/>
      <c r="FB373" s="108"/>
      <c r="FC373" s="108"/>
      <c r="FD373" s="108"/>
      <c r="FE373" s="108"/>
      <c r="FF373" s="108"/>
      <c r="FG373" s="108"/>
      <c r="FH373" s="108"/>
      <c r="FI373" s="108"/>
      <c r="FJ373" s="108"/>
      <c r="FK373" s="108"/>
      <c r="FL373" s="108"/>
      <c r="FM373" s="108"/>
      <c r="FN373" s="108"/>
      <c r="FO373" s="108"/>
      <c r="FP373" s="108"/>
      <c r="FQ373" s="108"/>
      <c r="FR373" s="108"/>
      <c r="FS373" s="108"/>
      <c r="FT373" s="108"/>
      <c r="FU373" s="108"/>
      <c r="FV373" s="108"/>
      <c r="FW373" s="108"/>
      <c r="FX373" s="108"/>
      <c r="FY373" s="108"/>
      <c r="FZ373" s="108"/>
      <c r="GA373" s="108"/>
      <c r="GB373" s="108"/>
      <c r="GC373" s="108"/>
      <c r="GD373" s="108"/>
      <c r="GE373" s="108"/>
      <c r="GF373" s="108"/>
      <c r="GG373" s="108"/>
      <c r="GH373" s="108"/>
      <c r="GI373" s="108"/>
      <c r="GJ373" s="108"/>
      <c r="GK373" s="108"/>
      <c r="GL373" s="108"/>
      <c r="GM373" s="108"/>
      <c r="GN373" s="108"/>
      <c r="GO373" s="108"/>
      <c r="GP373" s="108"/>
      <c r="GQ373" s="108"/>
      <c r="GR373" s="108"/>
      <c r="GS373" s="108"/>
      <c r="GT373" s="108"/>
      <c r="GU373" s="108"/>
      <c r="GV373" s="108"/>
      <c r="GW373" s="108"/>
      <c r="GX373" s="108"/>
      <c r="GY373" s="108"/>
      <c r="GZ373" s="108"/>
      <c r="HA373" s="108"/>
      <c r="HB373" s="108"/>
      <c r="HC373" s="108"/>
      <c r="HD373" s="108"/>
      <c r="HE373" s="108"/>
      <c r="HF373" s="108"/>
      <c r="HG373" s="108"/>
      <c r="HH373" s="108"/>
      <c r="HI373" s="108"/>
      <c r="HJ373" s="108"/>
    </row>
    <row r="374" spans="1:218" s="109" customFormat="1" ht="39.950000000000003" customHeight="1" x14ac:dyDescent="0.2">
      <c r="A374" s="599"/>
      <c r="B374" s="473"/>
      <c r="C374" s="473"/>
      <c r="D374" s="1411">
        <f>D373+F373</f>
        <v>2149</v>
      </c>
      <c r="E374" s="1412"/>
      <c r="F374" s="1412"/>
      <c r="G374" s="1413"/>
      <c r="H374" s="1899">
        <f>SUM(H373:J373)</f>
        <v>1515</v>
      </c>
      <c r="I374" s="1900"/>
      <c r="J374" s="1900"/>
      <c r="K374" s="1901"/>
      <c r="L374" s="708"/>
      <c r="M374" s="709"/>
      <c r="N374" s="1411">
        <f>N373+P373</f>
        <v>492</v>
      </c>
      <c r="O374" s="1412"/>
      <c r="P374" s="1412"/>
      <c r="Q374" s="1413"/>
      <c r="R374" s="112"/>
      <c r="S374" s="112"/>
      <c r="T374" s="112"/>
      <c r="U374" s="112"/>
      <c r="V374" s="113"/>
      <c r="W374" s="113"/>
      <c r="X374" s="112"/>
      <c r="Y374" s="111"/>
      <c r="Z374" s="108"/>
      <c r="AA374" s="116"/>
      <c r="AB374" s="108"/>
      <c r="AC374" s="452"/>
      <c r="AD374" s="452"/>
      <c r="AE374" s="452"/>
      <c r="AF374" s="452"/>
      <c r="AG374" s="452"/>
      <c r="AH374" s="452"/>
      <c r="AI374" s="452"/>
      <c r="AJ374" s="452"/>
      <c r="AK374" s="452"/>
      <c r="AL374" s="108"/>
      <c r="AM374" s="108"/>
      <c r="AN374" s="108"/>
      <c r="AO374" s="108"/>
      <c r="AP374" s="108"/>
      <c r="AQ374" s="108"/>
      <c r="AR374" s="108"/>
      <c r="AS374" s="108"/>
      <c r="AT374" s="108"/>
      <c r="AU374" s="108"/>
      <c r="AV374" s="108"/>
      <c r="AW374" s="108"/>
      <c r="AX374" s="108"/>
      <c r="AY374" s="108"/>
      <c r="AZ374" s="108"/>
      <c r="BA374" s="108"/>
      <c r="BB374" s="108"/>
      <c r="BC374" s="108"/>
      <c r="BD374" s="108"/>
      <c r="BE374" s="108"/>
      <c r="BF374" s="108"/>
      <c r="BG374" s="108"/>
      <c r="BH374" s="108"/>
      <c r="BI374" s="108"/>
      <c r="BJ374" s="108"/>
      <c r="BK374" s="108"/>
      <c r="BL374" s="108"/>
      <c r="BM374" s="108"/>
      <c r="BN374" s="108"/>
      <c r="BO374" s="108"/>
      <c r="BP374" s="108"/>
      <c r="BQ374" s="108"/>
      <c r="BR374" s="108"/>
      <c r="BS374" s="108"/>
      <c r="BT374" s="108"/>
      <c r="BU374" s="108"/>
      <c r="BV374" s="108"/>
      <c r="BW374" s="108"/>
      <c r="BX374" s="108"/>
      <c r="BY374" s="108"/>
      <c r="BZ374" s="108"/>
      <c r="CA374" s="108"/>
      <c r="CB374" s="108"/>
      <c r="CC374" s="108"/>
      <c r="CD374" s="108"/>
      <c r="CE374" s="108"/>
      <c r="CF374" s="108"/>
      <c r="CG374" s="108"/>
      <c r="CH374" s="108"/>
      <c r="CI374" s="108"/>
      <c r="CJ374" s="108"/>
      <c r="CK374" s="108"/>
      <c r="CL374" s="108"/>
      <c r="CM374" s="108"/>
      <c r="CN374" s="108"/>
      <c r="CO374" s="108"/>
      <c r="CP374" s="108"/>
      <c r="CQ374" s="108"/>
      <c r="CR374" s="108"/>
      <c r="CS374" s="108"/>
      <c r="CT374" s="108"/>
      <c r="CU374" s="108"/>
      <c r="CV374" s="108"/>
      <c r="CW374" s="108"/>
      <c r="CX374" s="108"/>
      <c r="CY374" s="108"/>
      <c r="CZ374" s="108"/>
      <c r="DA374" s="108"/>
      <c r="DB374" s="108"/>
      <c r="DC374" s="108"/>
      <c r="DD374" s="108"/>
      <c r="DE374" s="108"/>
      <c r="DF374" s="108"/>
      <c r="DG374" s="108"/>
      <c r="DH374" s="108"/>
      <c r="DI374" s="108"/>
      <c r="DJ374" s="108"/>
      <c r="DK374" s="108"/>
      <c r="DL374" s="108"/>
      <c r="DM374" s="108"/>
      <c r="DN374" s="108"/>
      <c r="DO374" s="108"/>
      <c r="DP374" s="108"/>
      <c r="DQ374" s="108"/>
      <c r="DR374" s="108"/>
      <c r="DS374" s="108"/>
      <c r="DT374" s="108"/>
      <c r="DU374" s="108"/>
      <c r="DV374" s="108"/>
      <c r="DW374" s="108"/>
      <c r="DX374" s="108"/>
      <c r="DY374" s="108"/>
      <c r="DZ374" s="108"/>
      <c r="EA374" s="108"/>
      <c r="EB374" s="108"/>
      <c r="EC374" s="108"/>
      <c r="ED374" s="108"/>
      <c r="EE374" s="108"/>
      <c r="EF374" s="108"/>
      <c r="EG374" s="108"/>
      <c r="EH374" s="108"/>
      <c r="EI374" s="108"/>
      <c r="EJ374" s="108"/>
      <c r="EK374" s="108"/>
      <c r="EL374" s="108"/>
      <c r="EM374" s="108"/>
      <c r="EN374" s="108"/>
      <c r="EO374" s="108"/>
      <c r="EP374" s="108"/>
      <c r="EQ374" s="108"/>
      <c r="ER374" s="108"/>
      <c r="ES374" s="108"/>
      <c r="ET374" s="108"/>
      <c r="EU374" s="108"/>
      <c r="EV374" s="108"/>
      <c r="EW374" s="108"/>
      <c r="EX374" s="108"/>
      <c r="EY374" s="108"/>
      <c r="EZ374" s="108"/>
      <c r="FA374" s="108"/>
      <c r="FB374" s="108"/>
      <c r="FC374" s="108"/>
      <c r="FD374" s="108"/>
      <c r="FE374" s="108"/>
      <c r="FF374" s="108"/>
      <c r="FG374" s="108"/>
      <c r="FH374" s="108"/>
      <c r="FI374" s="108"/>
      <c r="FJ374" s="108"/>
      <c r="FK374" s="108"/>
      <c r="FL374" s="108"/>
      <c r="FM374" s="108"/>
      <c r="FN374" s="108"/>
      <c r="FO374" s="108"/>
      <c r="FP374" s="108"/>
      <c r="FQ374" s="108"/>
      <c r="FR374" s="108"/>
      <c r="FS374" s="108"/>
      <c r="FT374" s="108"/>
      <c r="FU374" s="108"/>
      <c r="FV374" s="108"/>
      <c r="FW374" s="108"/>
      <c r="FX374" s="108"/>
      <c r="FY374" s="108"/>
      <c r="FZ374" s="108"/>
      <c r="GA374" s="108"/>
      <c r="GB374" s="108"/>
      <c r="GC374" s="108"/>
      <c r="GD374" s="108"/>
      <c r="GE374" s="108"/>
      <c r="GF374" s="108"/>
      <c r="GG374" s="108"/>
      <c r="GH374" s="108"/>
      <c r="GI374" s="108"/>
      <c r="GJ374" s="108"/>
      <c r="GK374" s="108"/>
      <c r="GL374" s="108"/>
      <c r="GM374" s="108"/>
      <c r="GN374" s="108"/>
      <c r="GO374" s="108"/>
      <c r="GP374" s="108"/>
      <c r="GQ374" s="108"/>
      <c r="GR374" s="108"/>
      <c r="GS374" s="108"/>
      <c r="GT374" s="108"/>
      <c r="GU374" s="108"/>
      <c r="GV374" s="108"/>
      <c r="GW374" s="108"/>
      <c r="GX374" s="108"/>
      <c r="GY374" s="108"/>
      <c r="GZ374" s="108"/>
      <c r="HA374" s="108"/>
      <c r="HB374" s="108"/>
      <c r="HC374" s="108"/>
      <c r="HD374" s="108"/>
      <c r="HE374" s="108"/>
      <c r="HF374" s="108"/>
      <c r="HG374" s="108"/>
      <c r="HH374" s="108"/>
      <c r="HI374" s="108"/>
      <c r="HJ374" s="108"/>
    </row>
    <row r="375" spans="1:218" s="109" customFormat="1" ht="39.950000000000003" customHeight="1" x14ac:dyDescent="0.2">
      <c r="A375" s="703"/>
      <c r="B375" s="474"/>
      <c r="C375" s="474"/>
      <c r="D375" s="474"/>
      <c r="E375" s="474"/>
      <c r="F375" s="474"/>
      <c r="G375" s="474"/>
      <c r="H375" s="474"/>
      <c r="I375" s="474"/>
      <c r="J375" s="474"/>
      <c r="K375" s="474"/>
      <c r="L375" s="115"/>
      <c r="M375" s="115"/>
      <c r="N375" s="114"/>
      <c r="O375" s="114"/>
      <c r="P375" s="114"/>
      <c r="Q375" s="114"/>
      <c r="R375" s="114"/>
      <c r="S375" s="114"/>
      <c r="T375" s="114"/>
      <c r="U375" s="114"/>
      <c r="V375" s="111"/>
      <c r="W375" s="111"/>
      <c r="X375" s="111"/>
      <c r="Y375" s="111"/>
      <c r="Z375" s="108"/>
      <c r="AA375" s="116"/>
      <c r="AB375" s="108"/>
      <c r="AC375" s="452"/>
      <c r="AD375" s="452"/>
      <c r="AE375" s="452"/>
      <c r="AF375" s="452"/>
      <c r="AG375" s="452"/>
      <c r="AH375" s="452"/>
      <c r="AI375" s="452"/>
      <c r="AJ375" s="452"/>
      <c r="AK375" s="452"/>
      <c r="AL375" s="108"/>
      <c r="AM375" s="108"/>
      <c r="AN375" s="108"/>
      <c r="AO375" s="108"/>
      <c r="AP375" s="108"/>
      <c r="AQ375" s="108"/>
      <c r="AR375" s="108"/>
      <c r="AS375" s="108"/>
      <c r="AT375" s="108"/>
      <c r="AU375" s="108"/>
      <c r="AV375" s="108"/>
      <c r="AW375" s="108"/>
      <c r="AX375" s="108"/>
      <c r="AY375" s="108"/>
      <c r="AZ375" s="108"/>
      <c r="BA375" s="108"/>
      <c r="BB375" s="108"/>
      <c r="BC375" s="108"/>
      <c r="BD375" s="108"/>
      <c r="BE375" s="108"/>
      <c r="BF375" s="108"/>
      <c r="BG375" s="108"/>
      <c r="BH375" s="108"/>
      <c r="BI375" s="108"/>
      <c r="BJ375" s="108"/>
      <c r="BK375" s="108"/>
      <c r="BL375" s="108"/>
      <c r="BM375" s="108"/>
      <c r="BN375" s="108"/>
      <c r="BO375" s="108"/>
      <c r="BP375" s="108"/>
      <c r="BQ375" s="108"/>
      <c r="BR375" s="108"/>
      <c r="BS375" s="108"/>
      <c r="BT375" s="108"/>
      <c r="BU375" s="108"/>
      <c r="BV375" s="108"/>
      <c r="BW375" s="108"/>
      <c r="BX375" s="108"/>
      <c r="BY375" s="108"/>
      <c r="BZ375" s="108"/>
      <c r="CA375" s="108"/>
      <c r="CB375" s="108"/>
      <c r="CC375" s="108"/>
      <c r="CD375" s="108"/>
      <c r="CE375" s="108"/>
      <c r="CF375" s="108"/>
      <c r="CG375" s="108"/>
      <c r="CH375" s="108"/>
      <c r="CI375" s="108"/>
      <c r="CJ375" s="108"/>
      <c r="CK375" s="108"/>
      <c r="CL375" s="108"/>
      <c r="CM375" s="108"/>
      <c r="CN375" s="108"/>
      <c r="CO375" s="108"/>
      <c r="CP375" s="108"/>
      <c r="CQ375" s="108"/>
      <c r="CR375" s="108"/>
      <c r="CS375" s="108"/>
      <c r="CT375" s="108"/>
      <c r="CU375" s="108"/>
      <c r="CV375" s="108"/>
      <c r="CW375" s="108"/>
      <c r="CX375" s="108"/>
      <c r="CY375" s="108"/>
      <c r="CZ375" s="108"/>
      <c r="DA375" s="108"/>
      <c r="DB375" s="108"/>
      <c r="DC375" s="108"/>
      <c r="DD375" s="108"/>
      <c r="DE375" s="108"/>
      <c r="DF375" s="108"/>
      <c r="DG375" s="108"/>
      <c r="DH375" s="108"/>
      <c r="DI375" s="108"/>
      <c r="DJ375" s="108"/>
      <c r="DK375" s="108"/>
      <c r="DL375" s="108"/>
      <c r="DM375" s="108"/>
      <c r="DN375" s="108"/>
      <c r="DO375" s="108"/>
      <c r="DP375" s="108"/>
      <c r="DQ375" s="108"/>
      <c r="DR375" s="108"/>
      <c r="DS375" s="108"/>
      <c r="DT375" s="108"/>
      <c r="DU375" s="108"/>
      <c r="DV375" s="108"/>
      <c r="DW375" s="108"/>
      <c r="DX375" s="108"/>
      <c r="DY375" s="108"/>
      <c r="DZ375" s="108"/>
      <c r="EA375" s="108"/>
      <c r="EB375" s="108"/>
      <c r="EC375" s="108"/>
      <c r="ED375" s="108"/>
      <c r="EE375" s="108"/>
      <c r="EF375" s="108"/>
      <c r="EG375" s="108"/>
      <c r="EH375" s="108"/>
      <c r="EI375" s="108"/>
      <c r="EJ375" s="108"/>
      <c r="EK375" s="108"/>
      <c r="EL375" s="108"/>
      <c r="EM375" s="108"/>
      <c r="EN375" s="108"/>
      <c r="EO375" s="108"/>
      <c r="EP375" s="108"/>
      <c r="EQ375" s="108"/>
      <c r="ER375" s="108"/>
      <c r="ES375" s="108"/>
      <c r="ET375" s="108"/>
      <c r="EU375" s="108"/>
      <c r="EV375" s="108"/>
      <c r="EW375" s="108"/>
      <c r="EX375" s="108"/>
      <c r="EY375" s="108"/>
      <c r="EZ375" s="108"/>
      <c r="FA375" s="108"/>
      <c r="FB375" s="108"/>
      <c r="FC375" s="108"/>
      <c r="FD375" s="108"/>
      <c r="FE375" s="108"/>
      <c r="FF375" s="108"/>
      <c r="FG375" s="108"/>
      <c r="FH375" s="108"/>
      <c r="FI375" s="108"/>
      <c r="FJ375" s="108"/>
      <c r="FK375" s="108"/>
      <c r="FL375" s="108"/>
      <c r="FM375" s="108"/>
      <c r="FN375" s="108"/>
      <c r="FO375" s="108"/>
      <c r="FP375" s="108"/>
      <c r="FQ375" s="108"/>
      <c r="FR375" s="108"/>
      <c r="FS375" s="108"/>
      <c r="FT375" s="108"/>
      <c r="FU375" s="108"/>
      <c r="FV375" s="108"/>
      <c r="FW375" s="108"/>
      <c r="FX375" s="108"/>
      <c r="FY375" s="108"/>
      <c r="FZ375" s="108"/>
      <c r="GA375" s="108"/>
      <c r="GB375" s="108"/>
      <c r="GC375" s="108"/>
      <c r="GD375" s="108"/>
      <c r="GE375" s="108"/>
      <c r="GF375" s="108"/>
      <c r="GG375" s="108"/>
      <c r="GH375" s="108"/>
      <c r="GI375" s="108"/>
      <c r="GJ375" s="108"/>
      <c r="GK375" s="108"/>
      <c r="GL375" s="108"/>
      <c r="GM375" s="108"/>
      <c r="GN375" s="108"/>
      <c r="GO375" s="108"/>
      <c r="GP375" s="108"/>
      <c r="GQ375" s="108"/>
      <c r="GR375" s="108"/>
      <c r="GS375" s="108"/>
      <c r="GT375" s="108"/>
      <c r="GU375" s="108"/>
      <c r="GV375" s="108"/>
      <c r="GW375" s="108"/>
      <c r="GX375" s="108"/>
      <c r="GY375" s="108"/>
      <c r="GZ375" s="108"/>
      <c r="HA375" s="108"/>
      <c r="HB375" s="108"/>
      <c r="HC375" s="108"/>
      <c r="HD375" s="108"/>
      <c r="HE375" s="108"/>
      <c r="HF375" s="108"/>
      <c r="HG375" s="108"/>
      <c r="HH375" s="108"/>
      <c r="HI375" s="108"/>
      <c r="HJ375" s="108"/>
    </row>
    <row r="376" spans="1:218" s="109" customFormat="1" ht="39.950000000000003" customHeight="1" x14ac:dyDescent="0.2">
      <c r="A376" s="1410" t="s">
        <v>441</v>
      </c>
      <c r="B376" s="1288"/>
      <c r="C376" s="1288"/>
      <c r="D376" s="1288"/>
      <c r="E376" s="1288"/>
      <c r="F376" s="1288"/>
      <c r="G376" s="1288"/>
      <c r="H376" s="1288"/>
      <c r="I376" s="1288"/>
      <c r="J376" s="1375"/>
      <c r="K376" s="111"/>
      <c r="L376" s="1287" t="s">
        <v>442</v>
      </c>
      <c r="M376" s="1288"/>
      <c r="N376" s="1288"/>
      <c r="O376" s="1288"/>
      <c r="P376" s="1288"/>
      <c r="Q376" s="1288"/>
      <c r="R376" s="1288"/>
      <c r="S376" s="1288"/>
      <c r="T376" s="1288"/>
      <c r="U376" s="1375"/>
      <c r="V376" s="111"/>
      <c r="W376" s="111"/>
      <c r="X376" s="111"/>
      <c r="Y376" s="111"/>
      <c r="Z376" s="108"/>
      <c r="AA376" s="116"/>
      <c r="AB376" s="108"/>
      <c r="AC376" s="452"/>
      <c r="AD376" s="452"/>
      <c r="AE376" s="452"/>
      <c r="AF376" s="452"/>
      <c r="AG376" s="452"/>
      <c r="AH376" s="452"/>
      <c r="AI376" s="452"/>
      <c r="AJ376" s="452"/>
      <c r="AK376" s="452"/>
      <c r="AL376" s="108"/>
      <c r="AM376" s="108"/>
      <c r="AN376" s="108"/>
      <c r="AO376" s="108"/>
      <c r="AP376" s="108"/>
      <c r="AQ376" s="108"/>
      <c r="AR376" s="108"/>
      <c r="AS376" s="108"/>
      <c r="AT376" s="108"/>
      <c r="AU376" s="108"/>
      <c r="AV376" s="108"/>
      <c r="AW376" s="108"/>
      <c r="AX376" s="108"/>
      <c r="AY376" s="108"/>
      <c r="AZ376" s="108"/>
      <c r="BA376" s="108"/>
      <c r="BB376" s="108"/>
      <c r="BC376" s="108"/>
      <c r="BD376" s="108"/>
      <c r="BE376" s="108"/>
      <c r="BF376" s="108"/>
      <c r="BG376" s="108"/>
      <c r="BH376" s="108"/>
      <c r="BI376" s="108"/>
      <c r="BJ376" s="108"/>
      <c r="BK376" s="108"/>
      <c r="BL376" s="108"/>
      <c r="BM376" s="108"/>
      <c r="BN376" s="108"/>
      <c r="BO376" s="108"/>
      <c r="BP376" s="108"/>
      <c r="BQ376" s="108"/>
      <c r="BR376" s="108"/>
      <c r="BS376" s="108"/>
      <c r="BT376" s="108"/>
      <c r="BU376" s="108"/>
      <c r="BV376" s="108"/>
      <c r="BW376" s="108"/>
      <c r="BX376" s="108"/>
      <c r="BY376" s="108"/>
      <c r="BZ376" s="108"/>
      <c r="CA376" s="108"/>
      <c r="CB376" s="108"/>
      <c r="CC376" s="108"/>
      <c r="CD376" s="108"/>
      <c r="CE376" s="108"/>
      <c r="CF376" s="108"/>
      <c r="CG376" s="108"/>
      <c r="CH376" s="108"/>
      <c r="CI376" s="108"/>
      <c r="CJ376" s="108"/>
      <c r="CK376" s="108"/>
      <c r="CL376" s="108"/>
      <c r="CM376" s="108"/>
      <c r="CN376" s="108"/>
      <c r="CO376" s="108"/>
      <c r="CP376" s="108"/>
      <c r="CQ376" s="108"/>
      <c r="CR376" s="108"/>
      <c r="CS376" s="108"/>
      <c r="CT376" s="108"/>
      <c r="CU376" s="108"/>
      <c r="CV376" s="108"/>
      <c r="CW376" s="108"/>
      <c r="CX376" s="108"/>
      <c r="CY376" s="108"/>
      <c r="CZ376" s="108"/>
      <c r="DA376" s="108"/>
      <c r="DB376" s="108"/>
      <c r="DC376" s="108"/>
      <c r="DD376" s="108"/>
      <c r="DE376" s="108"/>
      <c r="DF376" s="108"/>
      <c r="DG376" s="108"/>
      <c r="DH376" s="108"/>
      <c r="DI376" s="108"/>
      <c r="DJ376" s="108"/>
      <c r="DK376" s="108"/>
      <c r="DL376" s="108"/>
      <c r="DM376" s="108"/>
      <c r="DN376" s="108"/>
      <c r="DO376" s="108"/>
      <c r="DP376" s="108"/>
      <c r="DQ376" s="108"/>
      <c r="DR376" s="108"/>
      <c r="DS376" s="108"/>
      <c r="DT376" s="108"/>
      <c r="DU376" s="108"/>
      <c r="DV376" s="108"/>
      <c r="DW376" s="108"/>
      <c r="DX376" s="108"/>
      <c r="DY376" s="108"/>
      <c r="DZ376" s="108"/>
      <c r="EA376" s="108"/>
      <c r="EB376" s="108"/>
      <c r="EC376" s="108"/>
      <c r="ED376" s="108"/>
      <c r="EE376" s="108"/>
      <c r="EF376" s="108"/>
      <c r="EG376" s="108"/>
      <c r="EH376" s="108"/>
      <c r="EI376" s="108"/>
      <c r="EJ376" s="108"/>
      <c r="EK376" s="108"/>
      <c r="EL376" s="108"/>
      <c r="EM376" s="108"/>
      <c r="EN376" s="108"/>
      <c r="EO376" s="108"/>
      <c r="EP376" s="108"/>
      <c r="EQ376" s="108"/>
      <c r="ER376" s="108"/>
      <c r="ES376" s="108"/>
      <c r="ET376" s="108"/>
      <c r="EU376" s="108"/>
      <c r="EV376" s="108"/>
      <c r="EW376" s="108"/>
      <c r="EX376" s="108"/>
      <c r="EY376" s="108"/>
      <c r="EZ376" s="108"/>
      <c r="FA376" s="108"/>
      <c r="FB376" s="108"/>
      <c r="FC376" s="108"/>
      <c r="FD376" s="108"/>
      <c r="FE376" s="108"/>
      <c r="FF376" s="108"/>
      <c r="FG376" s="108"/>
      <c r="FH376" s="108"/>
      <c r="FI376" s="108"/>
      <c r="FJ376" s="108"/>
      <c r="FK376" s="108"/>
      <c r="FL376" s="108"/>
      <c r="FM376" s="108"/>
      <c r="FN376" s="108"/>
      <c r="FO376" s="108"/>
      <c r="FP376" s="108"/>
      <c r="FQ376" s="108"/>
      <c r="FR376" s="108"/>
      <c r="FS376" s="108"/>
      <c r="FT376" s="108"/>
      <c r="FU376" s="108"/>
      <c r="FV376" s="108"/>
      <c r="FW376" s="108"/>
      <c r="FX376" s="108"/>
      <c r="FY376" s="108"/>
      <c r="FZ376" s="108"/>
      <c r="GA376" s="108"/>
      <c r="GB376" s="108"/>
      <c r="GC376" s="108"/>
      <c r="GD376" s="108"/>
      <c r="GE376" s="108"/>
      <c r="GF376" s="108"/>
      <c r="GG376" s="108"/>
      <c r="GH376" s="108"/>
      <c r="GI376" s="108"/>
      <c r="GJ376" s="108"/>
      <c r="GK376" s="108"/>
      <c r="GL376" s="108"/>
      <c r="GM376" s="108"/>
      <c r="GN376" s="108"/>
      <c r="GO376" s="108"/>
      <c r="GP376" s="108"/>
      <c r="GQ376" s="108"/>
      <c r="GR376" s="108"/>
      <c r="GS376" s="108"/>
      <c r="GT376" s="108"/>
      <c r="GU376" s="108"/>
      <c r="GV376" s="108"/>
      <c r="GW376" s="108"/>
      <c r="GX376" s="108"/>
      <c r="GY376" s="108"/>
      <c r="GZ376" s="108"/>
      <c r="HA376" s="108"/>
      <c r="HB376" s="108"/>
      <c r="HC376" s="108"/>
      <c r="HD376" s="108"/>
      <c r="HE376" s="108"/>
      <c r="HF376" s="108"/>
      <c r="HG376" s="108"/>
      <c r="HH376" s="108"/>
      <c r="HI376" s="108"/>
      <c r="HJ376" s="108"/>
    </row>
    <row r="377" spans="1:218" s="109" customFormat="1" ht="39.950000000000003" customHeight="1" x14ac:dyDescent="0.2">
      <c r="A377" s="1414" t="s">
        <v>424</v>
      </c>
      <c r="B377" s="1201"/>
      <c r="C377" s="1293" t="s">
        <v>443</v>
      </c>
      <c r="D377" s="1261"/>
      <c r="E377" s="1261"/>
      <c r="F377" s="1261"/>
      <c r="G377" s="1261"/>
      <c r="H377" s="1262"/>
      <c r="I377" s="1293" t="s">
        <v>444</v>
      </c>
      <c r="J377" s="1262"/>
      <c r="K377" s="111"/>
      <c r="L377" s="1928" t="s">
        <v>445</v>
      </c>
      <c r="M377" s="1929"/>
      <c r="N377" s="1612">
        <v>104.1</v>
      </c>
      <c r="O377" s="1613"/>
      <c r="P377" s="1612"/>
      <c r="Q377" s="1613"/>
      <c r="R377" s="1612"/>
      <c r="S377" s="1613"/>
      <c r="T377" s="1612"/>
      <c r="U377" s="1613"/>
      <c r="V377" s="111"/>
      <c r="W377" s="111"/>
      <c r="X377" s="111"/>
      <c r="Y377" s="111"/>
      <c r="Z377" s="108"/>
      <c r="AA377" s="116"/>
      <c r="AB377" s="108"/>
      <c r="AC377" s="452"/>
      <c r="AD377" s="452"/>
      <c r="AE377" s="452"/>
      <c r="AF377" s="452"/>
      <c r="AG377" s="452"/>
      <c r="AH377" s="452"/>
      <c r="AI377" s="452"/>
      <c r="AJ377" s="452"/>
      <c r="AK377" s="452"/>
      <c r="AL377" s="108"/>
      <c r="AM377" s="108"/>
      <c r="AN377" s="108"/>
      <c r="AO377" s="108"/>
      <c r="AP377" s="108"/>
      <c r="AQ377" s="108"/>
      <c r="AR377" s="108"/>
      <c r="AS377" s="108"/>
      <c r="AT377" s="108"/>
      <c r="AU377" s="108"/>
      <c r="AV377" s="108"/>
      <c r="AW377" s="108"/>
      <c r="AX377" s="108"/>
      <c r="AY377" s="108"/>
      <c r="AZ377" s="108"/>
      <c r="BA377" s="108"/>
      <c r="BB377" s="108"/>
      <c r="BC377" s="108"/>
      <c r="BD377" s="108"/>
      <c r="BE377" s="108"/>
      <c r="BF377" s="108"/>
      <c r="BG377" s="108"/>
      <c r="BH377" s="108"/>
      <c r="BI377" s="108"/>
      <c r="BJ377" s="108"/>
      <c r="BK377" s="108"/>
      <c r="BL377" s="108"/>
      <c r="BM377" s="108"/>
      <c r="BN377" s="108"/>
      <c r="BO377" s="108"/>
      <c r="BP377" s="108"/>
      <c r="BQ377" s="108"/>
      <c r="BR377" s="108"/>
      <c r="BS377" s="108"/>
      <c r="BT377" s="108"/>
      <c r="BU377" s="108"/>
      <c r="BV377" s="108"/>
      <c r="BW377" s="108"/>
      <c r="BX377" s="108"/>
      <c r="BY377" s="108"/>
      <c r="BZ377" s="108"/>
      <c r="CA377" s="108"/>
      <c r="CB377" s="108"/>
      <c r="CC377" s="108"/>
      <c r="CD377" s="108"/>
      <c r="CE377" s="108"/>
      <c r="CF377" s="108"/>
      <c r="CG377" s="108"/>
      <c r="CH377" s="108"/>
      <c r="CI377" s="108"/>
      <c r="CJ377" s="108"/>
      <c r="CK377" s="108"/>
      <c r="CL377" s="108"/>
      <c r="CM377" s="108"/>
      <c r="CN377" s="108"/>
      <c r="CO377" s="108"/>
      <c r="CP377" s="108"/>
      <c r="CQ377" s="108"/>
      <c r="CR377" s="108"/>
      <c r="CS377" s="108"/>
      <c r="CT377" s="108"/>
      <c r="CU377" s="108"/>
      <c r="CV377" s="108"/>
      <c r="CW377" s="108"/>
      <c r="CX377" s="108"/>
      <c r="CY377" s="108"/>
      <c r="CZ377" s="108"/>
      <c r="DA377" s="108"/>
      <c r="DB377" s="108"/>
      <c r="DC377" s="108"/>
      <c r="DD377" s="108"/>
      <c r="DE377" s="108"/>
      <c r="DF377" s="108"/>
      <c r="DG377" s="108"/>
      <c r="DH377" s="108"/>
      <c r="DI377" s="108"/>
      <c r="DJ377" s="108"/>
      <c r="DK377" s="108"/>
      <c r="DL377" s="108"/>
      <c r="DM377" s="108"/>
      <c r="DN377" s="108"/>
      <c r="DO377" s="108"/>
      <c r="DP377" s="108"/>
      <c r="DQ377" s="108"/>
      <c r="DR377" s="108"/>
      <c r="DS377" s="108"/>
      <c r="DT377" s="108"/>
      <c r="DU377" s="108"/>
      <c r="DV377" s="108"/>
      <c r="DW377" s="108"/>
      <c r="DX377" s="108"/>
      <c r="DY377" s="108"/>
      <c r="DZ377" s="108"/>
      <c r="EA377" s="108"/>
      <c r="EB377" s="108"/>
      <c r="EC377" s="108"/>
      <c r="ED377" s="108"/>
      <c r="EE377" s="108"/>
      <c r="EF377" s="108"/>
      <c r="EG377" s="108"/>
      <c r="EH377" s="108"/>
      <c r="EI377" s="108"/>
      <c r="EJ377" s="108"/>
      <c r="EK377" s="108"/>
      <c r="EL377" s="108"/>
      <c r="EM377" s="108"/>
      <c r="EN377" s="108"/>
      <c r="EO377" s="108"/>
      <c r="EP377" s="108"/>
      <c r="EQ377" s="108"/>
      <c r="ER377" s="108"/>
      <c r="ES377" s="108"/>
      <c r="ET377" s="108"/>
      <c r="EU377" s="108"/>
      <c r="EV377" s="108"/>
      <c r="EW377" s="108"/>
      <c r="EX377" s="108"/>
      <c r="EY377" s="108"/>
      <c r="EZ377" s="108"/>
      <c r="FA377" s="108"/>
      <c r="FB377" s="108"/>
      <c r="FC377" s="108"/>
      <c r="FD377" s="108"/>
      <c r="FE377" s="108"/>
      <c r="FF377" s="108"/>
      <c r="FG377" s="108"/>
      <c r="FH377" s="108"/>
      <c r="FI377" s="108"/>
      <c r="FJ377" s="108"/>
      <c r="FK377" s="108"/>
      <c r="FL377" s="108"/>
      <c r="FM377" s="108"/>
      <c r="FN377" s="108"/>
      <c r="FO377" s="108"/>
      <c r="FP377" s="108"/>
      <c r="FQ377" s="108"/>
      <c r="FR377" s="108"/>
      <c r="FS377" s="108"/>
      <c r="FT377" s="108"/>
      <c r="FU377" s="108"/>
      <c r="FV377" s="108"/>
      <c r="FW377" s="108"/>
      <c r="FX377" s="108"/>
      <c r="FY377" s="108"/>
      <c r="FZ377" s="108"/>
      <c r="GA377" s="108"/>
      <c r="GB377" s="108"/>
      <c r="GC377" s="108"/>
      <c r="GD377" s="108"/>
      <c r="GE377" s="108"/>
      <c r="GF377" s="108"/>
      <c r="GG377" s="108"/>
      <c r="GH377" s="108"/>
      <c r="GI377" s="108"/>
      <c r="GJ377" s="108"/>
      <c r="GK377" s="108"/>
      <c r="GL377" s="108"/>
      <c r="GM377" s="108"/>
      <c r="GN377" s="108"/>
      <c r="GO377" s="108"/>
      <c r="GP377" s="108"/>
      <c r="GQ377" s="108"/>
      <c r="GR377" s="108"/>
      <c r="GS377" s="108"/>
      <c r="GT377" s="108"/>
      <c r="GU377" s="108"/>
      <c r="GV377" s="108"/>
      <c r="GW377" s="108"/>
      <c r="GX377" s="108"/>
      <c r="GY377" s="108"/>
      <c r="GZ377" s="108"/>
      <c r="HA377" s="108"/>
      <c r="HB377" s="108"/>
      <c r="HC377" s="108"/>
      <c r="HD377" s="108"/>
      <c r="HE377" s="108"/>
      <c r="HF377" s="108"/>
      <c r="HG377" s="108"/>
      <c r="HH377" s="108"/>
      <c r="HI377" s="108"/>
      <c r="HJ377" s="108"/>
    </row>
    <row r="378" spans="1:218" s="109" customFormat="1" ht="39.950000000000003" customHeight="1" x14ac:dyDescent="0.2">
      <c r="A378" s="364"/>
      <c r="B378" s="358"/>
      <c r="C378" s="1404" t="s">
        <v>446</v>
      </c>
      <c r="D378" s="1393"/>
      <c r="E378" s="1393"/>
      <c r="F378" s="1405"/>
      <c r="G378" s="339" t="s">
        <v>447</v>
      </c>
      <c r="H378" s="365" t="s">
        <v>448</v>
      </c>
      <c r="I378" s="1404" t="s">
        <v>449</v>
      </c>
      <c r="J378" s="1405"/>
      <c r="K378" s="111"/>
      <c r="L378" s="1936"/>
      <c r="M378" s="1937"/>
      <c r="N378" s="1614"/>
      <c r="O378" s="1615"/>
      <c r="P378" s="1614"/>
      <c r="Q378" s="1615"/>
      <c r="R378" s="1614"/>
      <c r="S378" s="1615"/>
      <c r="T378" s="1614"/>
      <c r="U378" s="1615"/>
      <c r="V378" s="111"/>
      <c r="W378" s="111"/>
      <c r="X378" s="111"/>
      <c r="Y378" s="111"/>
      <c r="Z378" s="108"/>
      <c r="AA378" s="116"/>
      <c r="AB378" s="108"/>
      <c r="AC378" s="452"/>
      <c r="AD378" s="452"/>
      <c r="AE378" s="452"/>
      <c r="AF378" s="452"/>
      <c r="AG378" s="452"/>
      <c r="AH378" s="452"/>
      <c r="AI378" s="452"/>
      <c r="AJ378" s="452"/>
      <c r="AK378" s="452"/>
      <c r="AL378" s="108"/>
      <c r="AM378" s="108"/>
      <c r="AN378" s="108"/>
      <c r="AO378" s="108"/>
      <c r="AP378" s="108"/>
      <c r="AQ378" s="108"/>
      <c r="AR378" s="108"/>
      <c r="AS378" s="108"/>
      <c r="AT378" s="108"/>
      <c r="AU378" s="108"/>
      <c r="AV378" s="108"/>
      <c r="AW378" s="108"/>
      <c r="AX378" s="108"/>
      <c r="AY378" s="108"/>
      <c r="AZ378" s="108"/>
      <c r="BA378" s="108"/>
      <c r="BB378" s="108"/>
      <c r="BC378" s="108"/>
      <c r="BD378" s="108"/>
      <c r="BE378" s="108"/>
      <c r="BF378" s="108"/>
      <c r="BG378" s="108"/>
      <c r="BH378" s="108"/>
      <c r="BI378" s="108"/>
      <c r="BJ378" s="108"/>
      <c r="BK378" s="108"/>
      <c r="BL378" s="108"/>
      <c r="BM378" s="108"/>
      <c r="BN378" s="108"/>
      <c r="BO378" s="108"/>
      <c r="BP378" s="108"/>
      <c r="BQ378" s="108"/>
      <c r="BR378" s="108"/>
      <c r="BS378" s="108"/>
      <c r="BT378" s="108"/>
      <c r="BU378" s="108"/>
      <c r="BV378" s="108"/>
      <c r="BW378" s="108"/>
      <c r="BX378" s="108"/>
      <c r="BY378" s="108"/>
      <c r="BZ378" s="108"/>
      <c r="CA378" s="108"/>
      <c r="CB378" s="108"/>
      <c r="CC378" s="108"/>
      <c r="CD378" s="108"/>
      <c r="CE378" s="108"/>
      <c r="CF378" s="108"/>
      <c r="CG378" s="108"/>
      <c r="CH378" s="108"/>
      <c r="CI378" s="108"/>
      <c r="CJ378" s="108"/>
      <c r="CK378" s="108"/>
      <c r="CL378" s="108"/>
      <c r="CM378" s="108"/>
      <c r="CN378" s="108"/>
      <c r="CO378" s="108"/>
      <c r="CP378" s="108"/>
      <c r="CQ378" s="108"/>
      <c r="CR378" s="108"/>
      <c r="CS378" s="108"/>
      <c r="CT378" s="108"/>
      <c r="CU378" s="108"/>
      <c r="CV378" s="108"/>
      <c r="CW378" s="108"/>
      <c r="CX378" s="108"/>
      <c r="CY378" s="108"/>
      <c r="CZ378" s="108"/>
      <c r="DA378" s="108"/>
      <c r="DB378" s="108"/>
      <c r="DC378" s="108"/>
      <c r="DD378" s="108"/>
      <c r="DE378" s="108"/>
      <c r="DF378" s="108"/>
      <c r="DG378" s="108"/>
      <c r="DH378" s="108"/>
      <c r="DI378" s="108"/>
      <c r="DJ378" s="108"/>
      <c r="DK378" s="108"/>
      <c r="DL378" s="108"/>
      <c r="DM378" s="108"/>
      <c r="DN378" s="108"/>
      <c r="DO378" s="108"/>
      <c r="DP378" s="108"/>
      <c r="DQ378" s="108"/>
      <c r="DR378" s="108"/>
      <c r="DS378" s="108"/>
      <c r="DT378" s="108"/>
      <c r="DU378" s="108"/>
      <c r="DV378" s="108"/>
      <c r="DW378" s="108"/>
      <c r="DX378" s="108"/>
      <c r="DY378" s="108"/>
      <c r="DZ378" s="108"/>
      <c r="EA378" s="108"/>
      <c r="EB378" s="108"/>
      <c r="EC378" s="108"/>
      <c r="ED378" s="108"/>
      <c r="EE378" s="108"/>
      <c r="EF378" s="108"/>
      <c r="EG378" s="108"/>
      <c r="EH378" s="108"/>
      <c r="EI378" s="108"/>
      <c r="EJ378" s="108"/>
      <c r="EK378" s="108"/>
      <c r="EL378" s="108"/>
      <c r="EM378" s="108"/>
      <c r="EN378" s="108"/>
      <c r="EO378" s="108"/>
      <c r="EP378" s="108"/>
      <c r="EQ378" s="108"/>
      <c r="ER378" s="108"/>
      <c r="ES378" s="108"/>
      <c r="ET378" s="108"/>
      <c r="EU378" s="108"/>
      <c r="EV378" s="108"/>
      <c r="EW378" s="108"/>
      <c r="EX378" s="108"/>
      <c r="EY378" s="108"/>
      <c r="EZ378" s="108"/>
      <c r="FA378" s="108"/>
      <c r="FB378" s="108"/>
      <c r="FC378" s="108"/>
      <c r="FD378" s="108"/>
      <c r="FE378" s="108"/>
      <c r="FF378" s="108"/>
      <c r="FG378" s="108"/>
      <c r="FH378" s="108"/>
      <c r="FI378" s="108"/>
      <c r="FJ378" s="108"/>
      <c r="FK378" s="108"/>
      <c r="FL378" s="108"/>
      <c r="FM378" s="108"/>
      <c r="FN378" s="108"/>
      <c r="FO378" s="108"/>
      <c r="FP378" s="108"/>
      <c r="FQ378" s="108"/>
      <c r="FR378" s="108"/>
      <c r="FS378" s="108"/>
      <c r="FT378" s="108"/>
      <c r="FU378" s="108"/>
      <c r="FV378" s="108"/>
      <c r="FW378" s="108"/>
      <c r="FX378" s="108"/>
      <c r="FY378" s="108"/>
      <c r="FZ378" s="108"/>
      <c r="GA378" s="108"/>
      <c r="GB378" s="108"/>
      <c r="GC378" s="108"/>
      <c r="GD378" s="108"/>
      <c r="GE378" s="108"/>
      <c r="GF378" s="108"/>
      <c r="GG378" s="108"/>
      <c r="GH378" s="108"/>
      <c r="GI378" s="108"/>
      <c r="GJ378" s="108"/>
      <c r="GK378" s="108"/>
      <c r="GL378" s="108"/>
      <c r="GM378" s="108"/>
      <c r="GN378" s="108"/>
      <c r="GO378" s="108"/>
      <c r="GP378" s="108"/>
      <c r="GQ378" s="108"/>
      <c r="GR378" s="108"/>
      <c r="GS378" s="108"/>
      <c r="GT378" s="108"/>
      <c r="GU378" s="108"/>
      <c r="GV378" s="108"/>
      <c r="GW378" s="108"/>
      <c r="GX378" s="108"/>
      <c r="GY378" s="108"/>
      <c r="GZ378" s="108"/>
      <c r="HA378" s="108"/>
      <c r="HB378" s="108"/>
      <c r="HC378" s="108"/>
      <c r="HD378" s="108"/>
      <c r="HE378" s="108"/>
      <c r="HF378" s="108"/>
      <c r="HG378" s="108"/>
      <c r="HH378" s="108"/>
      <c r="HI378" s="108"/>
      <c r="HJ378" s="108"/>
    </row>
    <row r="379" spans="1:218" s="109" customFormat="1" ht="39.950000000000003" customHeight="1" x14ac:dyDescent="0.2">
      <c r="A379" s="1934" t="s">
        <v>445</v>
      </c>
      <c r="B379" s="1935"/>
      <c r="C379" s="1753">
        <v>0</v>
      </c>
      <c r="D379" s="1754"/>
      <c r="E379" s="1754"/>
      <c r="F379" s="1755"/>
      <c r="G379" s="855">
        <v>0</v>
      </c>
      <c r="H379" s="856">
        <v>0</v>
      </c>
      <c r="I379" s="1753">
        <v>171.4</v>
      </c>
      <c r="J379" s="1755"/>
      <c r="K379" s="111"/>
      <c r="L379" s="1895" t="s">
        <v>450</v>
      </c>
      <c r="M379" s="1896"/>
      <c r="N379" s="1895" t="s">
        <v>451</v>
      </c>
      <c r="O379" s="1896"/>
      <c r="P379" s="1930"/>
      <c r="Q379" s="1931"/>
      <c r="R379" s="1895" t="s">
        <v>450</v>
      </c>
      <c r="S379" s="1896"/>
      <c r="T379" s="1895" t="s">
        <v>452</v>
      </c>
      <c r="U379" s="1896"/>
      <c r="V379" s="111"/>
      <c r="W379" s="111"/>
      <c r="X379" s="111"/>
      <c r="Y379" s="111"/>
      <c r="Z379" s="108"/>
      <c r="AA379" s="116"/>
      <c r="AB379" s="108"/>
      <c r="AC379" s="452"/>
      <c r="AD379" s="452"/>
      <c r="AE379" s="452"/>
      <c r="AF379" s="452"/>
      <c r="AG379" s="452"/>
      <c r="AH379" s="452"/>
      <c r="AI379" s="452"/>
      <c r="AJ379" s="452"/>
      <c r="AK379" s="452"/>
      <c r="AL379" s="108"/>
      <c r="AM379" s="108"/>
      <c r="AN379" s="108"/>
      <c r="AO379" s="108"/>
      <c r="AP379" s="108"/>
      <c r="AQ379" s="108"/>
      <c r="AR379" s="108"/>
      <c r="AS379" s="108"/>
      <c r="AT379" s="108"/>
      <c r="AU379" s="108"/>
      <c r="AV379" s="108"/>
      <c r="AW379" s="108"/>
      <c r="AX379" s="108"/>
      <c r="AY379" s="108"/>
      <c r="AZ379" s="108"/>
      <c r="BA379" s="108"/>
      <c r="BB379" s="108"/>
      <c r="BC379" s="108"/>
      <c r="BD379" s="108"/>
      <c r="BE379" s="108"/>
      <c r="BF379" s="108"/>
      <c r="BG379" s="108"/>
      <c r="BH379" s="108"/>
      <c r="BI379" s="108"/>
      <c r="BJ379" s="108"/>
      <c r="BK379" s="108"/>
      <c r="BL379" s="108"/>
      <c r="BM379" s="108"/>
      <c r="BN379" s="108"/>
      <c r="BO379" s="108"/>
      <c r="BP379" s="108"/>
      <c r="BQ379" s="108"/>
      <c r="BR379" s="108"/>
      <c r="BS379" s="108"/>
      <c r="BT379" s="108"/>
      <c r="BU379" s="108"/>
      <c r="BV379" s="108"/>
      <c r="BW379" s="108"/>
      <c r="BX379" s="108"/>
      <c r="BY379" s="108"/>
      <c r="BZ379" s="108"/>
      <c r="CA379" s="108"/>
      <c r="CB379" s="108"/>
      <c r="CC379" s="108"/>
      <c r="CD379" s="108"/>
      <c r="CE379" s="108"/>
      <c r="CF379" s="108"/>
      <c r="CG379" s="108"/>
      <c r="CH379" s="108"/>
      <c r="CI379" s="108"/>
      <c r="CJ379" s="108"/>
      <c r="CK379" s="108"/>
      <c r="CL379" s="108"/>
      <c r="CM379" s="108"/>
      <c r="CN379" s="108"/>
      <c r="CO379" s="108"/>
      <c r="CP379" s="108"/>
      <c r="CQ379" s="108"/>
      <c r="CR379" s="108"/>
      <c r="CS379" s="108"/>
      <c r="CT379" s="108"/>
      <c r="CU379" s="108"/>
      <c r="CV379" s="108"/>
      <c r="CW379" s="108"/>
      <c r="CX379" s="108"/>
      <c r="CY379" s="108"/>
      <c r="CZ379" s="108"/>
      <c r="DA379" s="108"/>
      <c r="DB379" s="108"/>
      <c r="DC379" s="108"/>
      <c r="DD379" s="108"/>
      <c r="DE379" s="108"/>
      <c r="DF379" s="108"/>
      <c r="DG379" s="108"/>
      <c r="DH379" s="108"/>
      <c r="DI379" s="108"/>
      <c r="DJ379" s="108"/>
      <c r="DK379" s="108"/>
      <c r="DL379" s="108"/>
      <c r="DM379" s="108"/>
      <c r="DN379" s="108"/>
      <c r="DO379" s="108"/>
      <c r="DP379" s="108"/>
      <c r="DQ379" s="108"/>
      <c r="DR379" s="108"/>
      <c r="DS379" s="108"/>
      <c r="DT379" s="108"/>
      <c r="DU379" s="108"/>
      <c r="DV379" s="108"/>
      <c r="DW379" s="108"/>
      <c r="DX379" s="108"/>
      <c r="DY379" s="108"/>
      <c r="DZ379" s="108"/>
      <c r="EA379" s="108"/>
      <c r="EB379" s="108"/>
      <c r="EC379" s="108"/>
      <c r="ED379" s="108"/>
      <c r="EE379" s="108"/>
      <c r="EF379" s="108"/>
      <c r="EG379" s="108"/>
      <c r="EH379" s="108"/>
      <c r="EI379" s="108"/>
      <c r="EJ379" s="108"/>
      <c r="EK379" s="108"/>
      <c r="EL379" s="108"/>
      <c r="EM379" s="108"/>
      <c r="EN379" s="108"/>
      <c r="EO379" s="108"/>
      <c r="EP379" s="108"/>
      <c r="EQ379" s="108"/>
      <c r="ER379" s="108"/>
      <c r="ES379" s="108"/>
      <c r="ET379" s="108"/>
      <c r="EU379" s="108"/>
      <c r="EV379" s="108"/>
      <c r="EW379" s="108"/>
      <c r="EX379" s="108"/>
      <c r="EY379" s="108"/>
      <c r="EZ379" s="108"/>
      <c r="FA379" s="108"/>
      <c r="FB379" s="108"/>
      <c r="FC379" s="108"/>
      <c r="FD379" s="108"/>
      <c r="FE379" s="108"/>
      <c r="FF379" s="108"/>
      <c r="FG379" s="108"/>
      <c r="FH379" s="108"/>
      <c r="FI379" s="108"/>
      <c r="FJ379" s="108"/>
      <c r="FK379" s="108"/>
      <c r="FL379" s="108"/>
      <c r="FM379" s="108"/>
      <c r="FN379" s="108"/>
      <c r="FO379" s="108"/>
      <c r="FP379" s="108"/>
      <c r="FQ379" s="108"/>
      <c r="FR379" s="108"/>
      <c r="FS379" s="108"/>
      <c r="FT379" s="108"/>
      <c r="FU379" s="108"/>
      <c r="FV379" s="108"/>
      <c r="FW379" s="108"/>
      <c r="FX379" s="108"/>
      <c r="FY379" s="108"/>
      <c r="FZ379" s="108"/>
      <c r="GA379" s="108"/>
      <c r="GB379" s="108"/>
      <c r="GC379" s="108"/>
      <c r="GD379" s="108"/>
      <c r="GE379" s="108"/>
      <c r="GF379" s="108"/>
      <c r="GG379" s="108"/>
      <c r="GH379" s="108"/>
      <c r="GI379" s="108"/>
      <c r="GJ379" s="108"/>
      <c r="GK379" s="108"/>
      <c r="GL379" s="108"/>
      <c r="GM379" s="108"/>
      <c r="GN379" s="108"/>
      <c r="GO379" s="108"/>
      <c r="GP379" s="108"/>
      <c r="GQ379" s="108"/>
      <c r="GR379" s="108"/>
      <c r="GS379" s="108"/>
      <c r="GT379" s="108"/>
      <c r="GU379" s="108"/>
      <c r="GV379" s="108"/>
      <c r="GW379" s="108"/>
      <c r="GX379" s="108"/>
      <c r="GY379" s="108"/>
      <c r="GZ379" s="108"/>
      <c r="HA379" s="108"/>
      <c r="HB379" s="108"/>
      <c r="HC379" s="108"/>
      <c r="HD379" s="108"/>
      <c r="HE379" s="108"/>
      <c r="HF379" s="108"/>
      <c r="HG379" s="108"/>
      <c r="HH379" s="108"/>
      <c r="HI379" s="108"/>
      <c r="HJ379" s="108"/>
    </row>
    <row r="380" spans="1:218" s="109" customFormat="1" ht="39.950000000000003" customHeight="1" x14ac:dyDescent="0.2">
      <c r="A380" s="1932" t="s">
        <v>453</v>
      </c>
      <c r="B380" s="1933"/>
      <c r="C380" s="1415">
        <v>0</v>
      </c>
      <c r="D380" s="1448"/>
      <c r="E380" s="1448"/>
      <c r="F380" s="1416"/>
      <c r="G380" s="857">
        <v>0</v>
      </c>
      <c r="H380" s="858">
        <v>0</v>
      </c>
      <c r="I380" s="1415">
        <v>196</v>
      </c>
      <c r="J380" s="1416"/>
      <c r="K380" s="111"/>
      <c r="L380" s="108"/>
      <c r="M380" s="108"/>
      <c r="N380" s="111"/>
      <c r="O380" s="111"/>
      <c r="P380" s="111"/>
      <c r="Q380" s="111"/>
      <c r="R380" s="111"/>
      <c r="S380" s="111"/>
      <c r="T380" s="111"/>
      <c r="U380" s="111"/>
      <c r="V380" s="111"/>
      <c r="W380" s="111"/>
      <c r="X380" s="111"/>
      <c r="Y380" s="111"/>
      <c r="Z380" s="108"/>
      <c r="AA380" s="116"/>
      <c r="AB380" s="108"/>
      <c r="AC380" s="452"/>
      <c r="AD380" s="452"/>
      <c r="AE380" s="452"/>
      <c r="AF380" s="452"/>
      <c r="AG380" s="452"/>
      <c r="AH380" s="452"/>
      <c r="AI380" s="452"/>
      <c r="AJ380" s="452"/>
      <c r="AK380" s="452"/>
      <c r="AL380" s="108"/>
      <c r="AM380" s="108"/>
      <c r="AN380" s="108"/>
      <c r="AO380" s="108"/>
      <c r="AP380" s="108"/>
      <c r="AQ380" s="108"/>
      <c r="AR380" s="108"/>
      <c r="AS380" s="108"/>
      <c r="AT380" s="108"/>
      <c r="AU380" s="108"/>
      <c r="AV380" s="108"/>
      <c r="AW380" s="108"/>
      <c r="AX380" s="108"/>
      <c r="AY380" s="108"/>
      <c r="AZ380" s="108"/>
      <c r="BA380" s="108"/>
      <c r="BB380" s="108"/>
      <c r="BC380" s="108"/>
      <c r="BD380" s="108"/>
      <c r="BE380" s="108"/>
      <c r="BF380" s="108"/>
      <c r="BG380" s="108"/>
      <c r="BH380" s="108"/>
      <c r="BI380" s="108"/>
      <c r="BJ380" s="108"/>
      <c r="BK380" s="108"/>
      <c r="BL380" s="108"/>
      <c r="BM380" s="108"/>
      <c r="BN380" s="108"/>
      <c r="BO380" s="108"/>
      <c r="BP380" s="108"/>
      <c r="BQ380" s="108"/>
      <c r="BR380" s="108"/>
      <c r="BS380" s="108"/>
      <c r="BT380" s="108"/>
      <c r="BU380" s="108"/>
      <c r="BV380" s="108"/>
      <c r="BW380" s="108"/>
      <c r="BX380" s="108"/>
      <c r="BY380" s="108"/>
      <c r="BZ380" s="108"/>
      <c r="CA380" s="108"/>
      <c r="CB380" s="108"/>
      <c r="CC380" s="108"/>
      <c r="CD380" s="108"/>
      <c r="CE380" s="108"/>
      <c r="CF380" s="108"/>
      <c r="CG380" s="108"/>
      <c r="CH380" s="108"/>
      <c r="CI380" s="108"/>
      <c r="CJ380" s="108"/>
      <c r="CK380" s="108"/>
      <c r="CL380" s="108"/>
      <c r="CM380" s="108"/>
      <c r="CN380" s="108"/>
      <c r="CO380" s="108"/>
      <c r="CP380" s="108"/>
      <c r="CQ380" s="108"/>
      <c r="CR380" s="108"/>
      <c r="CS380" s="108"/>
      <c r="CT380" s="108"/>
      <c r="CU380" s="108"/>
      <c r="CV380" s="108"/>
      <c r="CW380" s="108"/>
      <c r="CX380" s="108"/>
      <c r="CY380" s="108"/>
      <c r="CZ380" s="108"/>
      <c r="DA380" s="108"/>
      <c r="DB380" s="108"/>
      <c r="DC380" s="108"/>
      <c r="DD380" s="108"/>
      <c r="DE380" s="108"/>
      <c r="DF380" s="108"/>
      <c r="DG380" s="108"/>
      <c r="DH380" s="108"/>
      <c r="DI380" s="108"/>
      <c r="DJ380" s="108"/>
      <c r="DK380" s="108"/>
      <c r="DL380" s="108"/>
      <c r="DM380" s="108"/>
      <c r="DN380" s="108"/>
      <c r="DO380" s="108"/>
      <c r="DP380" s="108"/>
      <c r="DQ380" s="108"/>
      <c r="DR380" s="108"/>
      <c r="DS380" s="108"/>
      <c r="DT380" s="108"/>
      <c r="DU380" s="108"/>
      <c r="DV380" s="108"/>
      <c r="DW380" s="108"/>
      <c r="DX380" s="108"/>
      <c r="DY380" s="108"/>
      <c r="DZ380" s="108"/>
      <c r="EA380" s="108"/>
      <c r="EB380" s="108"/>
      <c r="EC380" s="108"/>
      <c r="ED380" s="108"/>
      <c r="EE380" s="108"/>
      <c r="EF380" s="108"/>
      <c r="EG380" s="108"/>
      <c r="EH380" s="108"/>
      <c r="EI380" s="108"/>
      <c r="EJ380" s="108"/>
      <c r="EK380" s="108"/>
      <c r="EL380" s="108"/>
      <c r="EM380" s="108"/>
      <c r="EN380" s="108"/>
      <c r="EO380" s="108"/>
      <c r="EP380" s="108"/>
      <c r="EQ380" s="108"/>
      <c r="ER380" s="108"/>
      <c r="ES380" s="108"/>
      <c r="ET380" s="108"/>
      <c r="EU380" s="108"/>
      <c r="EV380" s="108"/>
      <c r="EW380" s="108"/>
      <c r="EX380" s="108"/>
      <c r="EY380" s="108"/>
      <c r="EZ380" s="108"/>
      <c r="FA380" s="108"/>
      <c r="FB380" s="108"/>
      <c r="FC380" s="108"/>
      <c r="FD380" s="108"/>
      <c r="FE380" s="108"/>
      <c r="FF380" s="108"/>
      <c r="FG380" s="108"/>
      <c r="FH380" s="108"/>
      <c r="FI380" s="108"/>
      <c r="FJ380" s="108"/>
      <c r="FK380" s="108"/>
      <c r="FL380" s="108"/>
      <c r="FM380" s="108"/>
      <c r="FN380" s="108"/>
      <c r="FO380" s="108"/>
      <c r="FP380" s="108"/>
      <c r="FQ380" s="108"/>
      <c r="FR380" s="108"/>
      <c r="FS380" s="108"/>
      <c r="FT380" s="108"/>
      <c r="FU380" s="108"/>
      <c r="FV380" s="108"/>
      <c r="FW380" s="108"/>
      <c r="FX380" s="108"/>
      <c r="FY380" s="108"/>
      <c r="FZ380" s="108"/>
      <c r="GA380" s="108"/>
      <c r="GB380" s="108"/>
      <c r="GC380" s="108"/>
      <c r="GD380" s="108"/>
      <c r="GE380" s="108"/>
      <c r="GF380" s="108"/>
      <c r="GG380" s="108"/>
      <c r="GH380" s="108"/>
      <c r="GI380" s="108"/>
      <c r="GJ380" s="108"/>
      <c r="GK380" s="108"/>
      <c r="GL380" s="108"/>
      <c r="GM380" s="108"/>
      <c r="GN380" s="108"/>
      <c r="GO380" s="108"/>
      <c r="GP380" s="108"/>
      <c r="GQ380" s="108"/>
      <c r="GR380" s="108"/>
      <c r="GS380" s="108"/>
      <c r="GT380" s="108"/>
      <c r="GU380" s="108"/>
      <c r="GV380" s="108"/>
      <c r="GW380" s="108"/>
      <c r="GX380" s="108"/>
      <c r="GY380" s="108"/>
      <c r="GZ380" s="108"/>
      <c r="HA380" s="108"/>
      <c r="HB380" s="108"/>
      <c r="HC380" s="108"/>
      <c r="HD380" s="108"/>
      <c r="HE380" s="108"/>
      <c r="HF380" s="108"/>
      <c r="HG380" s="108"/>
      <c r="HH380" s="108"/>
      <c r="HI380" s="108"/>
      <c r="HJ380" s="108"/>
    </row>
    <row r="381" spans="1:218" s="109" customFormat="1" ht="39.950000000000003" customHeight="1" x14ac:dyDescent="0.2">
      <c r="A381" s="1897" t="s">
        <v>454</v>
      </c>
      <c r="B381" s="1898"/>
      <c r="C381" s="1922">
        <v>47</v>
      </c>
      <c r="D381" s="1923"/>
      <c r="E381" s="1923"/>
      <c r="F381" s="1924"/>
      <c r="G381" s="859">
        <v>47</v>
      </c>
      <c r="H381" s="860">
        <v>47</v>
      </c>
      <c r="I381" s="1922">
        <v>452</v>
      </c>
      <c r="J381" s="1924"/>
      <c r="K381" s="111"/>
      <c r="L381" s="108"/>
      <c r="M381" s="108"/>
      <c r="N381" s="111"/>
      <c r="O381" s="111"/>
      <c r="P381" s="111"/>
      <c r="Q381" s="111"/>
      <c r="R381" s="111"/>
      <c r="S381" s="111"/>
      <c r="T381" s="111"/>
      <c r="U381" s="111"/>
      <c r="V381" s="111"/>
      <c r="W381" s="111"/>
      <c r="X381" s="111"/>
      <c r="Y381" s="111"/>
      <c r="Z381" s="108"/>
      <c r="AA381" s="116"/>
      <c r="AB381" s="108"/>
      <c r="AC381" s="452"/>
      <c r="AD381" s="452"/>
      <c r="AE381" s="452"/>
      <c r="AF381" s="452"/>
      <c r="AG381" s="452"/>
      <c r="AH381" s="452"/>
      <c r="AI381" s="452"/>
      <c r="AJ381" s="452"/>
      <c r="AK381" s="452"/>
      <c r="AL381" s="108"/>
      <c r="AM381" s="108"/>
      <c r="AN381" s="108"/>
      <c r="AO381" s="108"/>
      <c r="AP381" s="108"/>
      <c r="AQ381" s="108"/>
      <c r="AR381" s="108"/>
      <c r="AS381" s="108"/>
      <c r="AT381" s="108"/>
      <c r="AU381" s="108"/>
      <c r="AV381" s="108"/>
      <c r="AW381" s="108"/>
      <c r="AX381" s="108"/>
      <c r="AY381" s="108"/>
      <c r="AZ381" s="108"/>
      <c r="BA381" s="108"/>
      <c r="BB381" s="108"/>
      <c r="BC381" s="108"/>
      <c r="BD381" s="108"/>
      <c r="BE381" s="108"/>
      <c r="BF381" s="108"/>
      <c r="BG381" s="108"/>
      <c r="BH381" s="108"/>
      <c r="BI381" s="108"/>
      <c r="BJ381" s="108"/>
      <c r="BK381" s="108"/>
      <c r="BL381" s="108"/>
      <c r="BM381" s="108"/>
      <c r="BN381" s="108"/>
      <c r="BO381" s="108"/>
      <c r="BP381" s="108"/>
      <c r="BQ381" s="108"/>
      <c r="BR381" s="108"/>
      <c r="BS381" s="108"/>
      <c r="BT381" s="108"/>
      <c r="BU381" s="108"/>
      <c r="BV381" s="108"/>
      <c r="BW381" s="108"/>
      <c r="BX381" s="108"/>
      <c r="BY381" s="108"/>
      <c r="BZ381" s="108"/>
      <c r="CA381" s="108"/>
      <c r="CB381" s="108"/>
      <c r="CC381" s="108"/>
      <c r="CD381" s="108"/>
      <c r="CE381" s="108"/>
      <c r="CF381" s="108"/>
      <c r="CG381" s="108"/>
      <c r="CH381" s="108"/>
      <c r="CI381" s="108"/>
      <c r="CJ381" s="108"/>
      <c r="CK381" s="108"/>
      <c r="CL381" s="108"/>
      <c r="CM381" s="108"/>
      <c r="CN381" s="108"/>
      <c r="CO381" s="108"/>
      <c r="CP381" s="108"/>
      <c r="CQ381" s="108"/>
      <c r="CR381" s="108"/>
      <c r="CS381" s="108"/>
      <c r="CT381" s="108"/>
      <c r="CU381" s="108"/>
      <c r="CV381" s="108"/>
      <c r="CW381" s="108"/>
      <c r="CX381" s="108"/>
      <c r="CY381" s="108"/>
      <c r="CZ381" s="108"/>
      <c r="DA381" s="108"/>
      <c r="DB381" s="108"/>
      <c r="DC381" s="108"/>
      <c r="DD381" s="108"/>
      <c r="DE381" s="108"/>
      <c r="DF381" s="108"/>
      <c r="DG381" s="108"/>
      <c r="DH381" s="108"/>
      <c r="DI381" s="108"/>
      <c r="DJ381" s="108"/>
      <c r="DK381" s="108"/>
      <c r="DL381" s="108"/>
      <c r="DM381" s="108"/>
      <c r="DN381" s="108"/>
      <c r="DO381" s="108"/>
      <c r="DP381" s="108"/>
      <c r="DQ381" s="108"/>
      <c r="DR381" s="108"/>
      <c r="DS381" s="108"/>
      <c r="DT381" s="108"/>
      <c r="DU381" s="108"/>
      <c r="DV381" s="108"/>
      <c r="DW381" s="108"/>
      <c r="DX381" s="108"/>
      <c r="DY381" s="108"/>
      <c r="DZ381" s="108"/>
      <c r="EA381" s="108"/>
      <c r="EB381" s="108"/>
      <c r="EC381" s="108"/>
      <c r="ED381" s="108"/>
      <c r="EE381" s="108"/>
      <c r="EF381" s="108"/>
      <c r="EG381" s="108"/>
      <c r="EH381" s="108"/>
      <c r="EI381" s="108"/>
      <c r="EJ381" s="108"/>
      <c r="EK381" s="108"/>
      <c r="EL381" s="108"/>
      <c r="EM381" s="108"/>
      <c r="EN381" s="108"/>
      <c r="EO381" s="108"/>
      <c r="EP381" s="108"/>
      <c r="EQ381" s="108"/>
      <c r="ER381" s="108"/>
      <c r="ES381" s="108"/>
      <c r="ET381" s="108"/>
      <c r="EU381" s="108"/>
      <c r="EV381" s="108"/>
      <c r="EW381" s="108"/>
      <c r="EX381" s="108"/>
      <c r="EY381" s="108"/>
      <c r="EZ381" s="108"/>
      <c r="FA381" s="108"/>
      <c r="FB381" s="108"/>
      <c r="FC381" s="108"/>
      <c r="FD381" s="108"/>
      <c r="FE381" s="108"/>
      <c r="FF381" s="108"/>
      <c r="FG381" s="108"/>
      <c r="FH381" s="108"/>
      <c r="FI381" s="108"/>
      <c r="FJ381" s="108"/>
      <c r="FK381" s="108"/>
      <c r="FL381" s="108"/>
      <c r="FM381" s="108"/>
      <c r="FN381" s="108"/>
      <c r="FO381" s="108"/>
      <c r="FP381" s="108"/>
      <c r="FQ381" s="108"/>
      <c r="FR381" s="108"/>
      <c r="FS381" s="108"/>
      <c r="FT381" s="108"/>
      <c r="FU381" s="108"/>
      <c r="FV381" s="108"/>
      <c r="FW381" s="108"/>
      <c r="FX381" s="108"/>
      <c r="FY381" s="108"/>
      <c r="FZ381" s="108"/>
      <c r="GA381" s="108"/>
      <c r="GB381" s="108"/>
      <c r="GC381" s="108"/>
      <c r="GD381" s="108"/>
      <c r="GE381" s="108"/>
      <c r="GF381" s="108"/>
      <c r="GG381" s="108"/>
      <c r="GH381" s="108"/>
      <c r="GI381" s="108"/>
      <c r="GJ381" s="108"/>
      <c r="GK381" s="108"/>
      <c r="GL381" s="108"/>
      <c r="GM381" s="108"/>
      <c r="GN381" s="108"/>
      <c r="GO381" s="108"/>
      <c r="GP381" s="108"/>
      <c r="GQ381" s="108"/>
      <c r="GR381" s="108"/>
      <c r="GS381" s="108"/>
      <c r="GT381" s="108"/>
      <c r="GU381" s="108"/>
      <c r="GV381" s="108"/>
      <c r="GW381" s="108"/>
      <c r="GX381" s="108"/>
      <c r="GY381" s="108"/>
      <c r="GZ381" s="108"/>
      <c r="HA381" s="108"/>
      <c r="HB381" s="108"/>
      <c r="HC381" s="108"/>
      <c r="HD381" s="108"/>
      <c r="HE381" s="108"/>
      <c r="HF381" s="108"/>
      <c r="HG381" s="108"/>
      <c r="HH381" s="108"/>
      <c r="HI381" s="108"/>
      <c r="HJ381" s="108"/>
    </row>
    <row r="382" spans="1:218" s="366" customFormat="1" ht="39.950000000000003" customHeight="1" x14ac:dyDescent="0.2">
      <c r="A382" s="471"/>
      <c r="B382" s="482"/>
      <c r="C382" s="482"/>
      <c r="D382" s="483"/>
      <c r="E382" s="483"/>
      <c r="F382" s="472"/>
      <c r="G382" s="455"/>
      <c r="H382" s="450"/>
      <c r="I382" s="446"/>
      <c r="J382" s="446"/>
      <c r="K382" s="432"/>
      <c r="L382" s="432"/>
      <c r="M382" s="433"/>
      <c r="N382" s="433"/>
      <c r="O382" s="433"/>
      <c r="P382" s="433"/>
      <c r="Q382" s="611"/>
      <c r="R382" s="433"/>
      <c r="S382" s="433"/>
      <c r="T382" s="433"/>
      <c r="U382" s="432"/>
      <c r="V382" s="389"/>
      <c r="W382" s="389"/>
      <c r="X382" s="389"/>
      <c r="Y382" s="389"/>
      <c r="Z382" s="389"/>
      <c r="AA382" s="390"/>
      <c r="AB382" s="343"/>
      <c r="AC382" s="632"/>
      <c r="AD382" s="632"/>
      <c r="AE382" s="632"/>
      <c r="AF382" s="632"/>
      <c r="AG382" s="632"/>
      <c r="AH382" s="632"/>
      <c r="AI382" s="632"/>
      <c r="AJ382" s="632"/>
      <c r="AK382" s="632"/>
      <c r="AL382" s="343"/>
      <c r="AM382" s="343"/>
      <c r="AN382" s="343"/>
      <c r="AO382" s="343"/>
      <c r="AP382" s="343"/>
      <c r="AQ382" s="343"/>
      <c r="AR382" s="343"/>
      <c r="AS382" s="343"/>
      <c r="AT382" s="343"/>
      <c r="AU382" s="343"/>
      <c r="AV382" s="343"/>
      <c r="AW382" s="343"/>
      <c r="AX382" s="343"/>
      <c r="AY382" s="343"/>
      <c r="AZ382" s="343"/>
      <c r="BA382" s="343"/>
      <c r="BB382" s="343"/>
      <c r="BC382" s="343"/>
      <c r="BD382" s="343"/>
      <c r="BE382" s="343"/>
      <c r="BF382" s="343"/>
      <c r="BG382" s="343"/>
      <c r="BH382" s="343"/>
      <c r="BI382" s="343"/>
      <c r="BJ382" s="343"/>
      <c r="BK382" s="343"/>
      <c r="BL382" s="343"/>
      <c r="BM382" s="343"/>
      <c r="BN382" s="343"/>
      <c r="BO382" s="343"/>
      <c r="BP382" s="343"/>
      <c r="BQ382" s="343"/>
      <c r="BR382" s="343"/>
      <c r="BS382" s="343"/>
      <c r="BT382" s="343"/>
      <c r="BU382" s="343"/>
      <c r="BV382" s="343"/>
      <c r="BW382" s="343"/>
      <c r="BX382" s="343"/>
      <c r="BY382" s="343"/>
      <c r="BZ382" s="343"/>
      <c r="CA382" s="343"/>
      <c r="CB382" s="343"/>
      <c r="CC382" s="343"/>
      <c r="CD382" s="343"/>
      <c r="CE382" s="343"/>
      <c r="CF382" s="343"/>
      <c r="CG382" s="343"/>
      <c r="CH382" s="343"/>
      <c r="CI382" s="343"/>
      <c r="CJ382" s="343"/>
      <c r="CK382" s="343"/>
      <c r="CL382" s="343"/>
      <c r="CM382" s="343"/>
      <c r="CN382" s="343"/>
      <c r="CO382" s="343"/>
      <c r="CP382" s="343"/>
      <c r="CQ382" s="343"/>
      <c r="CR382" s="343"/>
      <c r="CS382" s="343"/>
      <c r="CT382" s="343"/>
      <c r="CU382" s="343"/>
      <c r="CV382" s="343"/>
      <c r="CW382" s="343"/>
      <c r="CX382" s="343"/>
      <c r="CY382" s="343"/>
      <c r="CZ382" s="343"/>
      <c r="DA382" s="343"/>
      <c r="DB382" s="343"/>
      <c r="DC382" s="343"/>
      <c r="DD382" s="343"/>
      <c r="DE382" s="343"/>
      <c r="DF382" s="343"/>
      <c r="DG382" s="343"/>
      <c r="DH382" s="343"/>
      <c r="DI382" s="343"/>
      <c r="DJ382" s="343"/>
      <c r="DK382" s="343"/>
      <c r="DL382" s="343"/>
      <c r="DM382" s="343"/>
      <c r="DN382" s="343"/>
      <c r="DO382" s="343"/>
      <c r="DP382" s="343"/>
      <c r="DQ382" s="343"/>
      <c r="DR382" s="343"/>
      <c r="DS382" s="343"/>
      <c r="DT382" s="343"/>
      <c r="DU382" s="343"/>
      <c r="DV382" s="343"/>
      <c r="DW382" s="343"/>
      <c r="DX382" s="343"/>
      <c r="DY382" s="343"/>
      <c r="DZ382" s="343"/>
      <c r="EA382" s="343"/>
      <c r="EB382" s="343"/>
      <c r="EC382" s="343"/>
      <c r="ED382" s="343"/>
      <c r="EE382" s="343"/>
      <c r="EF382" s="343"/>
      <c r="EG382" s="343"/>
      <c r="EH382" s="343"/>
      <c r="EI382" s="343"/>
      <c r="EJ382" s="343"/>
      <c r="EK382" s="343"/>
      <c r="EL382" s="343"/>
      <c r="EM382" s="343"/>
      <c r="EN382" s="343"/>
      <c r="EO382" s="343"/>
      <c r="EP382" s="343"/>
      <c r="EQ382" s="343"/>
      <c r="ER382" s="343"/>
      <c r="ES382" s="343"/>
      <c r="ET382" s="343"/>
      <c r="EU382" s="343"/>
      <c r="EV382" s="343"/>
      <c r="EW382" s="343"/>
      <c r="EX382" s="343"/>
      <c r="EY382" s="343"/>
      <c r="EZ382" s="343"/>
      <c r="FA382" s="343"/>
      <c r="FB382" s="343"/>
      <c r="FC382" s="343"/>
      <c r="FD382" s="343"/>
      <c r="FE382" s="343"/>
      <c r="FF382" s="343"/>
      <c r="FG382" s="343"/>
      <c r="FH382" s="343"/>
      <c r="FI382" s="343"/>
      <c r="FJ382" s="343"/>
      <c r="FK382" s="343"/>
      <c r="FL382" s="343"/>
      <c r="FM382" s="343"/>
      <c r="FN382" s="343"/>
      <c r="FO382" s="343"/>
      <c r="FP382" s="343"/>
      <c r="FQ382" s="343"/>
      <c r="FR382" s="343"/>
      <c r="FS382" s="343"/>
      <c r="FT382" s="343"/>
      <c r="FU382" s="343"/>
      <c r="FV382" s="343"/>
      <c r="FW382" s="343"/>
      <c r="FX382" s="343"/>
      <c r="FY382" s="343"/>
      <c r="FZ382" s="343"/>
      <c r="GA382" s="343"/>
      <c r="GB382" s="343"/>
      <c r="GC382" s="343"/>
      <c r="GD382" s="343"/>
      <c r="GE382" s="343"/>
      <c r="GF382" s="343"/>
      <c r="GG382" s="343"/>
      <c r="GH382" s="343"/>
      <c r="GI382" s="343"/>
      <c r="GJ382" s="343"/>
      <c r="GK382" s="343"/>
      <c r="GL382" s="343"/>
      <c r="GM382" s="343"/>
      <c r="GN382" s="343"/>
      <c r="GO382" s="343"/>
      <c r="GP382" s="343"/>
      <c r="GQ382" s="343"/>
      <c r="GR382" s="343"/>
      <c r="GS382" s="343"/>
      <c r="GT382" s="343"/>
      <c r="GU382" s="343"/>
      <c r="GV382" s="343"/>
      <c r="GW382" s="343"/>
      <c r="GX382" s="343"/>
      <c r="GY382" s="343"/>
      <c r="GZ382" s="343"/>
      <c r="HA382" s="343"/>
      <c r="HB382" s="343"/>
      <c r="HC382" s="343"/>
      <c r="HD382" s="343"/>
      <c r="HE382" s="343"/>
      <c r="HF382" s="343"/>
      <c r="HG382" s="343"/>
      <c r="HH382" s="343"/>
      <c r="HI382" s="343"/>
      <c r="HJ382" s="343"/>
    </row>
    <row r="383" spans="1:218" s="366" customFormat="1" ht="39.950000000000003" customHeight="1" x14ac:dyDescent="0.2">
      <c r="A383" s="1919" t="s">
        <v>455</v>
      </c>
      <c r="B383" s="1920"/>
      <c r="C383" s="1920"/>
      <c r="D383" s="1920"/>
      <c r="E383" s="1920"/>
      <c r="F383" s="1920"/>
      <c r="G383" s="1920"/>
      <c r="H383" s="1920"/>
      <c r="I383" s="1920"/>
      <c r="J383" s="1920"/>
      <c r="K383" s="1920"/>
      <c r="L383" s="1920"/>
      <c r="M383" s="1920"/>
      <c r="N383" s="1920"/>
      <c r="O383" s="1920"/>
      <c r="P383" s="1920"/>
      <c r="Q383" s="1920"/>
      <c r="R383" s="1920"/>
      <c r="S383" s="1920"/>
      <c r="T383" s="1920"/>
      <c r="U383" s="1920"/>
      <c r="V383" s="1920"/>
      <c r="W383" s="1920"/>
      <c r="X383" s="1920"/>
      <c r="Y383" s="1920"/>
      <c r="Z383" s="1920"/>
      <c r="AA383" s="1921"/>
      <c r="AB383" s="343"/>
      <c r="AC383" s="632"/>
      <c r="AD383" s="632"/>
      <c r="AE383" s="632"/>
      <c r="AF383" s="632"/>
      <c r="AG383" s="632"/>
      <c r="AH383" s="632"/>
      <c r="AI383" s="632"/>
      <c r="AJ383" s="632"/>
      <c r="AK383" s="632"/>
      <c r="AL383" s="343"/>
      <c r="AM383" s="343"/>
      <c r="AN383" s="343"/>
      <c r="AO383" s="343"/>
      <c r="AP383" s="343"/>
      <c r="AQ383" s="343"/>
      <c r="AR383" s="343"/>
      <c r="AS383" s="343"/>
      <c r="AT383" s="343"/>
      <c r="AU383" s="343"/>
      <c r="AV383" s="343"/>
      <c r="AW383" s="343"/>
      <c r="AX383" s="343"/>
      <c r="AY383" s="343"/>
      <c r="AZ383" s="343"/>
      <c r="BA383" s="343"/>
      <c r="BB383" s="343"/>
      <c r="BC383" s="343"/>
      <c r="BD383" s="343"/>
      <c r="BE383" s="343"/>
      <c r="BF383" s="343"/>
      <c r="BG383" s="343"/>
      <c r="BH383" s="343"/>
      <c r="BI383" s="343"/>
      <c r="BJ383" s="343"/>
      <c r="BK383" s="343"/>
      <c r="BL383" s="343"/>
      <c r="BM383" s="343"/>
      <c r="BN383" s="343"/>
      <c r="BO383" s="343"/>
      <c r="BP383" s="343"/>
      <c r="BQ383" s="343"/>
      <c r="BR383" s="343"/>
      <c r="BS383" s="343"/>
      <c r="BT383" s="343"/>
      <c r="BU383" s="343"/>
      <c r="BV383" s="343"/>
      <c r="BW383" s="343"/>
      <c r="BX383" s="343"/>
      <c r="BY383" s="343"/>
      <c r="BZ383" s="343"/>
      <c r="CA383" s="343"/>
      <c r="CB383" s="343"/>
      <c r="CC383" s="343"/>
      <c r="CD383" s="343"/>
      <c r="CE383" s="343"/>
      <c r="CF383" s="343"/>
      <c r="CG383" s="343"/>
      <c r="CH383" s="343"/>
      <c r="CI383" s="343"/>
      <c r="CJ383" s="343"/>
      <c r="CK383" s="343"/>
      <c r="CL383" s="343"/>
      <c r="CM383" s="343"/>
      <c r="CN383" s="343"/>
      <c r="CO383" s="343"/>
      <c r="CP383" s="343"/>
      <c r="CQ383" s="343"/>
      <c r="CR383" s="343"/>
      <c r="CS383" s="343"/>
      <c r="CT383" s="343"/>
      <c r="CU383" s="343"/>
      <c r="CV383" s="343"/>
      <c r="CW383" s="343"/>
      <c r="CX383" s="343"/>
      <c r="CY383" s="343"/>
      <c r="CZ383" s="343"/>
      <c r="DA383" s="343"/>
      <c r="DB383" s="343"/>
      <c r="DC383" s="343"/>
      <c r="DD383" s="343"/>
      <c r="DE383" s="343"/>
      <c r="DF383" s="343"/>
      <c r="DG383" s="343"/>
      <c r="DH383" s="343"/>
      <c r="DI383" s="343"/>
      <c r="DJ383" s="343"/>
      <c r="DK383" s="343"/>
      <c r="DL383" s="343"/>
      <c r="DM383" s="343"/>
      <c r="DN383" s="343"/>
      <c r="DO383" s="343"/>
      <c r="DP383" s="343"/>
      <c r="DQ383" s="343"/>
      <c r="DR383" s="343"/>
      <c r="DS383" s="343"/>
      <c r="DT383" s="343"/>
      <c r="DU383" s="343"/>
      <c r="DV383" s="343"/>
      <c r="DW383" s="343"/>
      <c r="DX383" s="343"/>
      <c r="DY383" s="343"/>
      <c r="DZ383" s="343"/>
      <c r="EA383" s="343"/>
      <c r="EB383" s="343"/>
      <c r="EC383" s="343"/>
      <c r="ED383" s="343"/>
      <c r="EE383" s="343"/>
      <c r="EF383" s="343"/>
      <c r="EG383" s="343"/>
      <c r="EH383" s="343"/>
      <c r="EI383" s="343"/>
      <c r="EJ383" s="343"/>
      <c r="EK383" s="343"/>
      <c r="EL383" s="343"/>
      <c r="EM383" s="343"/>
      <c r="EN383" s="343"/>
      <c r="EO383" s="343"/>
      <c r="EP383" s="343"/>
      <c r="EQ383" s="343"/>
      <c r="ER383" s="343"/>
      <c r="ES383" s="343"/>
      <c r="ET383" s="343"/>
      <c r="EU383" s="343"/>
      <c r="EV383" s="343"/>
      <c r="EW383" s="343"/>
      <c r="EX383" s="343"/>
      <c r="EY383" s="343"/>
      <c r="EZ383" s="343"/>
      <c r="FA383" s="343"/>
      <c r="FB383" s="343"/>
      <c r="FC383" s="343"/>
      <c r="FD383" s="343"/>
      <c r="FE383" s="343"/>
      <c r="FF383" s="343"/>
      <c r="FG383" s="343"/>
      <c r="FH383" s="343"/>
      <c r="FI383" s="343"/>
      <c r="FJ383" s="343"/>
      <c r="FK383" s="343"/>
      <c r="FL383" s="343"/>
      <c r="FM383" s="343"/>
      <c r="FN383" s="343"/>
      <c r="FO383" s="343"/>
      <c r="FP383" s="343"/>
      <c r="FQ383" s="343"/>
      <c r="FR383" s="343"/>
      <c r="FS383" s="343"/>
      <c r="FT383" s="343"/>
      <c r="FU383" s="343"/>
      <c r="FV383" s="343"/>
      <c r="FW383" s="343"/>
      <c r="FX383" s="343"/>
      <c r="FY383" s="343"/>
      <c r="FZ383" s="343"/>
      <c r="GA383" s="343"/>
      <c r="GB383" s="343"/>
      <c r="GC383" s="343"/>
      <c r="GD383" s="343"/>
      <c r="GE383" s="343"/>
      <c r="GF383" s="343"/>
      <c r="GG383" s="343"/>
      <c r="GH383" s="343"/>
      <c r="GI383" s="343"/>
      <c r="GJ383" s="343"/>
      <c r="GK383" s="343"/>
      <c r="GL383" s="343"/>
      <c r="GM383" s="343"/>
      <c r="GN383" s="343"/>
      <c r="GO383" s="343"/>
      <c r="GP383" s="343"/>
      <c r="GQ383" s="343"/>
      <c r="GR383" s="343"/>
      <c r="GS383" s="343"/>
      <c r="GT383" s="343"/>
      <c r="GU383" s="343"/>
      <c r="GV383" s="343"/>
      <c r="GW383" s="343"/>
      <c r="GX383" s="343"/>
      <c r="GY383" s="343"/>
      <c r="GZ383" s="343"/>
      <c r="HA383" s="343"/>
      <c r="HB383" s="343"/>
      <c r="HC383" s="343"/>
      <c r="HD383" s="343"/>
      <c r="HE383" s="343"/>
      <c r="HF383" s="343"/>
      <c r="HG383" s="343"/>
      <c r="HH383" s="343"/>
      <c r="HI383" s="343"/>
      <c r="HJ383" s="343"/>
    </row>
    <row r="384" spans="1:218" s="343" customFormat="1" ht="39.950000000000003" customHeight="1" x14ac:dyDescent="0.2">
      <c r="A384" s="577"/>
      <c r="B384" s="578"/>
      <c r="C384" s="578"/>
      <c r="D384" s="578"/>
      <c r="E384" s="665"/>
      <c r="F384" s="578"/>
      <c r="G384" s="665"/>
      <c r="H384" s="665"/>
      <c r="I384" s="578"/>
      <c r="J384" s="665"/>
      <c r="K384" s="578"/>
      <c r="L384" s="578"/>
      <c r="M384" s="578"/>
      <c r="N384" s="578"/>
      <c r="O384" s="578"/>
      <c r="P384" s="578"/>
      <c r="Q384" s="700"/>
      <c r="R384" s="578"/>
      <c r="S384" s="578"/>
      <c r="T384" s="578"/>
      <c r="U384" s="578"/>
      <c r="V384" s="578"/>
      <c r="W384" s="578"/>
      <c r="X384" s="578"/>
      <c r="Y384" s="578"/>
      <c r="Z384" s="578"/>
      <c r="AA384" s="579"/>
      <c r="AC384" s="632"/>
      <c r="AD384" s="632"/>
      <c r="AE384" s="632"/>
      <c r="AF384" s="632"/>
      <c r="AG384" s="632"/>
      <c r="AH384" s="632"/>
      <c r="AI384" s="632"/>
      <c r="AJ384" s="632"/>
      <c r="AK384" s="632"/>
    </row>
    <row r="385" spans="1:176" s="105" customFormat="1" ht="39.950000000000003" customHeight="1" x14ac:dyDescent="0.2">
      <c r="A385" s="577"/>
      <c r="B385" s="704"/>
      <c r="C385" s="661"/>
      <c r="D385" s="701"/>
      <c r="E385" s="624"/>
      <c r="F385" s="701"/>
      <c r="G385" s="665"/>
      <c r="H385" s="689"/>
      <c r="I385" s="705"/>
      <c r="J385" s="586"/>
      <c r="K385" s="665"/>
      <c r="L385" s="654"/>
      <c r="M385" s="634"/>
      <c r="N385" s="578"/>
      <c r="O385" s="578"/>
      <c r="P385" s="578"/>
      <c r="Q385" s="578"/>
      <c r="R385" s="578"/>
      <c r="S385" s="578"/>
      <c r="T385" s="578"/>
      <c r="U385" s="578"/>
      <c r="V385" s="578"/>
      <c r="W385" s="578"/>
      <c r="X385" s="578"/>
      <c r="Y385" s="578"/>
      <c r="Z385" s="578"/>
      <c r="AA385" s="579"/>
      <c r="AC385" s="367"/>
      <c r="AD385" s="367"/>
      <c r="AE385" s="367"/>
      <c r="AF385" s="367"/>
      <c r="AG385" s="367"/>
      <c r="AH385" s="367"/>
      <c r="AI385" s="367"/>
      <c r="AJ385" s="367"/>
      <c r="AK385" s="367"/>
      <c r="AL385" s="104"/>
      <c r="AM385" s="104"/>
      <c r="AN385" s="104"/>
      <c r="BT385" s="367"/>
      <c r="BU385" s="368"/>
      <c r="BV385" s="369"/>
      <c r="BW385" s="370"/>
      <c r="BX385" s="368"/>
      <c r="BY385" s="368"/>
      <c r="BZ385" s="368"/>
      <c r="CA385" s="368"/>
      <c r="CB385" s="371"/>
      <c r="CC385" s="371"/>
      <c r="CD385" s="372"/>
      <c r="CE385" s="372"/>
      <c r="CF385" s="368"/>
      <c r="CG385" s="373"/>
      <c r="CH385" s="368"/>
      <c r="CI385" s="374"/>
      <c r="CJ385" s="369"/>
      <c r="CK385" s="369"/>
      <c r="CL385" s="369"/>
      <c r="CM385" s="369"/>
      <c r="CN385" s="369"/>
      <c r="CO385" s="369"/>
      <c r="CP385" s="368"/>
      <c r="CQ385" s="368"/>
      <c r="CR385" s="368"/>
      <c r="CS385" s="368"/>
      <c r="CT385" s="368"/>
      <c r="CU385" s="368"/>
      <c r="CV385" s="368"/>
      <c r="CW385" s="368"/>
      <c r="CX385" s="368"/>
      <c r="CY385" s="368"/>
      <c r="CZ385" s="368"/>
      <c r="DA385" s="375"/>
      <c r="DB385" s="375"/>
      <c r="DC385" s="375"/>
      <c r="DD385" s="370"/>
      <c r="DE385" s="367"/>
      <c r="DF385" s="367"/>
      <c r="DG385" s="367"/>
      <c r="DH385" s="367"/>
      <c r="DI385" s="367"/>
      <c r="DJ385" s="367"/>
      <c r="DK385" s="367"/>
      <c r="DL385" s="367"/>
      <c r="DM385" s="367"/>
      <c r="DN385" s="367"/>
      <c r="DO385" s="367"/>
      <c r="DP385" s="367"/>
      <c r="DQ385" s="367"/>
      <c r="DR385" s="367"/>
      <c r="DS385" s="367"/>
      <c r="DT385" s="367"/>
      <c r="DU385" s="367"/>
      <c r="DV385" s="367"/>
      <c r="DW385" s="367"/>
      <c r="DX385" s="367"/>
      <c r="DY385" s="367"/>
      <c r="DZ385" s="367"/>
      <c r="EA385" s="367"/>
      <c r="EB385" s="367"/>
      <c r="EC385" s="367"/>
      <c r="ED385" s="367"/>
      <c r="EE385" s="367"/>
      <c r="EF385" s="367"/>
      <c r="EG385" s="367"/>
      <c r="EH385" s="367"/>
      <c r="EI385" s="367"/>
      <c r="EJ385" s="367"/>
      <c r="EK385" s="367"/>
      <c r="EL385" s="367"/>
      <c r="EM385" s="367"/>
      <c r="EN385" s="367"/>
      <c r="EO385" s="367"/>
      <c r="EP385" s="367"/>
      <c r="EQ385" s="367"/>
      <c r="ER385" s="367"/>
      <c r="ES385" s="367"/>
      <c r="ET385" s="367"/>
      <c r="EU385" s="367"/>
      <c r="EV385" s="367"/>
      <c r="EW385" s="367"/>
      <c r="EX385" s="367"/>
      <c r="EY385" s="367"/>
      <c r="EZ385" s="104"/>
      <c r="FA385" s="104"/>
      <c r="FB385" s="104"/>
      <c r="FC385" s="104"/>
      <c r="FD385" s="104"/>
      <c r="FE385" s="104"/>
      <c r="FF385" s="104"/>
      <c r="FG385" s="104"/>
      <c r="FH385" s="104"/>
      <c r="FI385" s="104"/>
      <c r="FJ385" s="104"/>
      <c r="FK385" s="104"/>
      <c r="FL385" s="104"/>
      <c r="FM385" s="104"/>
      <c r="FN385" s="104"/>
      <c r="FO385" s="104"/>
      <c r="FP385" s="104"/>
      <c r="FQ385" s="104"/>
      <c r="FR385" s="104"/>
      <c r="FS385" s="104"/>
      <c r="FT385" s="104"/>
    </row>
    <row r="386" spans="1:176" s="105" customFormat="1" ht="39.950000000000003" customHeight="1" x14ac:dyDescent="0.2">
      <c r="A386" s="633"/>
      <c r="B386" s="704"/>
      <c r="C386" s="654"/>
      <c r="D386" s="686"/>
      <c r="E386" s="634"/>
      <c r="F386" s="686"/>
      <c r="G386" s="634"/>
      <c r="H386" s="689"/>
      <c r="I386" s="698"/>
      <c r="J386" s="586"/>
      <c r="K386" s="665"/>
      <c r="L386" s="654"/>
      <c r="M386" s="634"/>
      <c r="N386" s="578"/>
      <c r="O386" s="578"/>
      <c r="P386" s="578"/>
      <c r="Q386" s="578"/>
      <c r="R386" s="578"/>
      <c r="S386" s="578"/>
      <c r="T386" s="578"/>
      <c r="U386" s="578"/>
      <c r="V386" s="578"/>
      <c r="W386" s="578"/>
      <c r="X386" s="578"/>
      <c r="Y386" s="578"/>
      <c r="Z386" s="578"/>
      <c r="AA386" s="579"/>
      <c r="AC386" s="367"/>
      <c r="AD386" s="367"/>
      <c r="AE386" s="367"/>
      <c r="AF386" s="367"/>
      <c r="AG386" s="367"/>
      <c r="AH386" s="367"/>
      <c r="AI386" s="367"/>
      <c r="AJ386" s="367"/>
      <c r="AK386" s="367"/>
      <c r="AL386" s="104"/>
      <c r="AM386" s="104"/>
      <c r="AN386" s="104"/>
      <c r="BT386" s="367"/>
      <c r="BU386" s="368"/>
      <c r="BV386" s="369"/>
      <c r="BW386" s="370"/>
      <c r="BX386" s="368"/>
      <c r="BY386" s="368"/>
      <c r="BZ386" s="368"/>
      <c r="CA386" s="368"/>
      <c r="CB386" s="371"/>
      <c r="CC386" s="371"/>
      <c r="CD386" s="372"/>
      <c r="CE386" s="372"/>
      <c r="CF386" s="368"/>
      <c r="CG386" s="373"/>
      <c r="CH386" s="368"/>
      <c r="CI386" s="374"/>
      <c r="CJ386" s="369"/>
      <c r="CK386" s="369"/>
      <c r="CL386" s="369"/>
      <c r="CM386" s="369"/>
      <c r="CN386" s="369"/>
      <c r="CO386" s="369"/>
      <c r="CP386" s="368"/>
      <c r="CQ386" s="368"/>
      <c r="CR386" s="368"/>
      <c r="CS386" s="368"/>
      <c r="CT386" s="368"/>
      <c r="CU386" s="368"/>
      <c r="CV386" s="368"/>
      <c r="CW386" s="368"/>
      <c r="CX386" s="368"/>
      <c r="CY386" s="368"/>
      <c r="CZ386" s="368"/>
      <c r="DA386" s="375"/>
      <c r="DB386" s="375"/>
      <c r="DC386" s="375"/>
      <c r="DD386" s="370"/>
      <c r="DE386" s="367"/>
      <c r="DF386" s="367"/>
      <c r="DG386" s="367"/>
      <c r="DH386" s="367"/>
      <c r="DI386" s="367"/>
      <c r="DJ386" s="367"/>
      <c r="DK386" s="367"/>
      <c r="DL386" s="367"/>
      <c r="DM386" s="367"/>
      <c r="DN386" s="367"/>
      <c r="DO386" s="367"/>
      <c r="DP386" s="367"/>
      <c r="DQ386" s="367"/>
      <c r="DR386" s="367"/>
      <c r="DS386" s="367"/>
      <c r="DT386" s="367"/>
      <c r="DU386" s="367"/>
      <c r="DV386" s="367"/>
      <c r="DW386" s="367"/>
      <c r="DX386" s="367"/>
      <c r="DY386" s="367"/>
      <c r="DZ386" s="367"/>
      <c r="EA386" s="367"/>
      <c r="EB386" s="367"/>
      <c r="EC386" s="367"/>
      <c r="ED386" s="367"/>
      <c r="EE386" s="367"/>
      <c r="EF386" s="367"/>
      <c r="EG386" s="367"/>
      <c r="EH386" s="367"/>
      <c r="EI386" s="367"/>
      <c r="EJ386" s="367"/>
      <c r="EK386" s="367"/>
      <c r="EL386" s="367"/>
      <c r="EM386" s="367"/>
      <c r="EN386" s="367"/>
      <c r="EO386" s="367"/>
      <c r="EP386" s="367"/>
      <c r="EQ386" s="367"/>
      <c r="ER386" s="367"/>
      <c r="ES386" s="367"/>
      <c r="ET386" s="367"/>
      <c r="EU386" s="367"/>
      <c r="EV386" s="367"/>
      <c r="EW386" s="367"/>
      <c r="EX386" s="367"/>
      <c r="EY386" s="367"/>
      <c r="EZ386" s="104"/>
      <c r="FA386" s="104"/>
      <c r="FB386" s="104"/>
      <c r="FC386" s="104"/>
      <c r="FD386" s="104"/>
      <c r="FE386" s="104"/>
      <c r="FF386" s="104"/>
      <c r="FG386" s="104"/>
      <c r="FH386" s="104"/>
      <c r="FI386" s="104"/>
      <c r="FJ386" s="104"/>
      <c r="FK386" s="104"/>
      <c r="FL386" s="104"/>
      <c r="FM386" s="104"/>
      <c r="FN386" s="104"/>
      <c r="FO386" s="104"/>
      <c r="FP386" s="104"/>
      <c r="FQ386" s="104"/>
      <c r="FR386" s="104"/>
      <c r="FS386" s="104"/>
      <c r="FT386" s="104"/>
    </row>
    <row r="387" spans="1:176" s="105" customFormat="1" ht="39.950000000000003" customHeight="1" x14ac:dyDescent="0.2">
      <c r="A387" s="633"/>
      <c r="B387" s="704"/>
      <c r="C387" s="654"/>
      <c r="D387" s="686"/>
      <c r="E387" s="634"/>
      <c r="F387" s="686"/>
      <c r="G387" s="634"/>
      <c r="H387" s="689"/>
      <c r="I387" s="698"/>
      <c r="J387" s="586"/>
      <c r="K387" s="665"/>
      <c r="L387" s="654"/>
      <c r="M387" s="634"/>
      <c r="N387" s="578"/>
      <c r="O387" s="578"/>
      <c r="P387" s="578"/>
      <c r="Q387" s="578"/>
      <c r="R387" s="578"/>
      <c r="S387" s="578"/>
      <c r="T387" s="578"/>
      <c r="U387" s="578"/>
      <c r="V387" s="578"/>
      <c r="W387" s="578"/>
      <c r="X387" s="578"/>
      <c r="Y387" s="578"/>
      <c r="Z387" s="578"/>
      <c r="AA387" s="579"/>
      <c r="AC387" s="367"/>
      <c r="AD387" s="367"/>
      <c r="AE387" s="367"/>
      <c r="AF387" s="367"/>
      <c r="AG387" s="367"/>
      <c r="AH387" s="367"/>
      <c r="AI387" s="367"/>
      <c r="AJ387" s="367"/>
      <c r="AK387" s="367"/>
      <c r="AL387" s="104"/>
      <c r="AM387" s="104"/>
      <c r="AN387" s="104"/>
      <c r="BT387" s="367"/>
      <c r="BU387" s="368"/>
      <c r="BV387" s="369"/>
      <c r="BW387" s="370"/>
      <c r="BX387" s="368"/>
      <c r="BY387" s="368"/>
      <c r="BZ387" s="368"/>
      <c r="CA387" s="368"/>
      <c r="CB387" s="371"/>
      <c r="CC387" s="371"/>
      <c r="CD387" s="372"/>
      <c r="CE387" s="372"/>
      <c r="CF387" s="368"/>
      <c r="CG387" s="373"/>
      <c r="CH387" s="368"/>
      <c r="CI387" s="374"/>
      <c r="CJ387" s="369"/>
      <c r="CK387" s="369"/>
      <c r="CL387" s="369"/>
      <c r="CM387" s="369"/>
      <c r="CN387" s="369"/>
      <c r="CO387" s="369"/>
      <c r="CP387" s="368"/>
      <c r="CQ387" s="368"/>
      <c r="CR387" s="368"/>
      <c r="CS387" s="368"/>
      <c r="CT387" s="368"/>
      <c r="CU387" s="368"/>
      <c r="CV387" s="368"/>
      <c r="CW387" s="368"/>
      <c r="CX387" s="368"/>
      <c r="CY387" s="368"/>
      <c r="CZ387" s="368"/>
      <c r="DA387" s="375"/>
      <c r="DB387" s="375"/>
      <c r="DC387" s="375"/>
      <c r="DD387" s="370"/>
      <c r="DE387" s="367"/>
      <c r="DF387" s="367"/>
      <c r="DG387" s="367"/>
      <c r="DH387" s="367"/>
      <c r="DI387" s="367"/>
      <c r="DJ387" s="367"/>
      <c r="DK387" s="367"/>
      <c r="DL387" s="367"/>
      <c r="DM387" s="367"/>
      <c r="DN387" s="367"/>
      <c r="DO387" s="367"/>
      <c r="DP387" s="367"/>
      <c r="DQ387" s="367"/>
      <c r="DR387" s="367"/>
      <c r="DS387" s="367"/>
      <c r="DT387" s="367"/>
      <c r="DU387" s="367"/>
      <c r="DV387" s="367"/>
      <c r="DW387" s="367"/>
      <c r="DX387" s="367"/>
      <c r="DY387" s="367"/>
      <c r="DZ387" s="367"/>
      <c r="EA387" s="367"/>
      <c r="EB387" s="367"/>
      <c r="EC387" s="367"/>
      <c r="ED387" s="367"/>
      <c r="EE387" s="367"/>
      <c r="EF387" s="367"/>
      <c r="EG387" s="367"/>
      <c r="EH387" s="367"/>
      <c r="EI387" s="367"/>
      <c r="EJ387" s="367"/>
      <c r="EK387" s="367"/>
      <c r="EL387" s="367"/>
      <c r="EM387" s="367"/>
      <c r="EN387" s="367"/>
      <c r="EO387" s="367"/>
      <c r="EP387" s="367"/>
      <c r="EQ387" s="367"/>
      <c r="ER387" s="367"/>
      <c r="ES387" s="367"/>
      <c r="ET387" s="367"/>
      <c r="EU387" s="367"/>
      <c r="EV387" s="367"/>
      <c r="EW387" s="367"/>
      <c r="EX387" s="367"/>
      <c r="EY387" s="367"/>
      <c r="EZ387" s="104"/>
      <c r="FA387" s="104"/>
      <c r="FB387" s="104"/>
      <c r="FC387" s="104"/>
      <c r="FD387" s="104"/>
      <c r="FE387" s="104"/>
      <c r="FF387" s="104"/>
      <c r="FG387" s="104"/>
      <c r="FH387" s="104"/>
      <c r="FI387" s="104"/>
      <c r="FJ387" s="104"/>
      <c r="FK387" s="104"/>
      <c r="FL387" s="104"/>
      <c r="FM387" s="104"/>
      <c r="FN387" s="104"/>
      <c r="FO387" s="104"/>
      <c r="FP387" s="104"/>
      <c r="FQ387" s="104"/>
      <c r="FR387" s="104"/>
      <c r="FS387" s="104"/>
      <c r="FT387" s="104"/>
    </row>
    <row r="388" spans="1:176" s="105" customFormat="1" ht="39.950000000000003" customHeight="1" x14ac:dyDescent="0.2">
      <c r="A388" s="577"/>
      <c r="B388" s="704"/>
      <c r="C388" s="654"/>
      <c r="D388" s="634"/>
      <c r="E388" s="634"/>
      <c r="F388" s="686"/>
      <c r="G388" s="634"/>
      <c r="H388" s="689"/>
      <c r="I388" s="698"/>
      <c r="J388" s="586"/>
      <c r="K388" s="665"/>
      <c r="L388" s="654"/>
      <c r="M388" s="634"/>
      <c r="N388" s="578"/>
      <c r="O388" s="578"/>
      <c r="P388" s="578"/>
      <c r="Q388" s="578"/>
      <c r="R388" s="578"/>
      <c r="S388" s="578"/>
      <c r="T388" s="578"/>
      <c r="U388" s="578"/>
      <c r="V388" s="578"/>
      <c r="W388" s="578"/>
      <c r="X388" s="578"/>
      <c r="Y388" s="578"/>
      <c r="Z388" s="578"/>
      <c r="AA388" s="579"/>
      <c r="AC388" s="367"/>
      <c r="AD388" s="367"/>
      <c r="AE388" s="367"/>
      <c r="AF388" s="367"/>
      <c r="AG388" s="367"/>
      <c r="AH388" s="367"/>
      <c r="AI388" s="367"/>
      <c r="AJ388" s="367"/>
      <c r="AK388" s="367"/>
      <c r="AL388" s="104"/>
      <c r="AM388" s="104"/>
      <c r="AN388" s="104"/>
      <c r="BT388" s="367"/>
      <c r="BU388" s="368"/>
      <c r="BV388" s="369"/>
      <c r="BW388" s="370"/>
      <c r="BX388" s="368"/>
      <c r="BY388" s="368"/>
      <c r="BZ388" s="368"/>
      <c r="CA388" s="368"/>
      <c r="CB388" s="371"/>
      <c r="CC388" s="371"/>
      <c r="CD388" s="372"/>
      <c r="CE388" s="372"/>
      <c r="CF388" s="368"/>
      <c r="CG388" s="373"/>
      <c r="CH388" s="368"/>
      <c r="CI388" s="374"/>
      <c r="CJ388" s="369"/>
      <c r="CK388" s="369"/>
      <c r="CL388" s="369"/>
      <c r="CM388" s="369"/>
      <c r="CN388" s="369"/>
      <c r="CO388" s="369"/>
      <c r="CP388" s="368"/>
      <c r="CQ388" s="368"/>
      <c r="CR388" s="368"/>
      <c r="CS388" s="368"/>
      <c r="CT388" s="368"/>
      <c r="CU388" s="368"/>
      <c r="CV388" s="368"/>
      <c r="CW388" s="368"/>
      <c r="CX388" s="368"/>
      <c r="CY388" s="368"/>
      <c r="CZ388" s="368"/>
      <c r="DA388" s="375"/>
      <c r="DB388" s="375"/>
      <c r="DC388" s="375"/>
      <c r="DD388" s="370"/>
      <c r="DE388" s="367"/>
      <c r="DF388" s="367"/>
      <c r="DG388" s="367"/>
      <c r="DH388" s="367"/>
      <c r="DI388" s="367"/>
      <c r="DJ388" s="367"/>
      <c r="DK388" s="367"/>
      <c r="DL388" s="367"/>
      <c r="DM388" s="367"/>
      <c r="DN388" s="367"/>
      <c r="DO388" s="367"/>
      <c r="DP388" s="367"/>
      <c r="DQ388" s="367"/>
      <c r="DR388" s="367"/>
      <c r="DS388" s="367"/>
      <c r="DT388" s="367"/>
      <c r="DU388" s="367"/>
      <c r="DV388" s="367"/>
      <c r="DW388" s="367"/>
      <c r="DX388" s="367"/>
      <c r="DY388" s="367"/>
      <c r="DZ388" s="367"/>
      <c r="EA388" s="367"/>
      <c r="EB388" s="367"/>
      <c r="EC388" s="367"/>
      <c r="ED388" s="367"/>
      <c r="EE388" s="367"/>
      <c r="EF388" s="367"/>
      <c r="EG388" s="367"/>
      <c r="EH388" s="367"/>
      <c r="EI388" s="367"/>
      <c r="EJ388" s="367"/>
      <c r="EK388" s="367"/>
      <c r="EL388" s="367"/>
      <c r="EM388" s="367"/>
      <c r="EN388" s="367"/>
      <c r="EO388" s="367"/>
      <c r="EP388" s="367"/>
      <c r="EQ388" s="367"/>
      <c r="ER388" s="367"/>
      <c r="ES388" s="367"/>
      <c r="ET388" s="367"/>
      <c r="EU388" s="367"/>
      <c r="EV388" s="367"/>
      <c r="EW388" s="367"/>
      <c r="EX388" s="367"/>
      <c r="EY388" s="367"/>
      <c r="EZ388" s="104"/>
      <c r="FA388" s="104"/>
      <c r="FB388" s="104"/>
      <c r="FC388" s="104"/>
      <c r="FD388" s="104"/>
      <c r="FE388" s="104"/>
      <c r="FF388" s="104"/>
      <c r="FG388" s="104"/>
      <c r="FH388" s="104"/>
      <c r="FI388" s="104"/>
      <c r="FJ388" s="104"/>
      <c r="FK388" s="104"/>
      <c r="FL388" s="104"/>
      <c r="FM388" s="104"/>
      <c r="FN388" s="104"/>
      <c r="FO388" s="104"/>
      <c r="FP388" s="104"/>
      <c r="FQ388" s="104"/>
      <c r="FR388" s="104"/>
      <c r="FS388" s="104"/>
      <c r="FT388" s="104"/>
    </row>
    <row r="389" spans="1:176" s="105" customFormat="1" ht="39.950000000000003" customHeight="1" x14ac:dyDescent="0.2">
      <c r="A389" s="633"/>
      <c r="B389" s="590"/>
      <c r="C389" s="654"/>
      <c r="D389" s="634"/>
      <c r="E389" s="634"/>
      <c r="F389" s="686"/>
      <c r="G389" s="686"/>
      <c r="H389" s="689"/>
      <c r="I389" s="626"/>
      <c r="J389" s="581"/>
      <c r="K389" s="665"/>
      <c r="L389" s="581"/>
      <c r="M389" s="581"/>
      <c r="N389" s="581"/>
      <c r="O389" s="581"/>
      <c r="P389" s="581"/>
      <c r="Q389" s="581"/>
      <c r="R389" s="581"/>
      <c r="S389" s="581"/>
      <c r="T389" s="581"/>
      <c r="U389" s="581"/>
      <c r="V389" s="581"/>
      <c r="W389" s="581"/>
      <c r="X389" s="581"/>
      <c r="Y389" s="581"/>
      <c r="Z389" s="581"/>
      <c r="AA389" s="582"/>
      <c r="AC389" s="104"/>
      <c r="AD389" s="104"/>
      <c r="AE389" s="104"/>
      <c r="AF389" s="104"/>
      <c r="AG389" s="104"/>
      <c r="AH389" s="104"/>
      <c r="AI389" s="104"/>
      <c r="AJ389" s="104"/>
      <c r="AK389" s="104"/>
      <c r="AL389" s="104"/>
      <c r="AM389" s="104"/>
      <c r="AN389" s="104"/>
      <c r="BT389" s="367"/>
      <c r="BU389" s="368"/>
      <c r="BV389" s="369"/>
      <c r="BW389" s="370"/>
      <c r="BX389" s="368"/>
      <c r="BY389" s="368"/>
      <c r="BZ389" s="368"/>
      <c r="CA389" s="368"/>
      <c r="CB389" s="371"/>
      <c r="CC389" s="371"/>
      <c r="CD389" s="372"/>
      <c r="CE389" s="372"/>
      <c r="CF389" s="368"/>
      <c r="CG389" s="373"/>
      <c r="CH389" s="368"/>
      <c r="CI389" s="374"/>
      <c r="CJ389" s="369"/>
      <c r="CK389" s="369"/>
      <c r="CL389" s="369"/>
      <c r="CM389" s="369"/>
      <c r="CN389" s="369"/>
      <c r="CO389" s="369"/>
      <c r="CP389" s="368"/>
      <c r="CQ389" s="368"/>
      <c r="CR389" s="368"/>
      <c r="CS389" s="368"/>
      <c r="CT389" s="368"/>
      <c r="CU389" s="368"/>
      <c r="CV389" s="368"/>
      <c r="CW389" s="368"/>
      <c r="CX389" s="368"/>
      <c r="CY389" s="368"/>
      <c r="CZ389" s="368"/>
      <c r="DA389" s="375"/>
      <c r="DB389" s="375"/>
      <c r="DC389" s="375"/>
      <c r="DD389" s="370"/>
      <c r="DE389" s="367"/>
      <c r="DF389" s="367"/>
      <c r="DG389" s="367"/>
      <c r="DH389" s="367"/>
      <c r="DI389" s="367"/>
      <c r="DJ389" s="367"/>
      <c r="DK389" s="367"/>
      <c r="DL389" s="367"/>
      <c r="DM389" s="367"/>
      <c r="DN389" s="367"/>
      <c r="DO389" s="367"/>
      <c r="DP389" s="367"/>
      <c r="DQ389" s="367"/>
      <c r="DR389" s="367"/>
      <c r="DS389" s="367"/>
      <c r="DT389" s="367"/>
      <c r="DU389" s="367"/>
      <c r="DV389" s="367"/>
      <c r="DW389" s="367"/>
      <c r="DX389" s="367"/>
      <c r="DY389" s="367"/>
      <c r="DZ389" s="367"/>
      <c r="EA389" s="367"/>
      <c r="EB389" s="367"/>
      <c r="EC389" s="367"/>
      <c r="ED389" s="367"/>
      <c r="EE389" s="367"/>
      <c r="EF389" s="367"/>
      <c r="EG389" s="367"/>
      <c r="EH389" s="367"/>
      <c r="EI389" s="367"/>
      <c r="EJ389" s="367"/>
      <c r="EK389" s="367"/>
      <c r="EL389" s="367"/>
      <c r="EM389" s="367"/>
      <c r="EN389" s="367"/>
      <c r="EO389" s="367"/>
      <c r="EP389" s="367"/>
      <c r="EQ389" s="367"/>
      <c r="ER389" s="367"/>
      <c r="ES389" s="367"/>
      <c r="ET389" s="367"/>
      <c r="EU389" s="367"/>
      <c r="EV389" s="367"/>
      <c r="EW389" s="367"/>
      <c r="EX389" s="367"/>
      <c r="EY389" s="367"/>
      <c r="EZ389" s="104"/>
      <c r="FA389" s="104"/>
      <c r="FB389" s="104"/>
      <c r="FC389" s="104"/>
      <c r="FD389" s="104"/>
      <c r="FE389" s="104"/>
      <c r="FF389" s="104"/>
      <c r="FG389" s="104"/>
      <c r="FH389" s="104"/>
      <c r="FI389" s="104"/>
      <c r="FJ389" s="104"/>
      <c r="FK389" s="104"/>
      <c r="FL389" s="104"/>
      <c r="FM389" s="104"/>
      <c r="FN389" s="104"/>
      <c r="FO389" s="104"/>
      <c r="FP389" s="104"/>
      <c r="FQ389" s="104"/>
      <c r="FR389" s="104"/>
      <c r="FS389" s="104"/>
      <c r="FT389" s="104"/>
    </row>
    <row r="390" spans="1:176" s="105" customFormat="1" ht="39.950000000000003" customHeight="1" x14ac:dyDescent="0.2">
      <c r="A390" s="633"/>
      <c r="B390" s="590"/>
      <c r="C390" s="654"/>
      <c r="D390" s="624"/>
      <c r="E390" s="634"/>
      <c r="F390" s="686"/>
      <c r="G390" s="634"/>
      <c r="H390" s="689"/>
      <c r="I390" s="626"/>
      <c r="J390" s="581"/>
      <c r="K390" s="665"/>
      <c r="L390" s="581"/>
      <c r="M390" s="581"/>
      <c r="N390" s="581"/>
      <c r="O390" s="581"/>
      <c r="P390" s="581"/>
      <c r="Q390" s="581"/>
      <c r="R390" s="581"/>
      <c r="S390" s="581"/>
      <c r="T390" s="581"/>
      <c r="U390" s="581"/>
      <c r="V390" s="581"/>
      <c r="W390" s="581"/>
      <c r="X390" s="581"/>
      <c r="Y390" s="581"/>
      <c r="Z390" s="581"/>
      <c r="AA390" s="582"/>
      <c r="AC390" s="104"/>
      <c r="AD390" s="104"/>
      <c r="AE390" s="104"/>
      <c r="AF390" s="104"/>
      <c r="AG390" s="104"/>
      <c r="AH390" s="104"/>
      <c r="AI390" s="104"/>
      <c r="AJ390" s="104"/>
      <c r="AK390" s="104"/>
      <c r="AL390" s="104"/>
      <c r="AM390" s="104"/>
      <c r="AN390" s="104"/>
      <c r="BT390" s="367"/>
      <c r="BU390" s="368"/>
      <c r="BV390" s="369"/>
      <c r="BW390" s="370"/>
      <c r="BX390" s="368"/>
      <c r="BY390" s="368"/>
      <c r="BZ390" s="368"/>
      <c r="CA390" s="368"/>
      <c r="CB390" s="371"/>
      <c r="CC390" s="371"/>
      <c r="CD390" s="372"/>
      <c r="CE390" s="372"/>
      <c r="CF390" s="368"/>
      <c r="CG390" s="373"/>
      <c r="CH390" s="368"/>
      <c r="CI390" s="374"/>
      <c r="CJ390" s="369"/>
      <c r="CK390" s="369"/>
      <c r="CL390" s="369"/>
      <c r="CM390" s="369"/>
      <c r="CN390" s="369"/>
      <c r="CO390" s="369"/>
      <c r="CP390" s="368"/>
      <c r="CQ390" s="368"/>
      <c r="CR390" s="368"/>
      <c r="CS390" s="368"/>
      <c r="CT390" s="368"/>
      <c r="CU390" s="368"/>
      <c r="CV390" s="368"/>
      <c r="CW390" s="368"/>
      <c r="CX390" s="368"/>
      <c r="CY390" s="368"/>
      <c r="CZ390" s="368"/>
      <c r="DA390" s="375"/>
      <c r="DB390" s="375"/>
      <c r="DC390" s="375"/>
      <c r="DD390" s="370"/>
      <c r="DE390" s="367"/>
      <c r="DF390" s="367"/>
      <c r="DG390" s="367"/>
      <c r="DH390" s="367"/>
      <c r="DI390" s="367"/>
      <c r="DJ390" s="367"/>
      <c r="DK390" s="367"/>
      <c r="DL390" s="367"/>
      <c r="DM390" s="367"/>
      <c r="DN390" s="367"/>
      <c r="DO390" s="367"/>
      <c r="DP390" s="367"/>
      <c r="DQ390" s="367"/>
      <c r="DR390" s="367"/>
      <c r="DS390" s="367"/>
      <c r="DT390" s="367"/>
      <c r="DU390" s="367"/>
      <c r="DV390" s="367"/>
      <c r="DW390" s="367"/>
      <c r="DX390" s="367"/>
      <c r="DY390" s="367"/>
      <c r="DZ390" s="367"/>
      <c r="EA390" s="367"/>
      <c r="EB390" s="367"/>
      <c r="EC390" s="367"/>
      <c r="ED390" s="367"/>
      <c r="EE390" s="367"/>
      <c r="EF390" s="367"/>
      <c r="EG390" s="367"/>
      <c r="EH390" s="367"/>
      <c r="EI390" s="367"/>
      <c r="EJ390" s="367"/>
      <c r="EK390" s="367"/>
      <c r="EL390" s="367"/>
      <c r="EM390" s="367"/>
      <c r="EN390" s="367"/>
      <c r="EO390" s="367"/>
      <c r="EP390" s="367"/>
      <c r="EQ390" s="367"/>
      <c r="ER390" s="367"/>
      <c r="ES390" s="367"/>
      <c r="ET390" s="367"/>
      <c r="EU390" s="367"/>
      <c r="EV390" s="367"/>
      <c r="EW390" s="367"/>
      <c r="EX390" s="367"/>
      <c r="EY390" s="367"/>
      <c r="EZ390" s="104"/>
      <c r="FA390" s="104"/>
      <c r="FB390" s="104"/>
      <c r="FC390" s="104"/>
      <c r="FD390" s="104"/>
      <c r="FE390" s="104"/>
      <c r="FF390" s="104"/>
      <c r="FG390" s="104"/>
      <c r="FH390" s="104"/>
      <c r="FI390" s="104"/>
      <c r="FJ390" s="104"/>
      <c r="FK390" s="104"/>
      <c r="FL390" s="104"/>
      <c r="FM390" s="104"/>
      <c r="FN390" s="104"/>
      <c r="FO390" s="104"/>
      <c r="FP390" s="104"/>
      <c r="FQ390" s="104"/>
      <c r="FR390" s="104"/>
      <c r="FS390" s="104"/>
      <c r="FT390" s="104"/>
    </row>
    <row r="391" spans="1:176" s="105" customFormat="1" ht="39.950000000000003" customHeight="1" x14ac:dyDescent="0.2">
      <c r="A391" s="633"/>
      <c r="B391" s="590"/>
      <c r="C391" s="689"/>
      <c r="D391" s="624"/>
      <c r="E391" s="686"/>
      <c r="F391" s="634"/>
      <c r="G391" s="686"/>
      <c r="H391" s="689"/>
      <c r="I391" s="626"/>
      <c r="J391" s="581"/>
      <c r="K391" s="665"/>
      <c r="L391" s="581"/>
      <c r="M391" s="581"/>
      <c r="N391" s="581"/>
      <c r="O391" s="581"/>
      <c r="P391" s="581"/>
      <c r="Q391" s="581"/>
      <c r="R391" s="581"/>
      <c r="S391" s="581"/>
      <c r="T391" s="581"/>
      <c r="U391" s="581"/>
      <c r="V391" s="581"/>
      <c r="W391" s="581"/>
      <c r="X391" s="581"/>
      <c r="Y391" s="581"/>
      <c r="Z391" s="581"/>
      <c r="AA391" s="582"/>
      <c r="AC391" s="104"/>
      <c r="AD391" s="104"/>
      <c r="AE391" s="104"/>
      <c r="AF391" s="104"/>
      <c r="AG391" s="104"/>
      <c r="AH391" s="104"/>
      <c r="AI391" s="104"/>
      <c r="AJ391" s="104"/>
      <c r="AK391" s="104"/>
      <c r="AL391" s="104"/>
      <c r="AM391" s="104"/>
      <c r="AN391" s="104"/>
      <c r="BT391" s="367"/>
      <c r="BU391" s="368"/>
      <c r="BV391" s="369"/>
      <c r="BW391" s="370"/>
      <c r="BX391" s="368"/>
      <c r="BY391" s="368"/>
      <c r="BZ391" s="368"/>
      <c r="CA391" s="368"/>
      <c r="CB391" s="371"/>
      <c r="CC391" s="371"/>
      <c r="CD391" s="372"/>
      <c r="CE391" s="372"/>
      <c r="CF391" s="368"/>
      <c r="CG391" s="373"/>
      <c r="CH391" s="368"/>
      <c r="CI391" s="374"/>
      <c r="CJ391" s="369"/>
      <c r="CK391" s="369"/>
      <c r="CL391" s="369"/>
      <c r="CM391" s="369"/>
      <c r="CN391" s="369"/>
      <c r="CO391" s="369"/>
      <c r="CP391" s="368"/>
      <c r="CQ391" s="368"/>
      <c r="CR391" s="368"/>
      <c r="CS391" s="368"/>
      <c r="CT391" s="368"/>
      <c r="CU391" s="368"/>
      <c r="CV391" s="368"/>
      <c r="CW391" s="368"/>
      <c r="CX391" s="368"/>
      <c r="CY391" s="368"/>
      <c r="CZ391" s="368"/>
      <c r="DA391" s="375"/>
      <c r="DB391" s="375"/>
      <c r="DC391" s="375"/>
      <c r="DD391" s="370"/>
      <c r="DE391" s="367"/>
      <c r="DF391" s="367"/>
      <c r="DG391" s="367"/>
      <c r="DH391" s="367"/>
      <c r="DI391" s="367"/>
      <c r="DJ391" s="367"/>
      <c r="DK391" s="367"/>
      <c r="DL391" s="367"/>
      <c r="DM391" s="367"/>
      <c r="DN391" s="367"/>
      <c r="DO391" s="367"/>
      <c r="DP391" s="367"/>
      <c r="DQ391" s="367"/>
      <c r="DR391" s="367"/>
      <c r="DS391" s="367"/>
      <c r="DT391" s="367"/>
      <c r="DU391" s="367"/>
      <c r="DV391" s="367"/>
      <c r="DW391" s="367"/>
      <c r="DX391" s="367"/>
      <c r="DY391" s="367"/>
      <c r="DZ391" s="367"/>
      <c r="EA391" s="367"/>
      <c r="EB391" s="367"/>
      <c r="EC391" s="367"/>
      <c r="ED391" s="367"/>
      <c r="EE391" s="367"/>
      <c r="EF391" s="367"/>
      <c r="EG391" s="367"/>
      <c r="EH391" s="367"/>
      <c r="EI391" s="367"/>
      <c r="EJ391" s="367"/>
      <c r="EK391" s="367"/>
      <c r="EL391" s="367"/>
      <c r="EM391" s="367"/>
      <c r="EN391" s="367"/>
      <c r="EO391" s="367"/>
      <c r="EP391" s="367"/>
      <c r="EQ391" s="367"/>
      <c r="ER391" s="367"/>
      <c r="ES391" s="367"/>
      <c r="ET391" s="367"/>
      <c r="EU391" s="367"/>
      <c r="EV391" s="367"/>
      <c r="EW391" s="367"/>
      <c r="EX391" s="367"/>
      <c r="EY391" s="367"/>
      <c r="EZ391" s="104"/>
      <c r="FA391" s="104"/>
      <c r="FB391" s="104"/>
      <c r="FC391" s="104"/>
      <c r="FD391" s="104"/>
      <c r="FE391" s="104"/>
      <c r="FF391" s="104"/>
      <c r="FG391" s="104"/>
      <c r="FH391" s="104"/>
      <c r="FI391" s="104"/>
      <c r="FJ391" s="104"/>
      <c r="FK391" s="104"/>
      <c r="FL391" s="104"/>
      <c r="FM391" s="104"/>
      <c r="FN391" s="104"/>
      <c r="FO391" s="104"/>
      <c r="FP391" s="104"/>
      <c r="FQ391" s="104"/>
      <c r="FR391" s="104"/>
      <c r="FS391" s="104"/>
      <c r="FT391" s="104"/>
    </row>
    <row r="392" spans="1:176" s="105" customFormat="1" ht="39.950000000000003" customHeight="1" x14ac:dyDescent="0.2">
      <c r="A392" s="633"/>
      <c r="B392" s="664"/>
      <c r="C392" s="689"/>
      <c r="D392" s="624"/>
      <c r="E392" s="686"/>
      <c r="F392" s="634"/>
      <c r="G392" s="686"/>
      <c r="H392" s="689"/>
      <c r="I392" s="626"/>
      <c r="J392" s="581"/>
      <c r="K392" s="665"/>
      <c r="L392" s="581"/>
      <c r="M392" s="581"/>
      <c r="N392" s="581"/>
      <c r="O392" s="581"/>
      <c r="P392" s="581"/>
      <c r="Q392" s="581"/>
      <c r="R392" s="581"/>
      <c r="S392" s="581"/>
      <c r="T392" s="581"/>
      <c r="U392" s="581"/>
      <c r="V392" s="581"/>
      <c r="W392" s="581"/>
      <c r="X392" s="581"/>
      <c r="Y392" s="581"/>
      <c r="Z392" s="581"/>
      <c r="AA392" s="582"/>
      <c r="AC392" s="104"/>
      <c r="AD392" s="104"/>
      <c r="AE392" s="104"/>
      <c r="AF392" s="104"/>
      <c r="AG392" s="104"/>
      <c r="AH392" s="104"/>
      <c r="AI392" s="104"/>
      <c r="AJ392" s="104"/>
      <c r="AK392" s="104"/>
      <c r="AL392" s="104"/>
      <c r="AM392" s="104"/>
      <c r="AN392" s="104"/>
      <c r="BT392" s="367"/>
      <c r="BU392" s="368"/>
      <c r="BV392" s="369"/>
      <c r="BW392" s="370"/>
      <c r="BX392" s="368"/>
      <c r="BY392" s="368"/>
      <c r="BZ392" s="368"/>
      <c r="CA392" s="368"/>
      <c r="CB392" s="371"/>
      <c r="CC392" s="371"/>
      <c r="CD392" s="372"/>
      <c r="CE392" s="372"/>
      <c r="CF392" s="368"/>
      <c r="CG392" s="373"/>
      <c r="CH392" s="368"/>
      <c r="CI392" s="374"/>
      <c r="CJ392" s="369"/>
      <c r="CK392" s="369"/>
      <c r="CL392" s="369"/>
      <c r="CM392" s="369"/>
      <c r="CN392" s="369"/>
      <c r="CO392" s="369"/>
      <c r="CP392" s="368"/>
      <c r="CQ392" s="368"/>
      <c r="CR392" s="368"/>
      <c r="CS392" s="368"/>
      <c r="CT392" s="368"/>
      <c r="CU392" s="368"/>
      <c r="CV392" s="368"/>
      <c r="CW392" s="368"/>
      <c r="CX392" s="368"/>
      <c r="CY392" s="368"/>
      <c r="CZ392" s="368"/>
      <c r="DA392" s="375"/>
      <c r="DB392" s="375"/>
      <c r="DC392" s="375"/>
      <c r="DD392" s="370"/>
      <c r="DE392" s="367"/>
      <c r="DF392" s="367"/>
      <c r="DG392" s="367"/>
      <c r="DH392" s="367"/>
      <c r="DI392" s="367"/>
      <c r="DJ392" s="367"/>
      <c r="DK392" s="367"/>
      <c r="DL392" s="367"/>
      <c r="DM392" s="367"/>
      <c r="DN392" s="367"/>
      <c r="DO392" s="367"/>
      <c r="DP392" s="367"/>
      <c r="DQ392" s="367"/>
      <c r="DR392" s="367"/>
      <c r="DS392" s="367"/>
      <c r="DT392" s="367"/>
      <c r="DU392" s="367"/>
      <c r="DV392" s="367"/>
      <c r="DW392" s="367"/>
      <c r="DX392" s="367"/>
      <c r="DY392" s="367"/>
      <c r="DZ392" s="367"/>
      <c r="EA392" s="367"/>
      <c r="EB392" s="367"/>
      <c r="EC392" s="367"/>
      <c r="ED392" s="367"/>
      <c r="EE392" s="367"/>
      <c r="EF392" s="367"/>
      <c r="EG392" s="367"/>
      <c r="EH392" s="367"/>
      <c r="EI392" s="367"/>
      <c r="EJ392" s="367"/>
      <c r="EK392" s="367"/>
      <c r="EL392" s="367"/>
      <c r="EM392" s="367"/>
      <c r="EN392" s="367"/>
      <c r="EO392" s="367"/>
      <c r="EP392" s="367"/>
      <c r="EQ392" s="367"/>
      <c r="ER392" s="367"/>
      <c r="ES392" s="367"/>
      <c r="ET392" s="367"/>
      <c r="EU392" s="367"/>
      <c r="EV392" s="367"/>
      <c r="EW392" s="367"/>
      <c r="EX392" s="367"/>
      <c r="EY392" s="367"/>
      <c r="EZ392" s="104"/>
      <c r="FA392" s="104"/>
      <c r="FB392" s="104"/>
      <c r="FC392" s="104"/>
      <c r="FD392" s="104"/>
      <c r="FE392" s="104"/>
      <c r="FF392" s="104"/>
      <c r="FG392" s="104"/>
      <c r="FH392" s="104"/>
      <c r="FI392" s="104"/>
      <c r="FJ392" s="104"/>
      <c r="FK392" s="104"/>
      <c r="FL392" s="104"/>
      <c r="FM392" s="104"/>
      <c r="FN392" s="104"/>
      <c r="FO392" s="104"/>
      <c r="FP392" s="104"/>
      <c r="FQ392" s="104"/>
      <c r="FR392" s="104"/>
      <c r="FS392" s="104"/>
      <c r="FT392" s="104"/>
    </row>
    <row r="393" spans="1:176" s="105" customFormat="1" ht="39.950000000000003" customHeight="1" x14ac:dyDescent="0.2">
      <c r="A393" s="577"/>
      <c r="B393" s="664"/>
      <c r="C393" s="689"/>
      <c r="D393" s="581"/>
      <c r="E393" s="634"/>
      <c r="F393" s="686"/>
      <c r="G393" s="686"/>
      <c r="H393" s="654"/>
      <c r="I393" s="688"/>
      <c r="J393" s="581"/>
      <c r="K393" s="688"/>
      <c r="L393" s="581"/>
      <c r="M393" s="581"/>
      <c r="N393" s="581"/>
      <c r="O393" s="581"/>
      <c r="P393" s="581"/>
      <c r="Q393" s="581"/>
      <c r="R393" s="581"/>
      <c r="S393" s="581"/>
      <c r="T393" s="581"/>
      <c r="U393" s="581"/>
      <c r="V393" s="581"/>
      <c r="W393" s="581"/>
      <c r="X393" s="581"/>
      <c r="Y393" s="581"/>
      <c r="Z393" s="581"/>
      <c r="AA393" s="582"/>
      <c r="AC393" s="104"/>
      <c r="AD393" s="104"/>
      <c r="AE393" s="104"/>
      <c r="AF393" s="104"/>
      <c r="AG393" s="104"/>
      <c r="AH393" s="104"/>
      <c r="AI393" s="104"/>
      <c r="AJ393" s="104"/>
      <c r="AK393" s="104"/>
      <c r="AL393" s="104"/>
      <c r="AM393" s="104"/>
      <c r="AN393" s="104"/>
      <c r="BT393" s="367"/>
      <c r="BU393" s="368"/>
      <c r="BV393" s="369"/>
      <c r="BW393" s="370"/>
      <c r="BX393" s="368"/>
      <c r="BY393" s="368"/>
      <c r="BZ393" s="368"/>
      <c r="CA393" s="368"/>
      <c r="CB393" s="371"/>
      <c r="CC393" s="371"/>
      <c r="CD393" s="372"/>
      <c r="CE393" s="372"/>
      <c r="CF393" s="368"/>
      <c r="CG393" s="373"/>
      <c r="CH393" s="368"/>
      <c r="CI393" s="374"/>
      <c r="CJ393" s="369"/>
      <c r="CK393" s="369"/>
      <c r="CL393" s="369"/>
      <c r="CM393" s="369"/>
      <c r="CN393" s="369"/>
      <c r="CO393" s="369"/>
      <c r="CP393" s="368"/>
      <c r="CQ393" s="368"/>
      <c r="CR393" s="368"/>
      <c r="CS393" s="368"/>
      <c r="CT393" s="368"/>
      <c r="CU393" s="368"/>
      <c r="CV393" s="368"/>
      <c r="CW393" s="368"/>
      <c r="CX393" s="368"/>
      <c r="CY393" s="368"/>
      <c r="CZ393" s="368"/>
      <c r="DA393" s="375"/>
      <c r="DB393" s="375"/>
      <c r="DC393" s="375"/>
      <c r="DD393" s="370"/>
      <c r="DE393" s="367"/>
      <c r="DF393" s="367"/>
      <c r="DG393" s="367"/>
      <c r="DH393" s="367"/>
      <c r="DI393" s="367"/>
      <c r="DJ393" s="367"/>
      <c r="DK393" s="367"/>
      <c r="DL393" s="367"/>
      <c r="DM393" s="367"/>
      <c r="DN393" s="367"/>
      <c r="DO393" s="367"/>
      <c r="DP393" s="367"/>
      <c r="DQ393" s="367"/>
      <c r="DR393" s="367"/>
      <c r="DS393" s="367"/>
      <c r="DT393" s="367"/>
      <c r="DU393" s="367"/>
      <c r="DV393" s="367"/>
      <c r="DW393" s="367"/>
      <c r="DX393" s="367"/>
      <c r="DY393" s="367"/>
      <c r="DZ393" s="367"/>
      <c r="EA393" s="367"/>
      <c r="EB393" s="367"/>
      <c r="EC393" s="367"/>
      <c r="ED393" s="367"/>
      <c r="EE393" s="367"/>
      <c r="EF393" s="367"/>
      <c r="EG393" s="367"/>
      <c r="EH393" s="367"/>
      <c r="EI393" s="367"/>
      <c r="EJ393" s="367"/>
      <c r="EK393" s="367"/>
      <c r="EL393" s="367"/>
      <c r="EM393" s="367"/>
      <c r="EN393" s="367"/>
      <c r="EO393" s="367"/>
      <c r="EP393" s="367"/>
      <c r="EQ393" s="367"/>
      <c r="ER393" s="367"/>
      <c r="ES393" s="367"/>
      <c r="ET393" s="367"/>
      <c r="EU393" s="367"/>
      <c r="EV393" s="367"/>
      <c r="EW393" s="367"/>
      <c r="EX393" s="367"/>
      <c r="EY393" s="367"/>
      <c r="EZ393" s="104"/>
      <c r="FA393" s="104"/>
      <c r="FB393" s="104"/>
      <c r="FC393" s="104"/>
      <c r="FD393" s="104"/>
      <c r="FE393" s="104"/>
      <c r="FF393" s="104"/>
      <c r="FG393" s="104"/>
      <c r="FH393" s="104"/>
      <c r="FI393" s="104"/>
      <c r="FJ393" s="104"/>
      <c r="FK393" s="104"/>
      <c r="FL393" s="104"/>
      <c r="FM393" s="104"/>
      <c r="FN393" s="104"/>
      <c r="FO393" s="104"/>
      <c r="FP393" s="104"/>
      <c r="FQ393" s="104"/>
      <c r="FR393" s="104"/>
      <c r="FS393" s="104"/>
      <c r="FT393" s="104"/>
    </row>
    <row r="394" spans="1:176" s="105" customFormat="1" ht="39.950000000000003" customHeight="1" x14ac:dyDescent="0.2">
      <c r="A394" s="695"/>
      <c r="B394" s="664"/>
      <c r="C394" s="654"/>
      <c r="D394" s="581"/>
      <c r="E394" s="634"/>
      <c r="F394" s="686"/>
      <c r="G394" s="624"/>
      <c r="H394" s="654"/>
      <c r="I394" s="688"/>
      <c r="J394" s="581"/>
      <c r="K394" s="581"/>
      <c r="L394" s="581"/>
      <c r="M394" s="581"/>
      <c r="N394" s="581"/>
      <c r="O394" s="581"/>
      <c r="P394" s="581"/>
      <c r="Q394" s="581"/>
      <c r="R394" s="581"/>
      <c r="S394" s="581"/>
      <c r="T394" s="581"/>
      <c r="U394" s="581"/>
      <c r="V394" s="581"/>
      <c r="W394" s="581"/>
      <c r="X394" s="581"/>
      <c r="Y394" s="581"/>
      <c r="Z394" s="581"/>
      <c r="AA394" s="582"/>
      <c r="AC394" s="104"/>
      <c r="AD394" s="104"/>
      <c r="AE394" s="104"/>
      <c r="AF394" s="104"/>
      <c r="AG394" s="104"/>
      <c r="AH394" s="104"/>
      <c r="AI394" s="104"/>
      <c r="AJ394" s="104"/>
      <c r="AK394" s="104"/>
      <c r="AL394" s="104"/>
      <c r="AM394" s="104"/>
      <c r="AN394" s="104"/>
      <c r="BT394" s="367"/>
      <c r="BU394" s="368"/>
      <c r="BV394" s="369"/>
      <c r="BW394" s="370"/>
      <c r="BX394" s="368"/>
      <c r="BY394" s="368"/>
      <c r="BZ394" s="368"/>
      <c r="CA394" s="368"/>
      <c r="CB394" s="371"/>
      <c r="CC394" s="371"/>
      <c r="CD394" s="372"/>
      <c r="CE394" s="372"/>
      <c r="CF394" s="368"/>
      <c r="CG394" s="373"/>
      <c r="CH394" s="368"/>
      <c r="CI394" s="374"/>
      <c r="CJ394" s="369"/>
      <c r="CK394" s="369"/>
      <c r="CL394" s="369"/>
      <c r="CM394" s="369"/>
      <c r="CN394" s="369"/>
      <c r="CO394" s="369"/>
      <c r="CP394" s="368"/>
      <c r="CQ394" s="368"/>
      <c r="CR394" s="368"/>
      <c r="CS394" s="368"/>
      <c r="CT394" s="368"/>
      <c r="CU394" s="368"/>
      <c r="CV394" s="368"/>
      <c r="CW394" s="368"/>
      <c r="CX394" s="368"/>
      <c r="CY394" s="368"/>
      <c r="CZ394" s="368"/>
      <c r="DA394" s="375"/>
      <c r="DB394" s="375"/>
      <c r="DC394" s="375"/>
      <c r="DD394" s="370"/>
      <c r="DE394" s="367"/>
      <c r="DF394" s="367"/>
      <c r="DG394" s="367"/>
      <c r="DH394" s="367"/>
      <c r="DI394" s="367"/>
      <c r="DJ394" s="367"/>
      <c r="DK394" s="367"/>
      <c r="DL394" s="367"/>
      <c r="DM394" s="367"/>
      <c r="DN394" s="367"/>
      <c r="DO394" s="367"/>
      <c r="DP394" s="367"/>
      <c r="DQ394" s="367"/>
      <c r="DR394" s="367"/>
      <c r="DS394" s="367"/>
      <c r="DT394" s="367"/>
      <c r="DU394" s="367"/>
      <c r="DV394" s="367"/>
      <c r="DW394" s="367"/>
      <c r="DX394" s="367"/>
      <c r="DY394" s="367"/>
      <c r="DZ394" s="367"/>
      <c r="EA394" s="367"/>
      <c r="EB394" s="367"/>
      <c r="EC394" s="367"/>
      <c r="ED394" s="367"/>
      <c r="EE394" s="367"/>
      <c r="EF394" s="367"/>
      <c r="EG394" s="367"/>
      <c r="EH394" s="367"/>
      <c r="EI394" s="367"/>
      <c r="EJ394" s="367"/>
      <c r="EK394" s="367"/>
      <c r="EL394" s="367"/>
      <c r="EM394" s="367"/>
      <c r="EN394" s="367"/>
      <c r="EO394" s="367"/>
      <c r="EP394" s="367"/>
      <c r="EQ394" s="367"/>
      <c r="ER394" s="367"/>
      <c r="ES394" s="367"/>
      <c r="ET394" s="367"/>
      <c r="EU394" s="367"/>
      <c r="EV394" s="367"/>
      <c r="EW394" s="367"/>
      <c r="EX394" s="367"/>
      <c r="EY394" s="367"/>
      <c r="EZ394" s="104"/>
      <c r="FA394" s="104"/>
      <c r="FB394" s="104"/>
      <c r="FC394" s="104"/>
      <c r="FD394" s="104"/>
      <c r="FE394" s="104"/>
      <c r="FF394" s="104"/>
      <c r="FG394" s="104"/>
      <c r="FH394" s="104"/>
      <c r="FI394" s="104"/>
      <c r="FJ394" s="104"/>
      <c r="FK394" s="104"/>
      <c r="FL394" s="104"/>
      <c r="FM394" s="104"/>
      <c r="FN394" s="104"/>
      <c r="FO394" s="104"/>
      <c r="FP394" s="104"/>
      <c r="FQ394" s="104"/>
      <c r="FR394" s="104"/>
      <c r="FS394" s="104"/>
      <c r="FT394" s="104"/>
    </row>
    <row r="395" spans="1:176" s="105" customFormat="1" ht="39.950000000000003" customHeight="1" x14ac:dyDescent="0.2">
      <c r="A395" s="655"/>
      <c r="B395" s="664"/>
      <c r="C395" s="654"/>
      <c r="D395" s="581"/>
      <c r="E395" s="581"/>
      <c r="F395" s="686"/>
      <c r="G395" s="581"/>
      <c r="H395" s="654"/>
      <c r="I395" s="581"/>
      <c r="J395" s="581"/>
      <c r="K395" s="581"/>
      <c r="L395" s="581"/>
      <c r="M395" s="581"/>
      <c r="N395" s="581"/>
      <c r="O395" s="581"/>
      <c r="P395" s="581"/>
      <c r="Q395" s="581"/>
      <c r="R395" s="581"/>
      <c r="S395" s="581"/>
      <c r="T395" s="581"/>
      <c r="U395" s="581"/>
      <c r="V395" s="581"/>
      <c r="W395" s="581"/>
      <c r="X395" s="581"/>
      <c r="Y395" s="581"/>
      <c r="Z395" s="581"/>
      <c r="AA395" s="582"/>
      <c r="AC395" s="104"/>
      <c r="AD395" s="104"/>
      <c r="AE395" s="104"/>
      <c r="AF395" s="104"/>
      <c r="AG395" s="104"/>
      <c r="AH395" s="104"/>
      <c r="AI395" s="104"/>
      <c r="AJ395" s="104"/>
      <c r="AK395" s="104"/>
      <c r="AL395" s="104"/>
      <c r="AM395" s="104"/>
      <c r="AN395" s="104"/>
      <c r="BT395" s="367"/>
      <c r="BU395" s="368"/>
      <c r="BV395" s="369"/>
      <c r="BW395" s="370"/>
      <c r="BX395" s="368"/>
      <c r="BY395" s="368"/>
      <c r="BZ395" s="368"/>
      <c r="CA395" s="368"/>
      <c r="CB395" s="371"/>
      <c r="CC395" s="371"/>
      <c r="CD395" s="372"/>
      <c r="CE395" s="372"/>
      <c r="CF395" s="368"/>
      <c r="CG395" s="373"/>
      <c r="CH395" s="368"/>
      <c r="CI395" s="374"/>
      <c r="CJ395" s="369"/>
      <c r="CK395" s="369"/>
      <c r="CL395" s="369"/>
      <c r="CM395" s="369"/>
      <c r="CN395" s="369"/>
      <c r="CO395" s="369"/>
      <c r="CP395" s="368"/>
      <c r="CQ395" s="368"/>
      <c r="CR395" s="368"/>
      <c r="CS395" s="368"/>
      <c r="CT395" s="368"/>
      <c r="CU395" s="368"/>
      <c r="CV395" s="368"/>
      <c r="CW395" s="368"/>
      <c r="CX395" s="368"/>
      <c r="CY395" s="368"/>
      <c r="CZ395" s="368"/>
      <c r="DA395" s="375"/>
      <c r="DB395" s="375"/>
      <c r="DC395" s="375"/>
      <c r="DD395" s="370"/>
      <c r="DE395" s="367"/>
      <c r="DF395" s="367"/>
      <c r="DG395" s="367"/>
      <c r="DH395" s="367"/>
      <c r="DI395" s="367"/>
      <c r="DJ395" s="367"/>
      <c r="DK395" s="367"/>
      <c r="DL395" s="367"/>
      <c r="DM395" s="367"/>
      <c r="DN395" s="367"/>
      <c r="DO395" s="367"/>
      <c r="DP395" s="367"/>
      <c r="DQ395" s="367"/>
      <c r="DR395" s="367"/>
      <c r="DS395" s="367"/>
      <c r="DT395" s="367"/>
      <c r="DU395" s="367"/>
      <c r="DV395" s="367"/>
      <c r="DW395" s="367"/>
      <c r="DX395" s="367"/>
      <c r="DY395" s="367"/>
      <c r="DZ395" s="367"/>
      <c r="EA395" s="367"/>
      <c r="EB395" s="367"/>
      <c r="EC395" s="367"/>
      <c r="ED395" s="367"/>
      <c r="EE395" s="367"/>
      <c r="EF395" s="367"/>
      <c r="EG395" s="367"/>
      <c r="EH395" s="367"/>
      <c r="EI395" s="367"/>
      <c r="EJ395" s="367"/>
      <c r="EK395" s="367"/>
      <c r="EL395" s="367"/>
      <c r="EM395" s="367"/>
      <c r="EN395" s="367"/>
      <c r="EO395" s="367"/>
      <c r="EP395" s="367"/>
      <c r="EQ395" s="367"/>
      <c r="ER395" s="367"/>
      <c r="ES395" s="367"/>
      <c r="ET395" s="367"/>
      <c r="EU395" s="367"/>
      <c r="EV395" s="367"/>
      <c r="EW395" s="367"/>
      <c r="EX395" s="367"/>
      <c r="EY395" s="367"/>
      <c r="EZ395" s="104"/>
      <c r="FA395" s="104"/>
      <c r="FB395" s="104"/>
      <c r="FC395" s="104"/>
      <c r="FD395" s="104"/>
      <c r="FE395" s="104"/>
      <c r="FF395" s="104"/>
      <c r="FG395" s="104"/>
      <c r="FH395" s="104"/>
      <c r="FI395" s="104"/>
      <c r="FJ395" s="104"/>
      <c r="FK395" s="104"/>
      <c r="FL395" s="104"/>
      <c r="FM395" s="104"/>
      <c r="FN395" s="104"/>
      <c r="FO395" s="104"/>
      <c r="FP395" s="104"/>
      <c r="FQ395" s="104"/>
      <c r="FR395" s="104"/>
      <c r="FS395" s="104"/>
      <c r="FT395" s="104"/>
    </row>
    <row r="396" spans="1:176" s="105" customFormat="1" ht="39.950000000000003" customHeight="1" x14ac:dyDescent="0.2">
      <c r="A396" s="1919" t="s">
        <v>456</v>
      </c>
      <c r="B396" s="1920"/>
      <c r="C396" s="1920"/>
      <c r="D396" s="1920"/>
      <c r="E396" s="1920"/>
      <c r="F396" s="1920"/>
      <c r="G396" s="1920"/>
      <c r="H396" s="1920"/>
      <c r="I396" s="1920"/>
      <c r="J396" s="1920"/>
      <c r="K396" s="1920"/>
      <c r="L396" s="1920"/>
      <c r="M396" s="1920"/>
      <c r="N396" s="1920"/>
      <c r="O396" s="1920"/>
      <c r="P396" s="1920"/>
      <c r="Q396" s="1920"/>
      <c r="R396" s="1920"/>
      <c r="S396" s="1920"/>
      <c r="T396" s="1920"/>
      <c r="U396" s="1920"/>
      <c r="V396" s="1920"/>
      <c r="W396" s="1920"/>
      <c r="X396" s="1920"/>
      <c r="Y396" s="1920"/>
      <c r="Z396" s="1920"/>
      <c r="AA396" s="1921"/>
      <c r="AC396" s="104"/>
      <c r="AD396" s="104"/>
      <c r="AE396" s="104"/>
      <c r="AF396" s="104"/>
      <c r="AG396" s="104"/>
      <c r="AH396" s="104"/>
      <c r="AI396" s="104"/>
      <c r="AJ396" s="104"/>
      <c r="AK396" s="104"/>
      <c r="AL396" s="104"/>
      <c r="AM396" s="104"/>
      <c r="AN396" s="104"/>
      <c r="BT396" s="367"/>
      <c r="BU396" s="368"/>
      <c r="BV396" s="369"/>
      <c r="BW396" s="370"/>
      <c r="BX396" s="368"/>
      <c r="BY396" s="368"/>
      <c r="BZ396" s="368"/>
      <c r="CA396" s="368"/>
      <c r="CB396" s="371"/>
      <c r="CC396" s="371"/>
      <c r="CD396" s="372"/>
      <c r="CE396" s="372"/>
      <c r="CF396" s="368"/>
      <c r="CG396" s="373"/>
      <c r="CH396" s="368"/>
      <c r="CI396" s="374"/>
      <c r="CJ396" s="369"/>
      <c r="CK396" s="369"/>
      <c r="CL396" s="369"/>
      <c r="CM396" s="369"/>
      <c r="CN396" s="369"/>
      <c r="CO396" s="369"/>
      <c r="CP396" s="368"/>
      <c r="CQ396" s="368"/>
      <c r="CR396" s="368"/>
      <c r="CS396" s="368"/>
      <c r="CT396" s="368"/>
      <c r="CU396" s="368"/>
      <c r="CV396" s="368"/>
      <c r="CW396" s="368"/>
      <c r="CX396" s="368"/>
      <c r="CY396" s="368"/>
      <c r="CZ396" s="368"/>
      <c r="DA396" s="375"/>
      <c r="DB396" s="375"/>
      <c r="DC396" s="375"/>
      <c r="DD396" s="370"/>
      <c r="DE396" s="367"/>
      <c r="DF396" s="367"/>
      <c r="DG396" s="367"/>
      <c r="DH396" s="367"/>
      <c r="DI396" s="367"/>
      <c r="DJ396" s="367"/>
      <c r="DK396" s="367"/>
      <c r="DL396" s="367"/>
      <c r="DM396" s="367"/>
      <c r="DN396" s="367"/>
      <c r="DO396" s="367"/>
      <c r="DP396" s="367"/>
      <c r="DQ396" s="367"/>
      <c r="DR396" s="367"/>
      <c r="DS396" s="367"/>
      <c r="DT396" s="367"/>
      <c r="DU396" s="367"/>
      <c r="DV396" s="367"/>
      <c r="DW396" s="367"/>
      <c r="DX396" s="367"/>
      <c r="DY396" s="367"/>
      <c r="DZ396" s="367"/>
      <c r="EA396" s="367"/>
      <c r="EB396" s="367"/>
      <c r="EC396" s="367"/>
      <c r="ED396" s="367"/>
      <c r="EE396" s="367"/>
      <c r="EF396" s="367"/>
      <c r="EG396" s="367"/>
      <c r="EH396" s="367"/>
      <c r="EI396" s="367"/>
      <c r="EJ396" s="367"/>
      <c r="EK396" s="367"/>
      <c r="EL396" s="367"/>
      <c r="EM396" s="367"/>
      <c r="EN396" s="367"/>
      <c r="EO396" s="367"/>
      <c r="EP396" s="367"/>
      <c r="EQ396" s="367"/>
      <c r="ER396" s="367"/>
      <c r="ES396" s="367"/>
      <c r="ET396" s="367"/>
      <c r="EU396" s="367"/>
      <c r="EV396" s="367"/>
      <c r="EW396" s="367"/>
      <c r="EX396" s="367"/>
      <c r="EY396" s="367"/>
      <c r="EZ396" s="104"/>
      <c r="FA396" s="104"/>
      <c r="FB396" s="104"/>
      <c r="FC396" s="104"/>
      <c r="FD396" s="104"/>
      <c r="FE396" s="104"/>
      <c r="FF396" s="104"/>
      <c r="FG396" s="104"/>
      <c r="FH396" s="104"/>
      <c r="FI396" s="104"/>
      <c r="FJ396" s="104"/>
      <c r="FK396" s="104"/>
      <c r="FL396" s="104"/>
      <c r="FM396" s="104"/>
      <c r="FN396" s="104"/>
      <c r="FO396" s="104"/>
      <c r="FP396" s="104"/>
      <c r="FQ396" s="104"/>
      <c r="FR396" s="104"/>
      <c r="FS396" s="104"/>
      <c r="FT396" s="104"/>
    </row>
    <row r="397" spans="1:176" s="105" customFormat="1" ht="39.950000000000003" customHeight="1" x14ac:dyDescent="0.2">
      <c r="A397" s="633"/>
      <c r="B397" s="665"/>
      <c r="C397" s="665"/>
      <c r="D397" s="578"/>
      <c r="E397" s="665"/>
      <c r="F397" s="665"/>
      <c r="G397" s="665"/>
      <c r="H397" s="665"/>
      <c r="I397" s="665"/>
      <c r="J397" s="578"/>
      <c r="K397" s="578"/>
      <c r="L397" s="578"/>
      <c r="M397" s="578"/>
      <c r="N397" s="578"/>
      <c r="O397" s="578"/>
      <c r="P397" s="578"/>
      <c r="Q397" s="578"/>
      <c r="R397" s="578"/>
      <c r="S397" s="578"/>
      <c r="T397" s="578"/>
      <c r="U397" s="578"/>
      <c r="V397" s="578"/>
      <c r="W397" s="578"/>
      <c r="X397" s="578"/>
      <c r="Y397" s="578"/>
      <c r="Z397" s="578"/>
      <c r="AA397" s="579"/>
      <c r="AC397" s="104"/>
      <c r="AD397" s="104"/>
      <c r="AE397" s="104"/>
      <c r="AF397" s="104"/>
      <c r="AG397" s="104"/>
      <c r="AH397" s="104"/>
      <c r="AI397" s="104"/>
      <c r="AJ397" s="104"/>
      <c r="AK397" s="104"/>
      <c r="AL397" s="104"/>
      <c r="AM397" s="104"/>
      <c r="AN397" s="104"/>
      <c r="BT397" s="367"/>
      <c r="BU397" s="368"/>
      <c r="BV397" s="369"/>
      <c r="BW397" s="370"/>
      <c r="BX397" s="368"/>
      <c r="BY397" s="368"/>
      <c r="BZ397" s="368"/>
      <c r="CA397" s="368"/>
      <c r="CB397" s="371"/>
      <c r="CC397" s="371"/>
      <c r="CD397" s="372"/>
      <c r="CE397" s="372"/>
      <c r="CF397" s="368"/>
      <c r="CG397" s="373"/>
      <c r="CH397" s="368"/>
      <c r="CI397" s="374"/>
      <c r="CJ397" s="369"/>
      <c r="CK397" s="369"/>
      <c r="CL397" s="369"/>
      <c r="CM397" s="369"/>
      <c r="CN397" s="369"/>
      <c r="CO397" s="369"/>
      <c r="CP397" s="368"/>
      <c r="CQ397" s="368"/>
      <c r="CR397" s="368"/>
      <c r="CS397" s="368"/>
      <c r="CT397" s="368"/>
      <c r="CU397" s="368"/>
      <c r="CV397" s="368"/>
      <c r="CW397" s="368"/>
      <c r="CX397" s="368"/>
      <c r="CY397" s="368"/>
      <c r="CZ397" s="368"/>
      <c r="DA397" s="375"/>
      <c r="DB397" s="375"/>
      <c r="DC397" s="375"/>
      <c r="DD397" s="370"/>
      <c r="DE397" s="367"/>
      <c r="DF397" s="367"/>
      <c r="DG397" s="367"/>
      <c r="DH397" s="367"/>
      <c r="DI397" s="367"/>
      <c r="DJ397" s="367"/>
      <c r="DK397" s="367"/>
      <c r="DL397" s="367"/>
      <c r="DM397" s="367"/>
      <c r="DN397" s="367"/>
      <c r="DO397" s="367"/>
      <c r="DP397" s="367"/>
      <c r="DQ397" s="367"/>
      <c r="DR397" s="367"/>
      <c r="DS397" s="367"/>
      <c r="DT397" s="367"/>
      <c r="DU397" s="367"/>
      <c r="DV397" s="367"/>
      <c r="DW397" s="367"/>
      <c r="DX397" s="367"/>
      <c r="DY397" s="367"/>
      <c r="DZ397" s="367"/>
      <c r="EA397" s="367"/>
      <c r="EB397" s="367"/>
      <c r="EC397" s="367"/>
      <c r="ED397" s="367"/>
      <c r="EE397" s="367"/>
      <c r="EF397" s="367"/>
      <c r="EG397" s="367"/>
      <c r="EH397" s="367"/>
      <c r="EI397" s="367"/>
      <c r="EJ397" s="367"/>
      <c r="EK397" s="367"/>
      <c r="EL397" s="367"/>
      <c r="EM397" s="367"/>
      <c r="EN397" s="367"/>
      <c r="EO397" s="367"/>
      <c r="EP397" s="367"/>
      <c r="EQ397" s="367"/>
      <c r="ER397" s="367"/>
      <c r="ES397" s="367"/>
      <c r="ET397" s="367"/>
      <c r="EU397" s="367"/>
      <c r="EV397" s="367"/>
      <c r="EW397" s="367"/>
      <c r="EX397" s="367"/>
      <c r="EY397" s="367"/>
      <c r="EZ397" s="104"/>
      <c r="FA397" s="104"/>
      <c r="FB397" s="104"/>
      <c r="FC397" s="104"/>
      <c r="FD397" s="104"/>
      <c r="FE397" s="104"/>
      <c r="FF397" s="104"/>
      <c r="FG397" s="104"/>
      <c r="FH397" s="104"/>
      <c r="FI397" s="104"/>
      <c r="FJ397" s="104"/>
      <c r="FK397" s="104"/>
      <c r="FL397" s="104"/>
      <c r="FM397" s="104"/>
      <c r="FN397" s="104"/>
      <c r="FO397" s="104"/>
      <c r="FP397" s="104"/>
      <c r="FQ397" s="104"/>
      <c r="FR397" s="104"/>
      <c r="FS397" s="104"/>
      <c r="FT397" s="104"/>
    </row>
    <row r="398" spans="1:176" s="105" customFormat="1" ht="39.950000000000003" customHeight="1" x14ac:dyDescent="0.2">
      <c r="A398" s="633"/>
      <c r="B398" s="665"/>
      <c r="C398" s="578"/>
      <c r="D398" s="578"/>
      <c r="E398" s="665"/>
      <c r="F398" s="578"/>
      <c r="G398" s="665"/>
      <c r="H398" s="665"/>
      <c r="I398" s="665"/>
      <c r="J398" s="578"/>
      <c r="K398" s="578"/>
      <c r="L398" s="578"/>
      <c r="M398" s="578"/>
      <c r="N398" s="578"/>
      <c r="O398" s="578"/>
      <c r="P398" s="578"/>
      <c r="Q398" s="578"/>
      <c r="R398" s="578"/>
      <c r="S398" s="578"/>
      <c r="T398" s="578"/>
      <c r="U398" s="578"/>
      <c r="V398" s="578"/>
      <c r="W398" s="578"/>
      <c r="X398" s="578"/>
      <c r="Y398" s="578"/>
      <c r="Z398" s="578"/>
      <c r="AA398" s="579"/>
      <c r="AC398" s="104"/>
      <c r="AD398" s="104"/>
      <c r="AE398" s="104"/>
      <c r="AF398" s="104"/>
      <c r="AG398" s="104"/>
      <c r="AH398" s="104"/>
      <c r="AI398" s="104"/>
      <c r="AJ398" s="104"/>
      <c r="AK398" s="104"/>
      <c r="AL398" s="104"/>
      <c r="AM398" s="104"/>
      <c r="AN398" s="104"/>
      <c r="BT398" s="367"/>
      <c r="BU398" s="368"/>
      <c r="BV398" s="369"/>
      <c r="BW398" s="370"/>
      <c r="BX398" s="368"/>
      <c r="BY398" s="368"/>
      <c r="BZ398" s="368"/>
      <c r="CA398" s="368"/>
      <c r="CB398" s="371"/>
      <c r="CC398" s="371"/>
      <c r="CD398" s="372"/>
      <c r="CE398" s="372"/>
      <c r="CF398" s="368"/>
      <c r="CG398" s="373"/>
      <c r="CH398" s="368"/>
      <c r="CI398" s="374"/>
      <c r="CJ398" s="369"/>
      <c r="CK398" s="369"/>
      <c r="CL398" s="369"/>
      <c r="CM398" s="369"/>
      <c r="CN398" s="369"/>
      <c r="CO398" s="369"/>
      <c r="CP398" s="368"/>
      <c r="CQ398" s="368"/>
      <c r="CR398" s="368"/>
      <c r="CS398" s="368"/>
      <c r="CT398" s="368"/>
      <c r="CU398" s="368"/>
      <c r="CV398" s="368"/>
      <c r="CW398" s="368"/>
      <c r="CX398" s="368"/>
      <c r="CY398" s="368"/>
      <c r="CZ398" s="368"/>
      <c r="DA398" s="375"/>
      <c r="DB398" s="375"/>
      <c r="DC398" s="375"/>
      <c r="DD398" s="370"/>
      <c r="DE398" s="367"/>
      <c r="DF398" s="367"/>
      <c r="DG398" s="367"/>
      <c r="DH398" s="367"/>
      <c r="DI398" s="367"/>
      <c r="DJ398" s="367"/>
      <c r="DK398" s="367"/>
      <c r="DL398" s="367"/>
      <c r="DM398" s="367"/>
      <c r="DN398" s="367"/>
      <c r="DO398" s="367"/>
      <c r="DP398" s="367"/>
      <c r="DQ398" s="367"/>
      <c r="DR398" s="367"/>
      <c r="DS398" s="367"/>
      <c r="DT398" s="367"/>
      <c r="DU398" s="367"/>
      <c r="DV398" s="367"/>
      <c r="DW398" s="367"/>
      <c r="DX398" s="367"/>
      <c r="DY398" s="367"/>
      <c r="DZ398" s="367"/>
      <c r="EA398" s="367"/>
      <c r="EB398" s="367"/>
      <c r="EC398" s="367"/>
      <c r="ED398" s="367"/>
      <c r="EE398" s="367"/>
      <c r="EF398" s="367"/>
      <c r="EG398" s="367"/>
      <c r="EH398" s="367"/>
      <c r="EI398" s="367"/>
      <c r="EJ398" s="367"/>
      <c r="EK398" s="367"/>
      <c r="EL398" s="367"/>
      <c r="EM398" s="367"/>
      <c r="EN398" s="367"/>
      <c r="EO398" s="367"/>
      <c r="EP398" s="367"/>
      <c r="EQ398" s="367"/>
      <c r="ER398" s="367"/>
      <c r="ES398" s="367"/>
      <c r="ET398" s="367"/>
      <c r="EU398" s="367"/>
      <c r="EV398" s="367"/>
      <c r="EW398" s="367"/>
      <c r="EX398" s="367"/>
      <c r="EY398" s="367"/>
      <c r="EZ398" s="104"/>
      <c r="FA398" s="104"/>
      <c r="FB398" s="104"/>
      <c r="FC398" s="104"/>
      <c r="FD398" s="104"/>
      <c r="FE398" s="104"/>
      <c r="FF398" s="104"/>
      <c r="FG398" s="104"/>
      <c r="FH398" s="104"/>
      <c r="FI398" s="104"/>
      <c r="FJ398" s="104"/>
      <c r="FK398" s="104"/>
      <c r="FL398" s="104"/>
      <c r="FM398" s="104"/>
      <c r="FN398" s="104"/>
      <c r="FO398" s="104"/>
      <c r="FP398" s="104"/>
      <c r="FQ398" s="104"/>
      <c r="FR398" s="104"/>
      <c r="FS398" s="104"/>
      <c r="FT398" s="104"/>
    </row>
    <row r="399" spans="1:176" s="105" customFormat="1" ht="39.950000000000003" customHeight="1" x14ac:dyDescent="0.2">
      <c r="A399" s="633"/>
      <c r="B399" s="578"/>
      <c r="C399" s="578"/>
      <c r="D399" s="578"/>
      <c r="E399" s="578"/>
      <c r="F399" s="578"/>
      <c r="G399" s="665"/>
      <c r="H399" s="665"/>
      <c r="I399" s="665"/>
      <c r="J399" s="578"/>
      <c r="K399" s="578"/>
      <c r="L399" s="578"/>
      <c r="M399" s="578"/>
      <c r="N399" s="578"/>
      <c r="O399" s="578"/>
      <c r="P399" s="578"/>
      <c r="Q399" s="578"/>
      <c r="R399" s="578"/>
      <c r="S399" s="578"/>
      <c r="T399" s="578"/>
      <c r="U399" s="578"/>
      <c r="V399" s="578"/>
      <c r="W399" s="578"/>
      <c r="X399" s="578"/>
      <c r="Y399" s="578"/>
      <c r="Z399" s="578"/>
      <c r="AA399" s="579"/>
      <c r="AC399" s="104"/>
      <c r="AD399" s="104"/>
      <c r="AE399" s="104"/>
      <c r="AF399" s="104"/>
      <c r="AG399" s="104"/>
      <c r="AH399" s="104"/>
      <c r="AI399" s="104"/>
      <c r="AJ399" s="104"/>
      <c r="AK399" s="104"/>
      <c r="AL399" s="104"/>
      <c r="AM399" s="104"/>
      <c r="AN399" s="104"/>
      <c r="BT399" s="367"/>
      <c r="BU399" s="368"/>
      <c r="BV399" s="369"/>
      <c r="BW399" s="370"/>
      <c r="BX399" s="368"/>
      <c r="BY399" s="368"/>
      <c r="BZ399" s="368"/>
      <c r="CA399" s="368"/>
      <c r="CB399" s="371"/>
      <c r="CC399" s="371"/>
      <c r="CD399" s="372"/>
      <c r="CE399" s="372"/>
      <c r="CF399" s="368"/>
      <c r="CG399" s="373"/>
      <c r="CH399" s="368"/>
      <c r="CI399" s="374"/>
      <c r="CJ399" s="369"/>
      <c r="CK399" s="369"/>
      <c r="CL399" s="369"/>
      <c r="CM399" s="369"/>
      <c r="CN399" s="369"/>
      <c r="CO399" s="369"/>
      <c r="CP399" s="368"/>
      <c r="CQ399" s="368"/>
      <c r="CR399" s="368"/>
      <c r="CS399" s="368"/>
      <c r="CT399" s="368"/>
      <c r="CU399" s="368"/>
      <c r="CV399" s="368"/>
      <c r="CW399" s="368"/>
      <c r="CX399" s="368"/>
      <c r="CY399" s="368"/>
      <c r="CZ399" s="368"/>
      <c r="DA399" s="375"/>
      <c r="DB399" s="375"/>
      <c r="DC399" s="375"/>
      <c r="DD399" s="370"/>
      <c r="DE399" s="367"/>
      <c r="DF399" s="367"/>
      <c r="DG399" s="367"/>
      <c r="DH399" s="367"/>
      <c r="DI399" s="367"/>
      <c r="DJ399" s="367"/>
      <c r="DK399" s="367"/>
      <c r="DL399" s="367"/>
      <c r="DM399" s="367"/>
      <c r="DN399" s="367"/>
      <c r="DO399" s="367"/>
      <c r="DP399" s="367"/>
      <c r="DQ399" s="367"/>
      <c r="DR399" s="367"/>
      <c r="DS399" s="367"/>
      <c r="DT399" s="367"/>
      <c r="DU399" s="367"/>
      <c r="DV399" s="367"/>
      <c r="DW399" s="367"/>
      <c r="DX399" s="367"/>
      <c r="DY399" s="367"/>
      <c r="DZ399" s="367"/>
      <c r="EA399" s="367"/>
      <c r="EB399" s="367"/>
      <c r="EC399" s="367"/>
      <c r="ED399" s="367"/>
      <c r="EE399" s="367"/>
      <c r="EF399" s="367"/>
      <c r="EG399" s="367"/>
      <c r="EH399" s="367"/>
      <c r="EI399" s="367"/>
      <c r="EJ399" s="367"/>
      <c r="EK399" s="367"/>
      <c r="EL399" s="367"/>
      <c r="EM399" s="367"/>
      <c r="EN399" s="367"/>
      <c r="EO399" s="367"/>
      <c r="EP399" s="367"/>
      <c r="EQ399" s="367"/>
      <c r="ER399" s="367"/>
      <c r="ES399" s="367"/>
      <c r="ET399" s="367"/>
      <c r="EU399" s="367"/>
      <c r="EV399" s="367"/>
      <c r="EW399" s="367"/>
      <c r="EX399" s="367"/>
      <c r="EY399" s="367"/>
      <c r="EZ399" s="104"/>
      <c r="FA399" s="104"/>
      <c r="FB399" s="104"/>
      <c r="FC399" s="104"/>
      <c r="FD399" s="104"/>
      <c r="FE399" s="104"/>
      <c r="FF399" s="104"/>
      <c r="FG399" s="104"/>
      <c r="FH399" s="104"/>
      <c r="FI399" s="104"/>
      <c r="FJ399" s="104"/>
      <c r="FK399" s="104"/>
      <c r="FL399" s="104"/>
      <c r="FM399" s="104"/>
      <c r="FN399" s="104"/>
      <c r="FO399" s="104"/>
      <c r="FP399" s="104"/>
      <c r="FQ399" s="104"/>
      <c r="FR399" s="104"/>
      <c r="FS399" s="104"/>
      <c r="FT399" s="104"/>
    </row>
    <row r="400" spans="1:176" s="105" customFormat="1" ht="39.950000000000003" customHeight="1" x14ac:dyDescent="0.2">
      <c r="A400" s="577"/>
      <c r="B400" s="590"/>
      <c r="C400" s="699"/>
      <c r="D400" s="624"/>
      <c r="E400" s="686"/>
      <c r="F400" s="624"/>
      <c r="G400" s="701"/>
      <c r="H400" s="702"/>
      <c r="I400" s="702"/>
      <c r="J400" s="578"/>
      <c r="K400" s="616"/>
      <c r="L400" s="584"/>
      <c r="M400" s="584"/>
      <c r="N400" s="584"/>
      <c r="O400" s="584"/>
      <c r="P400" s="584"/>
      <c r="Q400" s="584"/>
      <c r="R400" s="584"/>
      <c r="S400" s="584"/>
      <c r="T400" s="584"/>
      <c r="U400" s="584"/>
      <c r="V400" s="584"/>
      <c r="W400" s="584"/>
      <c r="X400" s="584"/>
      <c r="Y400" s="584"/>
      <c r="Z400" s="584"/>
      <c r="AA400" s="585"/>
      <c r="AC400" s="104"/>
      <c r="AD400" s="104"/>
      <c r="AE400" s="104"/>
      <c r="AF400" s="104"/>
      <c r="AG400" s="104"/>
      <c r="AH400" s="104"/>
      <c r="AI400" s="104"/>
      <c r="AJ400" s="104"/>
      <c r="AK400" s="104"/>
      <c r="AL400" s="104"/>
      <c r="AM400" s="104"/>
      <c r="AN400" s="104"/>
      <c r="BT400" s="367"/>
      <c r="BU400" s="368"/>
      <c r="BV400" s="369"/>
      <c r="BW400" s="370"/>
      <c r="BX400" s="368"/>
      <c r="BY400" s="368"/>
      <c r="BZ400" s="368"/>
      <c r="CA400" s="368"/>
      <c r="CB400" s="371"/>
      <c r="CC400" s="371"/>
      <c r="CD400" s="372"/>
      <c r="CE400" s="372"/>
      <c r="CF400" s="368"/>
      <c r="CG400" s="373"/>
      <c r="CH400" s="368"/>
      <c r="CI400" s="374"/>
      <c r="CJ400" s="369"/>
      <c r="CK400" s="369"/>
      <c r="CL400" s="369"/>
      <c r="CM400" s="369"/>
      <c r="CN400" s="369"/>
      <c r="CO400" s="369"/>
      <c r="CP400" s="368"/>
      <c r="CQ400" s="368"/>
      <c r="CR400" s="368"/>
      <c r="CS400" s="368"/>
      <c r="CT400" s="368"/>
      <c r="CU400" s="368"/>
      <c r="CV400" s="368"/>
      <c r="CW400" s="368"/>
      <c r="CX400" s="368"/>
      <c r="CY400" s="368"/>
      <c r="CZ400" s="368"/>
      <c r="DA400" s="375"/>
      <c r="DB400" s="375"/>
      <c r="DC400" s="375"/>
      <c r="DD400" s="370"/>
      <c r="DE400" s="367"/>
      <c r="DF400" s="367"/>
      <c r="DG400" s="367"/>
      <c r="DH400" s="367"/>
      <c r="DI400" s="367"/>
      <c r="DJ400" s="367"/>
      <c r="DK400" s="367"/>
      <c r="DL400" s="367"/>
      <c r="DM400" s="367"/>
      <c r="DN400" s="367"/>
      <c r="DO400" s="367"/>
      <c r="DP400" s="367"/>
      <c r="DQ400" s="367"/>
      <c r="DR400" s="367"/>
      <c r="DS400" s="367"/>
      <c r="DT400" s="367"/>
      <c r="DU400" s="367"/>
      <c r="DV400" s="367"/>
      <c r="DW400" s="367"/>
      <c r="DX400" s="367"/>
      <c r="DY400" s="367"/>
      <c r="DZ400" s="367"/>
      <c r="EA400" s="367"/>
      <c r="EB400" s="367"/>
      <c r="EC400" s="367"/>
      <c r="ED400" s="367"/>
      <c r="EE400" s="367"/>
      <c r="EF400" s="367"/>
      <c r="EG400" s="367"/>
      <c r="EH400" s="367"/>
      <c r="EI400" s="367"/>
      <c r="EJ400" s="367"/>
      <c r="EK400" s="367"/>
      <c r="EL400" s="367"/>
      <c r="EM400" s="367"/>
      <c r="EN400" s="367"/>
      <c r="EO400" s="367"/>
      <c r="EP400" s="367"/>
      <c r="EQ400" s="367"/>
      <c r="ER400" s="367"/>
      <c r="ES400" s="367"/>
      <c r="ET400" s="367"/>
      <c r="EU400" s="367"/>
      <c r="EV400" s="367"/>
      <c r="EW400" s="367"/>
      <c r="EX400" s="367"/>
      <c r="EY400" s="367"/>
      <c r="EZ400" s="104"/>
      <c r="FA400" s="104"/>
      <c r="FB400" s="104"/>
      <c r="FC400" s="104"/>
      <c r="FD400" s="104"/>
      <c r="FE400" s="104"/>
      <c r="FF400" s="104"/>
      <c r="FG400" s="104"/>
      <c r="FH400" s="104"/>
      <c r="FI400" s="104"/>
      <c r="FJ400" s="104"/>
      <c r="FK400" s="104"/>
      <c r="FL400" s="104"/>
      <c r="FM400" s="104"/>
      <c r="FN400" s="104"/>
      <c r="FO400" s="104"/>
      <c r="FP400" s="104"/>
      <c r="FQ400" s="104"/>
      <c r="FR400" s="104"/>
      <c r="FS400" s="104"/>
      <c r="FT400" s="104"/>
    </row>
    <row r="401" spans="1:176" s="105" customFormat="1" ht="39.950000000000003" customHeight="1" x14ac:dyDescent="0.2">
      <c r="A401" s="577"/>
      <c r="B401" s="590"/>
      <c r="C401" s="661"/>
      <c r="D401" s="624"/>
      <c r="E401" s="686"/>
      <c r="F401" s="624"/>
      <c r="G401" s="624"/>
      <c r="H401" s="702"/>
      <c r="I401" s="702"/>
      <c r="J401" s="578"/>
      <c r="K401" s="616"/>
      <c r="L401" s="584"/>
      <c r="M401" s="584"/>
      <c r="N401" s="584"/>
      <c r="O401" s="584"/>
      <c r="P401" s="584"/>
      <c r="Q401" s="584"/>
      <c r="R401" s="584"/>
      <c r="S401" s="584"/>
      <c r="T401" s="584"/>
      <c r="U401" s="584"/>
      <c r="V401" s="584"/>
      <c r="W401" s="584"/>
      <c r="X401" s="584"/>
      <c r="Y401" s="584"/>
      <c r="Z401" s="584"/>
      <c r="AA401" s="585"/>
      <c r="AC401" s="104"/>
      <c r="AD401" s="104"/>
      <c r="AE401" s="104"/>
      <c r="AF401" s="104"/>
      <c r="AG401" s="104"/>
      <c r="AH401" s="104"/>
      <c r="AI401" s="104"/>
      <c r="AJ401" s="104"/>
      <c r="AK401" s="104"/>
      <c r="AL401" s="104"/>
      <c r="AM401" s="104"/>
      <c r="AN401" s="104"/>
      <c r="BT401" s="367"/>
      <c r="BU401" s="368"/>
      <c r="BV401" s="369"/>
      <c r="BW401" s="370"/>
      <c r="BX401" s="368"/>
      <c r="BY401" s="368"/>
      <c r="BZ401" s="368"/>
      <c r="CA401" s="368"/>
      <c r="CB401" s="371"/>
      <c r="CC401" s="371"/>
      <c r="CD401" s="372"/>
      <c r="CE401" s="372"/>
      <c r="CF401" s="368"/>
      <c r="CG401" s="373"/>
      <c r="CH401" s="368"/>
      <c r="CI401" s="374"/>
      <c r="CJ401" s="369"/>
      <c r="CK401" s="369"/>
      <c r="CL401" s="369"/>
      <c r="CM401" s="369"/>
      <c r="CN401" s="369"/>
      <c r="CO401" s="369"/>
      <c r="CP401" s="368"/>
      <c r="CQ401" s="368"/>
      <c r="CR401" s="368"/>
      <c r="CS401" s="368"/>
      <c r="CT401" s="368"/>
      <c r="CU401" s="368"/>
      <c r="CV401" s="368"/>
      <c r="CW401" s="368"/>
      <c r="CX401" s="368"/>
      <c r="CY401" s="368"/>
      <c r="CZ401" s="368"/>
      <c r="DA401" s="375"/>
      <c r="DB401" s="375"/>
      <c r="DC401" s="375"/>
      <c r="DD401" s="370"/>
      <c r="DE401" s="367"/>
      <c r="DF401" s="367"/>
      <c r="DG401" s="367"/>
      <c r="DH401" s="367"/>
      <c r="DI401" s="367"/>
      <c r="DJ401" s="367"/>
      <c r="DK401" s="367"/>
      <c r="DL401" s="367"/>
      <c r="DM401" s="367"/>
      <c r="DN401" s="367"/>
      <c r="DO401" s="367"/>
      <c r="DP401" s="367"/>
      <c r="DQ401" s="367"/>
      <c r="DR401" s="367"/>
      <c r="DS401" s="367"/>
      <c r="DT401" s="367"/>
      <c r="DU401" s="367"/>
      <c r="DV401" s="367"/>
      <c r="DW401" s="367"/>
      <c r="DX401" s="367"/>
      <c r="DY401" s="367"/>
      <c r="DZ401" s="367"/>
      <c r="EA401" s="367"/>
      <c r="EB401" s="367"/>
      <c r="EC401" s="367"/>
      <c r="ED401" s="367"/>
      <c r="EE401" s="367"/>
      <c r="EF401" s="367"/>
      <c r="EG401" s="367"/>
      <c r="EH401" s="367"/>
      <c r="EI401" s="367"/>
      <c r="EJ401" s="367"/>
      <c r="EK401" s="367"/>
      <c r="EL401" s="367"/>
      <c r="EM401" s="367"/>
      <c r="EN401" s="367"/>
      <c r="EO401" s="367"/>
      <c r="EP401" s="367"/>
      <c r="EQ401" s="367"/>
      <c r="ER401" s="367"/>
      <c r="ES401" s="367"/>
      <c r="ET401" s="367"/>
      <c r="EU401" s="367"/>
      <c r="EV401" s="367"/>
      <c r="EW401" s="367"/>
      <c r="EX401" s="367"/>
      <c r="EY401" s="367"/>
      <c r="EZ401" s="104"/>
      <c r="FA401" s="104"/>
      <c r="FB401" s="104"/>
      <c r="FC401" s="104"/>
      <c r="FD401" s="104"/>
      <c r="FE401" s="104"/>
      <c r="FF401" s="104"/>
      <c r="FG401" s="104"/>
      <c r="FH401" s="104"/>
      <c r="FI401" s="104"/>
      <c r="FJ401" s="104"/>
      <c r="FK401" s="104"/>
      <c r="FL401" s="104"/>
      <c r="FM401" s="104"/>
      <c r="FN401" s="104"/>
      <c r="FO401" s="104"/>
      <c r="FP401" s="104"/>
      <c r="FQ401" s="104"/>
      <c r="FR401" s="104"/>
      <c r="FS401" s="104"/>
      <c r="FT401" s="104"/>
    </row>
    <row r="402" spans="1:176" s="105" customFormat="1" ht="39.950000000000003" customHeight="1" x14ac:dyDescent="0.2">
      <c r="A402" s="577"/>
      <c r="B402" s="590"/>
      <c r="C402" s="624"/>
      <c r="D402" s="624"/>
      <c r="E402" s="634"/>
      <c r="F402" s="624"/>
      <c r="G402" s="624"/>
      <c r="H402" s="697"/>
      <c r="I402" s="702"/>
      <c r="J402" s="578"/>
      <c r="K402" s="616"/>
      <c r="L402" s="584"/>
      <c r="M402" s="584"/>
      <c r="N402" s="584"/>
      <c r="O402" s="584"/>
      <c r="P402" s="584"/>
      <c r="Q402" s="584"/>
      <c r="R402" s="584"/>
      <c r="S402" s="584"/>
      <c r="T402" s="584"/>
      <c r="U402" s="584"/>
      <c r="V402" s="584"/>
      <c r="W402" s="584"/>
      <c r="X402" s="584"/>
      <c r="Y402" s="584"/>
      <c r="Z402" s="584"/>
      <c r="AA402" s="585"/>
      <c r="AC402" s="104"/>
      <c r="AD402" s="104"/>
      <c r="AE402" s="104"/>
      <c r="AF402" s="104"/>
      <c r="AG402" s="104"/>
      <c r="AH402" s="104"/>
      <c r="AI402" s="104"/>
      <c r="AJ402" s="104"/>
      <c r="AK402" s="104"/>
      <c r="AL402" s="104"/>
      <c r="AM402" s="104"/>
      <c r="AN402" s="104"/>
      <c r="BT402" s="367"/>
      <c r="BU402" s="368"/>
      <c r="BV402" s="369"/>
      <c r="BW402" s="370"/>
      <c r="BX402" s="368"/>
      <c r="BY402" s="368"/>
      <c r="BZ402" s="368"/>
      <c r="CA402" s="368"/>
      <c r="CB402" s="371"/>
      <c r="CC402" s="371"/>
      <c r="CD402" s="372"/>
      <c r="CE402" s="372"/>
      <c r="CF402" s="368"/>
      <c r="CG402" s="373"/>
      <c r="CH402" s="368"/>
      <c r="CI402" s="374"/>
      <c r="CJ402" s="369"/>
      <c r="CK402" s="369"/>
      <c r="CL402" s="369"/>
      <c r="CM402" s="369"/>
      <c r="CN402" s="369"/>
      <c r="CO402" s="369"/>
      <c r="CP402" s="368"/>
      <c r="CQ402" s="368"/>
      <c r="CR402" s="368"/>
      <c r="CS402" s="368"/>
      <c r="CT402" s="368"/>
      <c r="CU402" s="368"/>
      <c r="CV402" s="368"/>
      <c r="CW402" s="368"/>
      <c r="CX402" s="368"/>
      <c r="CY402" s="368"/>
      <c r="CZ402" s="368"/>
      <c r="DA402" s="375"/>
      <c r="DB402" s="375"/>
      <c r="DC402" s="375"/>
      <c r="DD402" s="370"/>
      <c r="DE402" s="367"/>
      <c r="DF402" s="367"/>
      <c r="DG402" s="367"/>
      <c r="DH402" s="367"/>
      <c r="DI402" s="367"/>
      <c r="DJ402" s="367"/>
      <c r="DK402" s="367"/>
      <c r="DL402" s="367"/>
      <c r="DM402" s="367"/>
      <c r="DN402" s="367"/>
      <c r="DO402" s="367"/>
      <c r="DP402" s="367"/>
      <c r="DQ402" s="367"/>
      <c r="DR402" s="367"/>
      <c r="DS402" s="367"/>
      <c r="DT402" s="367"/>
      <c r="DU402" s="367"/>
      <c r="DV402" s="367"/>
      <c r="DW402" s="367"/>
      <c r="DX402" s="367"/>
      <c r="DY402" s="367"/>
      <c r="DZ402" s="367"/>
      <c r="EA402" s="367"/>
      <c r="EB402" s="367"/>
      <c r="EC402" s="367"/>
      <c r="ED402" s="367"/>
      <c r="EE402" s="367"/>
      <c r="EF402" s="367"/>
      <c r="EG402" s="367"/>
      <c r="EH402" s="367"/>
      <c r="EI402" s="367"/>
      <c r="EJ402" s="367"/>
      <c r="EK402" s="367"/>
      <c r="EL402" s="367"/>
      <c r="EM402" s="367"/>
      <c r="EN402" s="367"/>
      <c r="EO402" s="367"/>
      <c r="EP402" s="367"/>
      <c r="EQ402" s="367"/>
      <c r="ER402" s="367"/>
      <c r="ES402" s="367"/>
      <c r="ET402" s="367"/>
      <c r="EU402" s="367"/>
      <c r="EV402" s="367"/>
      <c r="EW402" s="367"/>
      <c r="EX402" s="367"/>
      <c r="EY402" s="367"/>
      <c r="EZ402" s="104"/>
      <c r="FA402" s="104"/>
      <c r="FB402" s="104"/>
      <c r="FC402" s="104"/>
      <c r="FD402" s="104"/>
      <c r="FE402" s="104"/>
      <c r="FF402" s="104"/>
      <c r="FG402" s="104"/>
      <c r="FH402" s="104"/>
      <c r="FI402" s="104"/>
      <c r="FJ402" s="104"/>
      <c r="FK402" s="104"/>
      <c r="FL402" s="104"/>
      <c r="FM402" s="104"/>
      <c r="FN402" s="104"/>
      <c r="FO402" s="104"/>
      <c r="FP402" s="104"/>
      <c r="FQ402" s="104"/>
      <c r="FR402" s="104"/>
      <c r="FS402" s="104"/>
      <c r="FT402" s="104"/>
    </row>
    <row r="403" spans="1:176" s="105" customFormat="1" ht="39.950000000000003" customHeight="1" x14ac:dyDescent="0.2">
      <c r="A403" s="591"/>
      <c r="B403" s="590"/>
      <c r="C403" s="625"/>
      <c r="D403" s="624"/>
      <c r="E403" s="624"/>
      <c r="F403" s="701"/>
      <c r="G403" s="624"/>
      <c r="H403" s="635"/>
      <c r="I403" s="702"/>
      <c r="J403" s="578"/>
      <c r="K403" s="616"/>
      <c r="L403" s="584"/>
      <c r="M403" s="584"/>
      <c r="N403" s="584"/>
      <c r="O403" s="584"/>
      <c r="P403" s="584"/>
      <c r="Q403" s="584"/>
      <c r="R403" s="584"/>
      <c r="S403" s="584"/>
      <c r="T403" s="584"/>
      <c r="U403" s="584"/>
      <c r="V403" s="584"/>
      <c r="W403" s="584"/>
      <c r="X403" s="584"/>
      <c r="Y403" s="584"/>
      <c r="Z403" s="584"/>
      <c r="AA403" s="585"/>
      <c r="AC403" s="104"/>
      <c r="AD403" s="104"/>
      <c r="AE403" s="104"/>
      <c r="AF403" s="104"/>
      <c r="AG403" s="104"/>
      <c r="AH403" s="104"/>
      <c r="AI403" s="104"/>
      <c r="AJ403" s="104"/>
      <c r="AK403" s="104"/>
      <c r="AL403" s="104"/>
      <c r="AM403" s="104"/>
      <c r="AN403" s="104"/>
      <c r="BT403" s="367"/>
      <c r="BU403" s="368"/>
      <c r="BV403" s="369"/>
      <c r="BW403" s="370"/>
      <c r="BX403" s="368"/>
      <c r="BY403" s="368"/>
      <c r="BZ403" s="368"/>
      <c r="CA403" s="368"/>
      <c r="CB403" s="371"/>
      <c r="CC403" s="371"/>
      <c r="CD403" s="372"/>
      <c r="CE403" s="372"/>
      <c r="CF403" s="368"/>
      <c r="CG403" s="373"/>
      <c r="CH403" s="368"/>
      <c r="CI403" s="374"/>
      <c r="CJ403" s="369"/>
      <c r="CK403" s="369"/>
      <c r="CL403" s="369"/>
      <c r="CM403" s="369"/>
      <c r="CN403" s="369"/>
      <c r="CO403" s="369"/>
      <c r="CP403" s="368"/>
      <c r="CQ403" s="368"/>
      <c r="CR403" s="368"/>
      <c r="CS403" s="368"/>
      <c r="CT403" s="368"/>
      <c r="CU403" s="368"/>
      <c r="CV403" s="368"/>
      <c r="CW403" s="368"/>
      <c r="CX403" s="368"/>
      <c r="CY403" s="368"/>
      <c r="CZ403" s="368"/>
      <c r="DA403" s="375"/>
      <c r="DB403" s="375"/>
      <c r="DC403" s="375"/>
      <c r="DD403" s="370"/>
      <c r="DE403" s="367"/>
      <c r="DF403" s="367"/>
      <c r="DG403" s="367"/>
      <c r="DH403" s="367"/>
      <c r="DI403" s="367"/>
      <c r="DJ403" s="367"/>
      <c r="DK403" s="367"/>
      <c r="DL403" s="367"/>
      <c r="DM403" s="367"/>
      <c r="DN403" s="367"/>
      <c r="DO403" s="367"/>
      <c r="DP403" s="367"/>
      <c r="DQ403" s="367"/>
      <c r="DR403" s="367"/>
      <c r="DS403" s="367"/>
      <c r="DT403" s="367"/>
      <c r="DU403" s="367"/>
      <c r="DV403" s="367"/>
      <c r="DW403" s="367"/>
      <c r="DX403" s="367"/>
      <c r="DY403" s="367"/>
      <c r="DZ403" s="367"/>
      <c r="EA403" s="367"/>
      <c r="EB403" s="367"/>
      <c r="EC403" s="367"/>
      <c r="ED403" s="367"/>
      <c r="EE403" s="367"/>
      <c r="EF403" s="367"/>
      <c r="EG403" s="367"/>
      <c r="EH403" s="367"/>
      <c r="EI403" s="367"/>
      <c r="EJ403" s="367"/>
      <c r="EK403" s="367"/>
      <c r="EL403" s="367"/>
      <c r="EM403" s="367"/>
      <c r="EN403" s="367"/>
      <c r="EO403" s="367"/>
      <c r="EP403" s="367"/>
      <c r="EQ403" s="367"/>
      <c r="ER403" s="367"/>
      <c r="ES403" s="367"/>
      <c r="ET403" s="367"/>
      <c r="EU403" s="367"/>
      <c r="EV403" s="367"/>
      <c r="EW403" s="367"/>
      <c r="EX403" s="367"/>
      <c r="EY403" s="367"/>
      <c r="EZ403" s="104"/>
      <c r="FA403" s="104"/>
      <c r="FB403" s="104"/>
      <c r="FC403" s="104"/>
      <c r="FD403" s="104"/>
      <c r="FE403" s="104"/>
      <c r="FF403" s="104"/>
      <c r="FG403" s="104"/>
      <c r="FH403" s="104"/>
      <c r="FI403" s="104"/>
      <c r="FJ403" s="104"/>
      <c r="FK403" s="104"/>
      <c r="FL403" s="104"/>
      <c r="FM403" s="104"/>
      <c r="FN403" s="104"/>
      <c r="FO403" s="104"/>
      <c r="FP403" s="104"/>
      <c r="FQ403" s="104"/>
      <c r="FR403" s="104"/>
      <c r="FS403" s="104"/>
      <c r="FT403" s="104"/>
    </row>
    <row r="404" spans="1:176" s="105" customFormat="1" ht="39.950000000000003" customHeight="1" x14ac:dyDescent="0.2">
      <c r="A404" s="591"/>
      <c r="B404" s="590"/>
      <c r="C404" s="625"/>
      <c r="D404" s="624"/>
      <c r="E404" s="624"/>
      <c r="F404" s="701"/>
      <c r="G404" s="624"/>
      <c r="H404" s="635"/>
      <c r="I404" s="702"/>
      <c r="J404" s="578"/>
      <c r="K404" s="616"/>
      <c r="L404" s="584"/>
      <c r="M404" s="584"/>
      <c r="N404" s="584"/>
      <c r="O404" s="584"/>
      <c r="P404" s="584"/>
      <c r="Q404" s="584"/>
      <c r="R404" s="584"/>
      <c r="S404" s="584"/>
      <c r="T404" s="584"/>
      <c r="U404" s="584"/>
      <c r="V404" s="584"/>
      <c r="W404" s="584"/>
      <c r="X404" s="584"/>
      <c r="Y404" s="584"/>
      <c r="Z404" s="584"/>
      <c r="AA404" s="585"/>
      <c r="AC404" s="104"/>
      <c r="AD404" s="104"/>
      <c r="AE404" s="104"/>
      <c r="AF404" s="104"/>
      <c r="AG404" s="104"/>
      <c r="AH404" s="104"/>
      <c r="AI404" s="104"/>
      <c r="AJ404" s="104"/>
      <c r="AK404" s="104"/>
      <c r="AL404" s="104"/>
      <c r="AM404" s="104"/>
      <c r="AN404" s="104"/>
      <c r="BT404" s="367"/>
      <c r="BU404" s="368"/>
      <c r="BV404" s="369"/>
      <c r="BW404" s="370"/>
      <c r="BX404" s="368"/>
      <c r="BY404" s="368"/>
      <c r="BZ404" s="368"/>
      <c r="CA404" s="368"/>
      <c r="CB404" s="371"/>
      <c r="CC404" s="371"/>
      <c r="CD404" s="372"/>
      <c r="CE404" s="372"/>
      <c r="CF404" s="368"/>
      <c r="CG404" s="373"/>
      <c r="CH404" s="368"/>
      <c r="CI404" s="374"/>
      <c r="CJ404" s="369"/>
      <c r="CK404" s="369"/>
      <c r="CL404" s="369"/>
      <c r="CM404" s="369"/>
      <c r="CN404" s="369"/>
      <c r="CO404" s="369"/>
      <c r="CP404" s="368"/>
      <c r="CQ404" s="368"/>
      <c r="CR404" s="368"/>
      <c r="CS404" s="368"/>
      <c r="CT404" s="368"/>
      <c r="CU404" s="368"/>
      <c r="CV404" s="368"/>
      <c r="CW404" s="368"/>
      <c r="CX404" s="368"/>
      <c r="CY404" s="368"/>
      <c r="CZ404" s="368"/>
      <c r="DA404" s="375"/>
      <c r="DB404" s="375"/>
      <c r="DC404" s="375"/>
      <c r="DD404" s="370"/>
      <c r="DE404" s="367"/>
      <c r="DF404" s="367"/>
      <c r="DG404" s="367"/>
      <c r="DH404" s="367"/>
      <c r="DI404" s="367"/>
      <c r="DJ404" s="367"/>
      <c r="DK404" s="367"/>
      <c r="DL404" s="367"/>
      <c r="DM404" s="367"/>
      <c r="DN404" s="367"/>
      <c r="DO404" s="367"/>
      <c r="DP404" s="367"/>
      <c r="DQ404" s="367"/>
      <c r="DR404" s="367"/>
      <c r="DS404" s="367"/>
      <c r="DT404" s="367"/>
      <c r="DU404" s="367"/>
      <c r="DV404" s="367"/>
      <c r="DW404" s="367"/>
      <c r="DX404" s="367"/>
      <c r="DY404" s="367"/>
      <c r="DZ404" s="367"/>
      <c r="EA404" s="367"/>
      <c r="EB404" s="367"/>
      <c r="EC404" s="367"/>
      <c r="ED404" s="367"/>
      <c r="EE404" s="367"/>
      <c r="EF404" s="367"/>
      <c r="EG404" s="367"/>
      <c r="EH404" s="367"/>
      <c r="EI404" s="367"/>
      <c r="EJ404" s="367"/>
      <c r="EK404" s="367"/>
      <c r="EL404" s="367"/>
      <c r="EM404" s="367"/>
      <c r="EN404" s="367"/>
      <c r="EO404" s="367"/>
      <c r="EP404" s="367"/>
      <c r="EQ404" s="367"/>
      <c r="ER404" s="367"/>
      <c r="ES404" s="367"/>
      <c r="ET404" s="367"/>
      <c r="EU404" s="367"/>
      <c r="EV404" s="367"/>
      <c r="EW404" s="367"/>
      <c r="EX404" s="367"/>
      <c r="EY404" s="367"/>
      <c r="EZ404" s="104"/>
      <c r="FA404" s="104"/>
      <c r="FB404" s="104"/>
      <c r="FC404" s="104"/>
      <c r="FD404" s="104"/>
      <c r="FE404" s="104"/>
      <c r="FF404" s="104"/>
      <c r="FG404" s="104"/>
      <c r="FH404" s="104"/>
      <c r="FI404" s="104"/>
      <c r="FJ404" s="104"/>
      <c r="FK404" s="104"/>
      <c r="FL404" s="104"/>
      <c r="FM404" s="104"/>
      <c r="FN404" s="104"/>
      <c r="FO404" s="104"/>
      <c r="FP404" s="104"/>
      <c r="FQ404" s="104"/>
      <c r="FR404" s="104"/>
      <c r="FS404" s="104"/>
      <c r="FT404" s="104"/>
    </row>
    <row r="405" spans="1:176" s="105" customFormat="1" ht="39.950000000000003" customHeight="1" x14ac:dyDescent="0.2">
      <c r="A405" s="591"/>
      <c r="B405" s="590"/>
      <c r="C405" s="625"/>
      <c r="D405" s="624"/>
      <c r="E405" s="624"/>
      <c r="F405" s="625"/>
      <c r="G405" s="690"/>
      <c r="H405" s="635"/>
      <c r="I405" s="623"/>
      <c r="J405" s="578"/>
      <c r="K405" s="616"/>
      <c r="L405" s="584"/>
      <c r="M405" s="584"/>
      <c r="N405" s="584"/>
      <c r="O405" s="584"/>
      <c r="P405" s="584"/>
      <c r="Q405" s="584"/>
      <c r="R405" s="584"/>
      <c r="S405" s="584"/>
      <c r="T405" s="584"/>
      <c r="U405" s="584"/>
      <c r="V405" s="584"/>
      <c r="W405" s="584"/>
      <c r="X405" s="584"/>
      <c r="Y405" s="584"/>
      <c r="Z405" s="584"/>
      <c r="AA405" s="585"/>
      <c r="AC405" s="104"/>
      <c r="AD405" s="104"/>
      <c r="AE405" s="104"/>
      <c r="AF405" s="104"/>
      <c r="AG405" s="104"/>
      <c r="AH405" s="104"/>
      <c r="AI405" s="104"/>
      <c r="AJ405" s="104"/>
      <c r="AK405" s="104"/>
      <c r="AL405" s="104"/>
      <c r="AM405" s="104"/>
      <c r="AN405" s="104"/>
      <c r="BT405" s="367"/>
      <c r="BU405" s="368"/>
      <c r="BV405" s="369"/>
      <c r="BW405" s="370"/>
      <c r="BX405" s="368"/>
      <c r="BY405" s="368"/>
      <c r="BZ405" s="368"/>
      <c r="CA405" s="368"/>
      <c r="CB405" s="371"/>
      <c r="CC405" s="371"/>
      <c r="CD405" s="372"/>
      <c r="CE405" s="372"/>
      <c r="CF405" s="368"/>
      <c r="CG405" s="373"/>
      <c r="CH405" s="368"/>
      <c r="CI405" s="374"/>
      <c r="CJ405" s="369"/>
      <c r="CK405" s="369"/>
      <c r="CL405" s="369"/>
      <c r="CM405" s="369"/>
      <c r="CN405" s="369"/>
      <c r="CO405" s="369"/>
      <c r="CP405" s="368"/>
      <c r="CQ405" s="368"/>
      <c r="CR405" s="368"/>
      <c r="CS405" s="368"/>
      <c r="CT405" s="368"/>
      <c r="CU405" s="368"/>
      <c r="CV405" s="368"/>
      <c r="CW405" s="368"/>
      <c r="CX405" s="368"/>
      <c r="CY405" s="368"/>
      <c r="CZ405" s="368"/>
      <c r="DA405" s="375"/>
      <c r="DB405" s="375"/>
      <c r="DC405" s="375"/>
      <c r="DD405" s="370"/>
      <c r="DE405" s="367"/>
      <c r="DF405" s="367"/>
      <c r="DG405" s="367"/>
      <c r="DH405" s="367"/>
      <c r="DI405" s="367"/>
      <c r="DJ405" s="367"/>
      <c r="DK405" s="367"/>
      <c r="DL405" s="367"/>
      <c r="DM405" s="367"/>
      <c r="DN405" s="367"/>
      <c r="DO405" s="367"/>
      <c r="DP405" s="367"/>
      <c r="DQ405" s="367"/>
      <c r="DR405" s="367"/>
      <c r="DS405" s="367"/>
      <c r="DT405" s="367"/>
      <c r="DU405" s="367"/>
      <c r="DV405" s="367"/>
      <c r="DW405" s="367"/>
      <c r="DX405" s="367"/>
      <c r="DY405" s="367"/>
      <c r="DZ405" s="367"/>
      <c r="EA405" s="367"/>
      <c r="EB405" s="367"/>
      <c r="EC405" s="367"/>
      <c r="ED405" s="367"/>
      <c r="EE405" s="367"/>
      <c r="EF405" s="367"/>
      <c r="EG405" s="367"/>
      <c r="EH405" s="367"/>
      <c r="EI405" s="367"/>
      <c r="EJ405" s="367"/>
      <c r="EK405" s="367"/>
      <c r="EL405" s="367"/>
      <c r="EM405" s="367"/>
      <c r="EN405" s="367"/>
      <c r="EO405" s="367"/>
      <c r="EP405" s="367"/>
      <c r="EQ405" s="367"/>
      <c r="ER405" s="367"/>
      <c r="ES405" s="367"/>
      <c r="ET405" s="367"/>
      <c r="EU405" s="367"/>
      <c r="EV405" s="367"/>
      <c r="EW405" s="367"/>
      <c r="EX405" s="367"/>
      <c r="EY405" s="367"/>
      <c r="EZ405" s="104"/>
      <c r="FA405" s="104"/>
      <c r="FB405" s="104"/>
      <c r="FC405" s="104"/>
      <c r="FD405" s="104"/>
      <c r="FE405" s="104"/>
      <c r="FF405" s="104"/>
      <c r="FG405" s="104"/>
      <c r="FH405" s="104"/>
      <c r="FI405" s="104"/>
      <c r="FJ405" s="104"/>
      <c r="FK405" s="104"/>
      <c r="FL405" s="104"/>
      <c r="FM405" s="104"/>
      <c r="FN405" s="104"/>
      <c r="FO405" s="104"/>
      <c r="FP405" s="104"/>
      <c r="FQ405" s="104"/>
      <c r="FR405" s="104"/>
      <c r="FS405" s="104"/>
      <c r="FT405" s="104"/>
    </row>
    <row r="406" spans="1:176" s="105" customFormat="1" ht="39.950000000000003" customHeight="1" x14ac:dyDescent="0.2">
      <c r="A406" s="583"/>
      <c r="B406" s="590"/>
      <c r="C406" s="692"/>
      <c r="D406" s="584"/>
      <c r="E406" s="693"/>
      <c r="F406" s="625"/>
      <c r="G406" s="584"/>
      <c r="H406" s="584"/>
      <c r="I406" s="584"/>
      <c r="J406" s="584"/>
      <c r="K406" s="584"/>
      <c r="L406" s="584" t="s">
        <v>15</v>
      </c>
      <c r="M406" s="584"/>
      <c r="N406" s="584"/>
      <c r="O406" s="584"/>
      <c r="P406" s="584"/>
      <c r="Q406" s="584"/>
      <c r="R406" s="584"/>
      <c r="S406" s="584"/>
      <c r="T406" s="584"/>
      <c r="U406" s="584"/>
      <c r="V406" s="584"/>
      <c r="W406" s="584"/>
      <c r="X406" s="584"/>
      <c r="Y406" s="584"/>
      <c r="Z406" s="584"/>
      <c r="AA406" s="585"/>
      <c r="AC406" s="104"/>
      <c r="AD406" s="104"/>
      <c r="AE406" s="104"/>
      <c r="AF406" s="104"/>
      <c r="AG406" s="104"/>
      <c r="AH406" s="104"/>
      <c r="AI406" s="104"/>
      <c r="AJ406" s="104"/>
      <c r="AK406" s="104"/>
      <c r="AL406" s="104"/>
      <c r="AM406" s="104"/>
      <c r="AN406" s="104"/>
      <c r="BT406" s="367"/>
      <c r="BU406" s="368"/>
      <c r="BV406" s="369"/>
      <c r="BW406" s="370"/>
      <c r="BX406" s="368"/>
      <c r="BY406" s="368"/>
      <c r="BZ406" s="368"/>
      <c r="CA406" s="368"/>
      <c r="CB406" s="371"/>
      <c r="CC406" s="371"/>
      <c r="CD406" s="372"/>
      <c r="CE406" s="372"/>
      <c r="CF406" s="368"/>
      <c r="CG406" s="373"/>
      <c r="CH406" s="368"/>
      <c r="CI406" s="374"/>
      <c r="CJ406" s="369"/>
      <c r="CK406" s="369"/>
      <c r="CL406" s="369"/>
      <c r="CM406" s="369"/>
      <c r="CN406" s="369"/>
      <c r="CO406" s="369"/>
      <c r="CP406" s="368"/>
      <c r="CQ406" s="368"/>
      <c r="CR406" s="368"/>
      <c r="CS406" s="368"/>
      <c r="CT406" s="368"/>
      <c r="CU406" s="368"/>
      <c r="CV406" s="368"/>
      <c r="CW406" s="368"/>
      <c r="CX406" s="368"/>
      <c r="CY406" s="368"/>
      <c r="CZ406" s="368"/>
      <c r="DA406" s="375"/>
      <c r="DB406" s="375"/>
      <c r="DC406" s="375"/>
      <c r="DD406" s="370"/>
      <c r="DE406" s="367"/>
      <c r="DF406" s="367"/>
      <c r="DG406" s="367"/>
      <c r="DH406" s="367"/>
      <c r="DI406" s="367"/>
      <c r="DJ406" s="367"/>
      <c r="DK406" s="367"/>
      <c r="DL406" s="367"/>
      <c r="DM406" s="367"/>
      <c r="DN406" s="367"/>
      <c r="DO406" s="367"/>
      <c r="DP406" s="367"/>
      <c r="DQ406" s="367"/>
      <c r="DR406" s="367"/>
      <c r="DS406" s="367"/>
      <c r="DT406" s="367"/>
      <c r="DU406" s="367"/>
      <c r="DV406" s="367"/>
      <c r="DW406" s="367"/>
      <c r="DX406" s="367"/>
      <c r="DY406" s="367"/>
      <c r="DZ406" s="367"/>
      <c r="EA406" s="367"/>
      <c r="EB406" s="367"/>
      <c r="EC406" s="367"/>
      <c r="ED406" s="367"/>
      <c r="EE406" s="367"/>
      <c r="EF406" s="367"/>
      <c r="EG406" s="367"/>
      <c r="EH406" s="367"/>
      <c r="EI406" s="367"/>
      <c r="EJ406" s="367"/>
      <c r="EK406" s="367"/>
      <c r="EL406" s="367"/>
      <c r="EM406" s="367"/>
      <c r="EN406" s="367"/>
      <c r="EO406" s="367"/>
      <c r="EP406" s="367"/>
      <c r="EQ406" s="367"/>
      <c r="ER406" s="367"/>
      <c r="ES406" s="367"/>
      <c r="ET406" s="367"/>
      <c r="EU406" s="367"/>
      <c r="EV406" s="367"/>
      <c r="EW406" s="367"/>
      <c r="EX406" s="367"/>
      <c r="EY406" s="367"/>
      <c r="EZ406" s="104"/>
      <c r="FA406" s="104"/>
      <c r="FB406" s="104"/>
      <c r="FC406" s="104"/>
      <c r="FD406" s="104"/>
      <c r="FE406" s="104"/>
      <c r="FF406" s="104"/>
      <c r="FG406" s="104"/>
      <c r="FH406" s="104"/>
      <c r="FI406" s="104"/>
      <c r="FJ406" s="104"/>
      <c r="FK406" s="104"/>
      <c r="FL406" s="104"/>
      <c r="FM406" s="104"/>
      <c r="FN406" s="104"/>
      <c r="FO406" s="104"/>
      <c r="FP406" s="104"/>
      <c r="FQ406" s="104"/>
      <c r="FR406" s="104"/>
      <c r="FS406" s="104"/>
      <c r="FT406" s="104"/>
    </row>
    <row r="407" spans="1:176" s="105" customFormat="1" ht="39.950000000000003" customHeight="1" x14ac:dyDescent="0.3">
      <c r="A407" s="577"/>
      <c r="B407" s="580"/>
      <c r="C407" s="586"/>
      <c r="D407" s="586"/>
      <c r="E407" s="586"/>
      <c r="F407" s="586"/>
      <c r="G407" s="587"/>
      <c r="H407" s="588" t="s">
        <v>15</v>
      </c>
      <c r="I407" s="588"/>
      <c r="J407" s="588"/>
      <c r="K407" s="588"/>
      <c r="L407" s="588"/>
      <c r="M407" s="588"/>
      <c r="N407" s="588"/>
      <c r="O407" s="588"/>
      <c r="P407" s="586"/>
      <c r="Q407" s="586"/>
      <c r="R407" s="586"/>
      <c r="S407" s="586"/>
      <c r="T407" s="586"/>
      <c r="U407" s="586"/>
      <c r="V407" s="586"/>
      <c r="W407" s="586"/>
      <c r="X407" s="586"/>
      <c r="Y407" s="586"/>
      <c r="Z407" s="586"/>
      <c r="AA407" s="589"/>
      <c r="AC407" s="104"/>
      <c r="AD407" s="104"/>
      <c r="AE407" s="104"/>
      <c r="AF407" s="104"/>
      <c r="AG407" s="104"/>
      <c r="AH407" s="104"/>
      <c r="AI407" s="104"/>
      <c r="AJ407" s="104"/>
      <c r="AK407" s="104"/>
      <c r="AL407" s="104"/>
      <c r="AM407" s="104"/>
      <c r="AN407" s="104"/>
      <c r="BT407" s="367"/>
      <c r="BU407" s="368"/>
      <c r="BV407" s="369"/>
      <c r="BW407" s="370"/>
      <c r="BX407" s="368"/>
      <c r="BY407" s="368"/>
      <c r="BZ407" s="368"/>
      <c r="CA407" s="368"/>
      <c r="CB407" s="371"/>
      <c r="CC407" s="371"/>
      <c r="CD407" s="372"/>
      <c r="CE407" s="372"/>
      <c r="CF407" s="368"/>
      <c r="CG407" s="373"/>
      <c r="CH407" s="368"/>
      <c r="CI407" s="374"/>
      <c r="CJ407" s="369"/>
      <c r="CK407" s="369"/>
      <c r="CL407" s="369"/>
      <c r="CM407" s="369"/>
      <c r="CN407" s="369"/>
      <c r="CO407" s="369"/>
      <c r="CP407" s="368"/>
      <c r="CQ407" s="368"/>
      <c r="CR407" s="368"/>
      <c r="CS407" s="368"/>
      <c r="CT407" s="368"/>
      <c r="CU407" s="368"/>
      <c r="CV407" s="368"/>
      <c r="CW407" s="368"/>
      <c r="CX407" s="368"/>
      <c r="CY407" s="368"/>
      <c r="CZ407" s="368"/>
      <c r="DA407" s="375"/>
      <c r="DB407" s="375"/>
      <c r="DC407" s="375"/>
      <c r="DD407" s="370"/>
      <c r="DE407" s="367"/>
      <c r="DF407" s="367"/>
      <c r="DG407" s="367"/>
      <c r="DH407" s="367"/>
      <c r="DI407" s="367"/>
      <c r="DJ407" s="367"/>
      <c r="DK407" s="367"/>
      <c r="DL407" s="367"/>
      <c r="DM407" s="367"/>
      <c r="DN407" s="367"/>
      <c r="DO407" s="367"/>
      <c r="DP407" s="367"/>
      <c r="DQ407" s="367"/>
      <c r="DR407" s="367"/>
      <c r="DS407" s="367"/>
      <c r="DT407" s="367"/>
      <c r="DU407" s="367"/>
      <c r="DV407" s="367"/>
      <c r="DW407" s="367"/>
      <c r="DX407" s="367"/>
      <c r="DY407" s="367"/>
      <c r="DZ407" s="367"/>
      <c r="EA407" s="367"/>
      <c r="EB407" s="367"/>
      <c r="EC407" s="367"/>
      <c r="ED407" s="367"/>
      <c r="EE407" s="367"/>
      <c r="EF407" s="367"/>
      <c r="EG407" s="367"/>
      <c r="EH407" s="367"/>
      <c r="EI407" s="367"/>
      <c r="EJ407" s="367"/>
      <c r="EK407" s="367"/>
      <c r="EL407" s="367"/>
      <c r="EM407" s="367"/>
      <c r="EN407" s="367"/>
      <c r="EO407" s="367"/>
      <c r="EP407" s="367"/>
      <c r="EQ407" s="367"/>
      <c r="ER407" s="367"/>
      <c r="ES407" s="367"/>
      <c r="ET407" s="367"/>
      <c r="EU407" s="367"/>
      <c r="EV407" s="367"/>
      <c r="EW407" s="367"/>
      <c r="EX407" s="367"/>
      <c r="EY407" s="367"/>
      <c r="EZ407" s="104"/>
      <c r="FA407" s="104"/>
      <c r="FB407" s="104"/>
      <c r="FC407" s="104"/>
      <c r="FD407" s="104"/>
      <c r="FE407" s="104"/>
      <c r="FF407" s="104"/>
      <c r="FG407" s="104"/>
      <c r="FH407" s="104"/>
      <c r="FI407" s="104"/>
      <c r="FJ407" s="104"/>
      <c r="FK407" s="104"/>
      <c r="FL407" s="104"/>
      <c r="FM407" s="104"/>
      <c r="FN407" s="104"/>
      <c r="FO407" s="104"/>
      <c r="FP407" s="104"/>
      <c r="FQ407" s="104"/>
      <c r="FR407" s="104"/>
      <c r="FS407" s="104"/>
      <c r="FT407" s="104"/>
    </row>
    <row r="408" spans="1:176" s="105" customFormat="1" ht="39.950000000000003" customHeight="1" x14ac:dyDescent="0.2">
      <c r="A408" s="633" t="s">
        <v>457</v>
      </c>
      <c r="B408" s="586"/>
      <c r="C408" s="586"/>
      <c r="D408" s="586"/>
      <c r="E408" s="586"/>
      <c r="F408" s="580"/>
      <c r="G408" s="580"/>
      <c r="H408" s="586"/>
      <c r="I408" s="586"/>
      <c r="J408" s="586"/>
      <c r="K408" s="586"/>
      <c r="L408" s="586"/>
      <c r="M408" s="586"/>
      <c r="N408" s="586"/>
      <c r="O408" s="586"/>
      <c r="P408" s="586"/>
      <c r="Q408" s="586"/>
      <c r="R408" s="586"/>
      <c r="S408" s="586"/>
      <c r="T408" s="586"/>
      <c r="U408" s="586"/>
      <c r="V408" s="586"/>
      <c r="W408" s="586"/>
      <c r="X408" s="586"/>
      <c r="Y408" s="586"/>
      <c r="Z408" s="586"/>
      <c r="AA408" s="589"/>
      <c r="AC408" s="104"/>
      <c r="AD408" s="104"/>
      <c r="AE408" s="104"/>
      <c r="AF408" s="104"/>
      <c r="AG408" s="104"/>
      <c r="AH408" s="104"/>
      <c r="AI408" s="104"/>
      <c r="AJ408" s="104"/>
      <c r="AK408" s="104"/>
      <c r="AL408" s="104"/>
      <c r="AM408" s="104"/>
      <c r="AN408" s="104"/>
      <c r="BT408" s="367"/>
      <c r="BU408" s="368"/>
      <c r="BV408" s="369"/>
      <c r="BW408" s="370"/>
      <c r="BX408" s="368"/>
      <c r="BY408" s="368"/>
      <c r="BZ408" s="368"/>
      <c r="CA408" s="368"/>
      <c r="CB408" s="371"/>
      <c r="CC408" s="371"/>
      <c r="CD408" s="372"/>
      <c r="CE408" s="372"/>
      <c r="CF408" s="368"/>
      <c r="CG408" s="373"/>
      <c r="CH408" s="368"/>
      <c r="CI408" s="374"/>
      <c r="CJ408" s="369"/>
      <c r="CK408" s="369"/>
      <c r="CL408" s="369"/>
      <c r="CM408" s="369"/>
      <c r="CN408" s="369"/>
      <c r="CO408" s="369"/>
      <c r="CP408" s="368"/>
      <c r="CQ408" s="368"/>
      <c r="CR408" s="368"/>
      <c r="CS408" s="368"/>
      <c r="CT408" s="368"/>
      <c r="CU408" s="368"/>
      <c r="CV408" s="368"/>
      <c r="CW408" s="368"/>
      <c r="CX408" s="368"/>
      <c r="CY408" s="368"/>
      <c r="CZ408" s="368"/>
      <c r="DA408" s="375"/>
      <c r="DB408" s="375"/>
      <c r="DC408" s="375"/>
      <c r="DD408" s="370"/>
      <c r="DE408" s="367"/>
      <c r="DF408" s="367"/>
      <c r="DG408" s="367"/>
      <c r="DH408" s="367"/>
      <c r="DI408" s="367"/>
      <c r="DJ408" s="367"/>
      <c r="DK408" s="367"/>
      <c r="DL408" s="367"/>
      <c r="DM408" s="367"/>
      <c r="DN408" s="367"/>
      <c r="DO408" s="367"/>
      <c r="DP408" s="367"/>
      <c r="DQ408" s="367"/>
      <c r="DR408" s="367"/>
      <c r="DS408" s="367"/>
      <c r="DT408" s="367"/>
      <c r="DU408" s="367"/>
      <c r="DV408" s="367"/>
      <c r="DW408" s="367"/>
      <c r="DX408" s="367"/>
      <c r="DY408" s="367"/>
      <c r="DZ408" s="367"/>
      <c r="EA408" s="367"/>
      <c r="EB408" s="367"/>
      <c r="EC408" s="367"/>
      <c r="ED408" s="367"/>
      <c r="EE408" s="367"/>
      <c r="EF408" s="367"/>
      <c r="EG408" s="367"/>
      <c r="EH408" s="367"/>
      <c r="EI408" s="367"/>
      <c r="EJ408" s="367"/>
      <c r="EK408" s="367"/>
      <c r="EL408" s="367"/>
      <c r="EM408" s="367"/>
      <c r="EN408" s="367"/>
      <c r="EO408" s="367"/>
      <c r="EP408" s="367"/>
      <c r="EQ408" s="367"/>
      <c r="ER408" s="367"/>
      <c r="ES408" s="367"/>
      <c r="ET408" s="367"/>
      <c r="EU408" s="367"/>
      <c r="EV408" s="367"/>
      <c r="EW408" s="367"/>
      <c r="EX408" s="367"/>
      <c r="EY408" s="367"/>
      <c r="EZ408" s="104"/>
      <c r="FA408" s="104"/>
      <c r="FB408" s="104"/>
      <c r="FC408" s="104"/>
      <c r="FD408" s="104"/>
      <c r="FE408" s="104"/>
      <c r="FF408" s="104"/>
      <c r="FG408" s="104"/>
      <c r="FH408" s="104"/>
      <c r="FI408" s="104"/>
      <c r="FJ408" s="104"/>
      <c r="FK408" s="104"/>
      <c r="FL408" s="104"/>
      <c r="FM408" s="104"/>
      <c r="FN408" s="104"/>
      <c r="FO408" s="104"/>
      <c r="FP408" s="104"/>
      <c r="FQ408" s="104"/>
      <c r="FR408" s="104"/>
      <c r="FS408" s="104"/>
      <c r="FT408" s="104"/>
    </row>
    <row r="409" spans="1:176" s="105" customFormat="1" ht="39.950000000000003" customHeight="1" x14ac:dyDescent="0.2">
      <c r="A409" s="704" t="s">
        <v>458</v>
      </c>
      <c r="B409" s="968"/>
      <c r="C409" s="969"/>
      <c r="D409" s="968"/>
      <c r="E409" s="968"/>
      <c r="F409" s="586"/>
      <c r="G409" s="586"/>
      <c r="H409" s="586"/>
      <c r="I409" s="586"/>
      <c r="J409" s="586"/>
      <c r="K409" s="586"/>
      <c r="L409" s="586"/>
      <c r="M409" s="586"/>
      <c r="N409" s="586"/>
      <c r="O409" s="586"/>
      <c r="P409" s="586"/>
      <c r="Q409" s="586"/>
      <c r="R409" s="586"/>
      <c r="S409" s="586"/>
      <c r="T409" s="586"/>
      <c r="U409" s="586"/>
      <c r="V409" s="586"/>
      <c r="W409" s="586"/>
      <c r="X409" s="586"/>
      <c r="Y409" s="586"/>
      <c r="Z409" s="586"/>
      <c r="AA409" s="589"/>
      <c r="AC409" s="104"/>
      <c r="AD409" s="104"/>
      <c r="AE409" s="104"/>
      <c r="AF409" s="104"/>
      <c r="AG409" s="104"/>
      <c r="AH409" s="104"/>
      <c r="AI409" s="104"/>
      <c r="AJ409" s="104"/>
      <c r="AK409" s="104"/>
      <c r="AL409" s="104"/>
      <c r="AM409" s="104"/>
      <c r="AN409" s="104"/>
      <c r="BT409" s="367"/>
      <c r="BU409" s="368"/>
      <c r="BV409" s="369"/>
      <c r="BW409" s="370"/>
      <c r="BX409" s="368"/>
      <c r="BY409" s="368"/>
      <c r="BZ409" s="368"/>
      <c r="CA409" s="368"/>
      <c r="CB409" s="371"/>
      <c r="CC409" s="371"/>
      <c r="CD409" s="372"/>
      <c r="CE409" s="372"/>
      <c r="CF409" s="368"/>
      <c r="CG409" s="373"/>
      <c r="CH409" s="368"/>
      <c r="CI409" s="374"/>
      <c r="CJ409" s="369"/>
      <c r="CK409" s="369"/>
      <c r="CL409" s="369"/>
      <c r="CM409" s="369"/>
      <c r="CN409" s="369"/>
      <c r="CO409" s="369"/>
      <c r="CP409" s="368"/>
      <c r="CQ409" s="368"/>
      <c r="CR409" s="368"/>
      <c r="CS409" s="368"/>
      <c r="CT409" s="368"/>
      <c r="CU409" s="368"/>
      <c r="CV409" s="368"/>
      <c r="CW409" s="368"/>
      <c r="CX409" s="368"/>
      <c r="CY409" s="368"/>
      <c r="CZ409" s="368"/>
      <c r="DA409" s="375"/>
      <c r="DB409" s="375"/>
      <c r="DC409" s="375"/>
      <c r="DD409" s="370"/>
      <c r="DE409" s="367"/>
      <c r="DF409" s="367"/>
      <c r="DG409" s="367"/>
      <c r="DH409" s="367"/>
      <c r="DI409" s="367"/>
      <c r="DJ409" s="367"/>
      <c r="DK409" s="367"/>
      <c r="DL409" s="367"/>
      <c r="DM409" s="367"/>
      <c r="DN409" s="367"/>
      <c r="DO409" s="367"/>
      <c r="DP409" s="367"/>
      <c r="DQ409" s="367"/>
      <c r="DR409" s="367"/>
      <c r="DS409" s="367"/>
      <c r="DT409" s="367"/>
      <c r="DU409" s="367"/>
      <c r="DV409" s="367"/>
      <c r="DW409" s="367"/>
      <c r="DX409" s="367"/>
      <c r="DY409" s="367"/>
      <c r="DZ409" s="367"/>
      <c r="EA409" s="367"/>
      <c r="EB409" s="367"/>
      <c r="EC409" s="367"/>
      <c r="ED409" s="367"/>
      <c r="EE409" s="367"/>
      <c r="EF409" s="367"/>
      <c r="EG409" s="367"/>
      <c r="EH409" s="367"/>
      <c r="EI409" s="367"/>
      <c r="EJ409" s="367"/>
      <c r="EK409" s="367"/>
      <c r="EL409" s="367"/>
      <c r="EM409" s="367"/>
      <c r="EN409" s="367"/>
      <c r="EO409" s="367"/>
      <c r="EP409" s="367"/>
      <c r="EQ409" s="367"/>
      <c r="ER409" s="367"/>
      <c r="ES409" s="367"/>
      <c r="ET409" s="367"/>
      <c r="EU409" s="367"/>
      <c r="EV409" s="367"/>
      <c r="EW409" s="367"/>
      <c r="EX409" s="367"/>
      <c r="EY409" s="367"/>
      <c r="EZ409" s="104"/>
      <c r="FA409" s="104"/>
      <c r="FB409" s="104"/>
      <c r="FC409" s="104"/>
      <c r="FD409" s="104"/>
      <c r="FE409" s="104"/>
      <c r="FF409" s="104"/>
      <c r="FG409" s="104"/>
      <c r="FH409" s="104"/>
      <c r="FI409" s="104"/>
      <c r="FJ409" s="104"/>
      <c r="FK409" s="104"/>
      <c r="FL409" s="104"/>
      <c r="FM409" s="104"/>
      <c r="FN409" s="104"/>
      <c r="FO409" s="104"/>
      <c r="FP409" s="104"/>
      <c r="FQ409" s="104"/>
      <c r="FR409" s="104"/>
      <c r="FS409" s="104"/>
      <c r="FT409" s="104"/>
    </row>
    <row r="410" spans="1:176" s="105" customFormat="1" ht="39.950000000000003" customHeight="1" x14ac:dyDescent="0.2">
      <c r="A410" s="967"/>
      <c r="B410" s="968"/>
      <c r="C410" s="969"/>
      <c r="D410" s="970"/>
      <c r="E410" s="968"/>
      <c r="F410" s="586"/>
      <c r="G410" s="586"/>
      <c r="H410" s="586"/>
      <c r="I410" s="586"/>
      <c r="J410" s="586"/>
      <c r="K410" s="586"/>
      <c r="L410" s="586"/>
      <c r="M410" s="586"/>
      <c r="N410" s="586"/>
      <c r="O410" s="586"/>
      <c r="P410" s="586"/>
      <c r="Q410" s="586"/>
      <c r="R410" s="586"/>
      <c r="S410" s="586"/>
      <c r="T410" s="586"/>
      <c r="U410" s="586"/>
      <c r="V410" s="586"/>
      <c r="W410" s="586"/>
      <c r="X410" s="586"/>
      <c r="Y410" s="586"/>
      <c r="Z410" s="586"/>
      <c r="AA410" s="589"/>
      <c r="AC410" s="104"/>
      <c r="AD410" s="104"/>
      <c r="AE410" s="104"/>
      <c r="AF410" s="104"/>
      <c r="AG410" s="104"/>
      <c r="AH410" s="104"/>
      <c r="AI410" s="104"/>
      <c r="AJ410" s="104"/>
      <c r="AK410" s="104"/>
      <c r="AL410" s="104"/>
      <c r="AM410" s="104"/>
      <c r="AN410" s="104"/>
      <c r="BT410" s="367"/>
      <c r="BU410" s="368"/>
      <c r="BV410" s="369"/>
      <c r="BW410" s="370"/>
      <c r="BX410" s="368"/>
      <c r="BY410" s="368"/>
      <c r="BZ410" s="368"/>
      <c r="CA410" s="368"/>
      <c r="CB410" s="371"/>
      <c r="CC410" s="371"/>
      <c r="CD410" s="372"/>
      <c r="CE410" s="372"/>
      <c r="CF410" s="368"/>
      <c r="CG410" s="373"/>
      <c r="CH410" s="368"/>
      <c r="CI410" s="374"/>
      <c r="CJ410" s="369"/>
      <c r="CK410" s="369"/>
      <c r="CL410" s="369"/>
      <c r="CM410" s="369"/>
      <c r="CN410" s="369"/>
      <c r="CO410" s="369"/>
      <c r="CP410" s="368"/>
      <c r="CQ410" s="368"/>
      <c r="CR410" s="368"/>
      <c r="CS410" s="368"/>
      <c r="CT410" s="368"/>
      <c r="CU410" s="368"/>
      <c r="CV410" s="368"/>
      <c r="CW410" s="368"/>
      <c r="CX410" s="368"/>
      <c r="CY410" s="368"/>
      <c r="CZ410" s="368"/>
      <c r="DA410" s="375"/>
      <c r="DB410" s="375"/>
      <c r="DC410" s="375"/>
      <c r="DD410" s="370"/>
      <c r="DE410" s="367"/>
      <c r="DF410" s="367"/>
      <c r="DG410" s="367"/>
      <c r="DH410" s="367"/>
      <c r="DI410" s="367"/>
      <c r="DJ410" s="367"/>
      <c r="DK410" s="367"/>
      <c r="DL410" s="367"/>
      <c r="DM410" s="367"/>
      <c r="DN410" s="367"/>
      <c r="DO410" s="367"/>
      <c r="DP410" s="367"/>
      <c r="DQ410" s="367"/>
      <c r="DR410" s="367"/>
      <c r="DS410" s="367"/>
      <c r="DT410" s="367"/>
      <c r="DU410" s="367"/>
      <c r="DV410" s="367"/>
      <c r="DW410" s="367"/>
      <c r="DX410" s="367"/>
      <c r="DY410" s="367"/>
      <c r="DZ410" s="367"/>
      <c r="EA410" s="367"/>
      <c r="EB410" s="367"/>
      <c r="EC410" s="367"/>
      <c r="ED410" s="367"/>
      <c r="EE410" s="367"/>
      <c r="EF410" s="367"/>
      <c r="EG410" s="367"/>
      <c r="EH410" s="367"/>
      <c r="EI410" s="367"/>
      <c r="EJ410" s="367"/>
      <c r="EK410" s="367"/>
      <c r="EL410" s="367"/>
      <c r="EM410" s="367"/>
      <c r="EN410" s="367"/>
      <c r="EO410" s="367"/>
      <c r="EP410" s="367"/>
      <c r="EQ410" s="367"/>
      <c r="ER410" s="367"/>
      <c r="ES410" s="367"/>
      <c r="ET410" s="367"/>
      <c r="EU410" s="367"/>
      <c r="EV410" s="367"/>
      <c r="EW410" s="367"/>
      <c r="EX410" s="367"/>
      <c r="EY410" s="367"/>
      <c r="EZ410" s="104"/>
      <c r="FA410" s="104"/>
      <c r="FB410" s="104"/>
      <c r="FC410" s="104"/>
      <c r="FD410" s="104"/>
      <c r="FE410" s="104"/>
      <c r="FF410" s="104"/>
      <c r="FG410" s="104"/>
      <c r="FH410" s="104"/>
      <c r="FI410" s="104"/>
      <c r="FJ410" s="104"/>
      <c r="FK410" s="104"/>
      <c r="FL410" s="104"/>
      <c r="FM410" s="104"/>
      <c r="FN410" s="104"/>
      <c r="FO410" s="104"/>
      <c r="FP410" s="104"/>
      <c r="FQ410" s="104"/>
      <c r="FR410" s="104"/>
      <c r="FS410" s="104"/>
      <c r="FT410" s="104"/>
    </row>
    <row r="411" spans="1:176" s="105" customFormat="1" ht="39.950000000000003" customHeight="1" x14ac:dyDescent="0.2">
      <c r="A411" s="971"/>
      <c r="B411" s="970"/>
      <c r="C411" s="972"/>
      <c r="D411" s="972"/>
      <c r="E411" s="972" t="s">
        <v>15</v>
      </c>
      <c r="F411" s="578"/>
      <c r="G411" s="580"/>
      <c r="H411" s="580"/>
      <c r="I411" s="586"/>
      <c r="J411" s="586"/>
      <c r="K411" s="580"/>
      <c r="L411" s="586"/>
      <c r="M411" s="586"/>
      <c r="N411" s="586"/>
      <c r="O411" s="586"/>
      <c r="P411" s="586"/>
      <c r="Q411" s="586"/>
      <c r="R411" s="586"/>
      <c r="S411" s="586"/>
      <c r="T411" s="586"/>
      <c r="U411" s="586"/>
      <c r="V411" s="586"/>
      <c r="W411" s="586"/>
      <c r="X411" s="586"/>
      <c r="Y411" s="586"/>
      <c r="Z411" s="586"/>
      <c r="AA411" s="589"/>
      <c r="AC411" s="104"/>
      <c r="AD411" s="104"/>
      <c r="AE411" s="104"/>
      <c r="AF411" s="104"/>
      <c r="AG411" s="104"/>
      <c r="AH411" s="104"/>
      <c r="AI411" s="104"/>
      <c r="AJ411" s="104"/>
      <c r="AK411" s="104"/>
      <c r="AL411" s="104"/>
      <c r="AM411" s="104"/>
      <c r="AN411" s="104"/>
      <c r="BT411" s="367"/>
      <c r="BU411" s="368"/>
      <c r="BV411" s="369"/>
      <c r="BW411" s="370"/>
      <c r="BX411" s="368"/>
      <c r="BY411" s="368"/>
      <c r="BZ411" s="368"/>
      <c r="CA411" s="368"/>
      <c r="CB411" s="371"/>
      <c r="CC411" s="371"/>
      <c r="CD411" s="372"/>
      <c r="CE411" s="372"/>
      <c r="CF411" s="368"/>
      <c r="CG411" s="373"/>
      <c r="CH411" s="368"/>
      <c r="CI411" s="374"/>
      <c r="CJ411" s="369"/>
      <c r="CK411" s="369"/>
      <c r="CL411" s="369"/>
      <c r="CM411" s="369"/>
      <c r="CN411" s="369"/>
      <c r="CO411" s="369"/>
      <c r="CP411" s="368"/>
      <c r="CQ411" s="368"/>
      <c r="CR411" s="368"/>
      <c r="CS411" s="368"/>
      <c r="CT411" s="368"/>
      <c r="CU411" s="368"/>
      <c r="CV411" s="368"/>
      <c r="CW411" s="368"/>
      <c r="CX411" s="368"/>
      <c r="CY411" s="368"/>
      <c r="CZ411" s="368"/>
      <c r="DA411" s="375"/>
      <c r="DB411" s="375"/>
      <c r="DC411" s="375"/>
      <c r="DD411" s="370"/>
      <c r="DE411" s="367"/>
      <c r="DF411" s="367"/>
      <c r="DG411" s="367"/>
      <c r="DH411" s="367"/>
      <c r="DI411" s="367"/>
      <c r="DJ411" s="367"/>
      <c r="DK411" s="367"/>
      <c r="DL411" s="367"/>
      <c r="DM411" s="367"/>
      <c r="DN411" s="367"/>
      <c r="DO411" s="367"/>
      <c r="DP411" s="367"/>
      <c r="DQ411" s="367"/>
      <c r="DR411" s="367"/>
      <c r="DS411" s="367"/>
      <c r="DT411" s="367"/>
      <c r="DU411" s="367"/>
      <c r="DV411" s="367"/>
      <c r="DW411" s="367"/>
      <c r="DX411" s="367"/>
      <c r="DY411" s="367"/>
      <c r="DZ411" s="367"/>
      <c r="EA411" s="367"/>
      <c r="EB411" s="367"/>
      <c r="EC411" s="367"/>
      <c r="ED411" s="367"/>
      <c r="EE411" s="367"/>
      <c r="EF411" s="367"/>
      <c r="EG411" s="367"/>
      <c r="EH411" s="367"/>
      <c r="EI411" s="367"/>
      <c r="EJ411" s="367"/>
      <c r="EK411" s="367"/>
      <c r="EL411" s="367"/>
      <c r="EM411" s="367"/>
      <c r="EN411" s="367"/>
      <c r="EO411" s="367"/>
      <c r="EP411" s="367"/>
      <c r="EQ411" s="367"/>
      <c r="ER411" s="367"/>
      <c r="ES411" s="367"/>
      <c r="ET411" s="367"/>
      <c r="EU411" s="367"/>
      <c r="EV411" s="367"/>
      <c r="EW411" s="367"/>
      <c r="EX411" s="367"/>
      <c r="EY411" s="367"/>
      <c r="EZ411" s="104"/>
      <c r="FA411" s="104"/>
      <c r="FB411" s="104"/>
      <c r="FC411" s="104"/>
      <c r="FD411" s="104"/>
      <c r="FE411" s="104"/>
      <c r="FF411" s="104"/>
      <c r="FG411" s="104"/>
      <c r="FH411" s="104"/>
      <c r="FI411" s="104"/>
      <c r="FJ411" s="104"/>
      <c r="FK411" s="104"/>
      <c r="FL411" s="104"/>
      <c r="FM411" s="104"/>
      <c r="FN411" s="104"/>
      <c r="FO411" s="104"/>
      <c r="FP411" s="104"/>
      <c r="FQ411" s="104"/>
      <c r="FR411" s="104"/>
      <c r="FS411" s="104"/>
      <c r="FT411" s="104"/>
    </row>
    <row r="412" spans="1:176" s="105" customFormat="1" ht="39.950000000000003" customHeight="1" x14ac:dyDescent="0.2">
      <c r="A412" s="706"/>
      <c r="B412" s="665"/>
      <c r="C412" s="665"/>
      <c r="D412" s="665"/>
      <c r="E412" s="665"/>
      <c r="F412" s="665"/>
      <c r="G412" s="580"/>
      <c r="H412" s="586"/>
      <c r="I412" s="578"/>
      <c r="J412" s="578"/>
      <c r="K412" s="578"/>
      <c r="L412" s="578"/>
      <c r="M412" s="578"/>
      <c r="N412" s="578"/>
      <c r="O412" s="578"/>
      <c r="P412" s="578"/>
      <c r="Q412" s="578"/>
      <c r="R412" s="578"/>
      <c r="S412" s="578"/>
      <c r="T412" s="578"/>
      <c r="U412" s="578"/>
      <c r="V412" s="578"/>
      <c r="W412" s="578"/>
      <c r="X412" s="578"/>
      <c r="Y412" s="578"/>
      <c r="Z412" s="578"/>
      <c r="AA412" s="579"/>
      <c r="AC412" s="104"/>
      <c r="AD412" s="104"/>
      <c r="AE412" s="104"/>
      <c r="AF412" s="104"/>
      <c r="AG412" s="104"/>
      <c r="AH412" s="104"/>
      <c r="AI412" s="104"/>
      <c r="AJ412" s="104"/>
      <c r="AK412" s="104"/>
      <c r="AL412" s="104"/>
      <c r="AM412" s="104"/>
      <c r="AN412" s="104"/>
      <c r="BT412" s="367"/>
      <c r="BU412" s="368"/>
      <c r="BV412" s="369"/>
      <c r="BW412" s="370"/>
      <c r="BX412" s="368"/>
      <c r="BY412" s="368"/>
      <c r="BZ412" s="368"/>
      <c r="CA412" s="368"/>
      <c r="CB412" s="371"/>
      <c r="CC412" s="371"/>
      <c r="CD412" s="372"/>
      <c r="CE412" s="372"/>
      <c r="CF412" s="368"/>
      <c r="CG412" s="373"/>
      <c r="CH412" s="368"/>
      <c r="CI412" s="374"/>
      <c r="CJ412" s="369"/>
      <c r="CK412" s="369"/>
      <c r="CL412" s="369"/>
      <c r="CM412" s="369"/>
      <c r="CN412" s="369"/>
      <c r="CO412" s="369"/>
      <c r="CP412" s="368"/>
      <c r="CQ412" s="368"/>
      <c r="CR412" s="368"/>
      <c r="CS412" s="368"/>
      <c r="CT412" s="368"/>
      <c r="CU412" s="368"/>
      <c r="CV412" s="368"/>
      <c r="CW412" s="368"/>
      <c r="CX412" s="368"/>
      <c r="CY412" s="368"/>
      <c r="CZ412" s="368"/>
      <c r="DA412" s="375"/>
      <c r="DB412" s="375"/>
      <c r="DC412" s="375"/>
      <c r="DD412" s="370"/>
      <c r="DE412" s="367"/>
      <c r="DF412" s="367"/>
      <c r="DG412" s="367"/>
      <c r="DH412" s="367"/>
      <c r="DI412" s="367"/>
      <c r="DJ412" s="367"/>
      <c r="DK412" s="367"/>
      <c r="DL412" s="367"/>
      <c r="DM412" s="367"/>
      <c r="DN412" s="367"/>
      <c r="DO412" s="367"/>
      <c r="DP412" s="367"/>
      <c r="DQ412" s="367"/>
      <c r="DR412" s="367"/>
      <c r="DS412" s="367"/>
      <c r="DT412" s="367"/>
      <c r="DU412" s="367"/>
      <c r="DV412" s="367"/>
      <c r="DW412" s="367"/>
      <c r="DX412" s="367"/>
      <c r="DY412" s="367"/>
      <c r="DZ412" s="367"/>
      <c r="EA412" s="367"/>
      <c r="EB412" s="367"/>
      <c r="EC412" s="367"/>
      <c r="ED412" s="367"/>
      <c r="EE412" s="367"/>
      <c r="EF412" s="367"/>
      <c r="EG412" s="367"/>
      <c r="EH412" s="367"/>
      <c r="EI412" s="367"/>
      <c r="EJ412" s="367"/>
      <c r="EK412" s="367"/>
      <c r="EL412" s="367"/>
      <c r="EM412" s="367"/>
      <c r="EN412" s="367"/>
      <c r="EO412" s="367"/>
      <c r="EP412" s="367"/>
      <c r="EQ412" s="367"/>
      <c r="ER412" s="367"/>
      <c r="ES412" s="367"/>
      <c r="ET412" s="367"/>
      <c r="EU412" s="367"/>
      <c r="EV412" s="367"/>
      <c r="EW412" s="367"/>
      <c r="EX412" s="367"/>
      <c r="EY412" s="367"/>
      <c r="EZ412" s="104"/>
      <c r="FA412" s="104"/>
      <c r="FB412" s="104"/>
      <c r="FC412" s="104"/>
      <c r="FD412" s="104"/>
      <c r="FE412" s="104"/>
      <c r="FF412" s="104"/>
      <c r="FG412" s="104"/>
      <c r="FH412" s="104"/>
      <c r="FI412" s="104"/>
      <c r="FJ412" s="104"/>
      <c r="FK412" s="104"/>
      <c r="FL412" s="104"/>
      <c r="FM412" s="104"/>
      <c r="FN412" s="104"/>
      <c r="FO412" s="104"/>
      <c r="FP412" s="104"/>
      <c r="FQ412" s="104"/>
      <c r="FR412" s="104"/>
      <c r="FS412" s="104"/>
      <c r="FT412" s="104"/>
    </row>
    <row r="413" spans="1:176" s="105" customFormat="1" ht="39.950000000000003" customHeight="1" x14ac:dyDescent="0.2">
      <c r="A413" s="633"/>
      <c r="B413" s="580"/>
      <c r="C413" s="586"/>
      <c r="D413" s="580"/>
      <c r="E413" s="586"/>
      <c r="F413" s="580"/>
      <c r="G413" s="580"/>
      <c r="H413" s="586"/>
      <c r="I413" s="578"/>
      <c r="J413" s="578"/>
      <c r="K413" s="578"/>
      <c r="L413" s="578"/>
      <c r="M413" s="578"/>
      <c r="N413" s="578"/>
      <c r="O413" s="578"/>
      <c r="P413" s="578"/>
      <c r="Q413" s="578"/>
      <c r="R413" s="578"/>
      <c r="S413" s="578"/>
      <c r="T413" s="578"/>
      <c r="U413" s="578"/>
      <c r="V413" s="578"/>
      <c r="W413" s="578"/>
      <c r="X413" s="578"/>
      <c r="Y413" s="578"/>
      <c r="Z413" s="578"/>
      <c r="AA413" s="579"/>
      <c r="AC413" s="104"/>
      <c r="AD413" s="104"/>
      <c r="AE413" s="104"/>
      <c r="AF413" s="104"/>
      <c r="AG413" s="104"/>
      <c r="AH413" s="104"/>
      <c r="AI413" s="104"/>
      <c r="AJ413" s="104"/>
      <c r="AK413" s="104"/>
      <c r="AL413" s="104"/>
      <c r="AM413" s="104"/>
      <c r="AN413" s="104"/>
      <c r="BT413" s="367"/>
      <c r="BU413" s="368"/>
      <c r="BV413" s="369"/>
      <c r="BW413" s="370"/>
      <c r="BX413" s="368"/>
      <c r="BY413" s="368"/>
      <c r="BZ413" s="368"/>
      <c r="CA413" s="368"/>
      <c r="CB413" s="371"/>
      <c r="CC413" s="371"/>
      <c r="CD413" s="372"/>
      <c r="CE413" s="372"/>
      <c r="CF413" s="368"/>
      <c r="CG413" s="373"/>
      <c r="CH413" s="368"/>
      <c r="CI413" s="374"/>
      <c r="CJ413" s="369"/>
      <c r="CK413" s="369"/>
      <c r="CL413" s="369"/>
      <c r="CM413" s="369"/>
      <c r="CN413" s="369"/>
      <c r="CO413" s="369"/>
      <c r="CP413" s="368"/>
      <c r="CQ413" s="368"/>
      <c r="CR413" s="368"/>
      <c r="CS413" s="368"/>
      <c r="CT413" s="368"/>
      <c r="CU413" s="368"/>
      <c r="CV413" s="368"/>
      <c r="CW413" s="368"/>
      <c r="CX413" s="368"/>
      <c r="CY413" s="368"/>
      <c r="CZ413" s="368"/>
      <c r="DA413" s="375"/>
      <c r="DB413" s="375"/>
      <c r="DC413" s="375"/>
      <c r="DD413" s="370"/>
      <c r="DE413" s="367"/>
      <c r="DF413" s="367"/>
      <c r="DG413" s="367"/>
      <c r="DH413" s="367"/>
      <c r="DI413" s="367"/>
      <c r="DJ413" s="367"/>
      <c r="DK413" s="367"/>
      <c r="DL413" s="367"/>
      <c r="DM413" s="367"/>
      <c r="DN413" s="367"/>
      <c r="DO413" s="367"/>
      <c r="DP413" s="367"/>
      <c r="DQ413" s="367"/>
      <c r="DR413" s="367"/>
      <c r="DS413" s="367"/>
      <c r="DT413" s="367"/>
      <c r="DU413" s="367"/>
      <c r="DV413" s="367"/>
      <c r="DW413" s="367"/>
      <c r="DX413" s="367"/>
      <c r="DY413" s="367"/>
      <c r="DZ413" s="367"/>
      <c r="EA413" s="367"/>
      <c r="EB413" s="367"/>
      <c r="EC413" s="367"/>
      <c r="ED413" s="367"/>
      <c r="EE413" s="367"/>
      <c r="EF413" s="367"/>
      <c r="EG413" s="367"/>
      <c r="EH413" s="367"/>
      <c r="EI413" s="367"/>
      <c r="EJ413" s="367"/>
      <c r="EK413" s="367"/>
      <c r="EL413" s="367"/>
      <c r="EM413" s="367"/>
      <c r="EN413" s="367"/>
      <c r="EO413" s="367"/>
      <c r="EP413" s="367"/>
      <c r="EQ413" s="367"/>
      <c r="ER413" s="367"/>
      <c r="ES413" s="367"/>
      <c r="ET413" s="367"/>
      <c r="EU413" s="367"/>
      <c r="EV413" s="367"/>
      <c r="EW413" s="367"/>
      <c r="EX413" s="367"/>
      <c r="EY413" s="367"/>
      <c r="EZ413" s="104"/>
      <c r="FA413" s="104"/>
      <c r="FB413" s="104"/>
      <c r="FC413" s="104"/>
      <c r="FD413" s="104"/>
      <c r="FE413" s="104"/>
      <c r="FF413" s="104"/>
      <c r="FG413" s="104"/>
      <c r="FH413" s="104"/>
      <c r="FI413" s="104"/>
      <c r="FJ413" s="104"/>
      <c r="FK413" s="104"/>
      <c r="FL413" s="104"/>
      <c r="FM413" s="104"/>
      <c r="FN413" s="104"/>
      <c r="FO413" s="104"/>
      <c r="FP413" s="104"/>
      <c r="FQ413" s="104"/>
      <c r="FR413" s="104"/>
      <c r="FS413" s="104"/>
      <c r="FT413" s="104"/>
    </row>
    <row r="414" spans="1:176" s="105" customFormat="1" ht="39.950000000000003" customHeight="1" x14ac:dyDescent="0.2">
      <c r="A414" s="633"/>
      <c r="B414" s="665"/>
      <c r="C414" s="586"/>
      <c r="D414" s="580"/>
      <c r="E414" s="580"/>
      <c r="F414" s="586"/>
      <c r="G414" s="586"/>
      <c r="H414" s="586"/>
      <c r="I414" s="578"/>
      <c r="J414" s="578"/>
      <c r="K414" s="578"/>
      <c r="L414" s="578"/>
      <c r="M414" s="578"/>
      <c r="N414" s="578"/>
      <c r="O414" s="578"/>
      <c r="P414" s="578"/>
      <c r="Q414" s="578"/>
      <c r="R414" s="578"/>
      <c r="S414" s="578"/>
      <c r="T414" s="578"/>
      <c r="U414" s="578"/>
      <c r="V414" s="578"/>
      <c r="W414" s="578"/>
      <c r="X414" s="578"/>
      <c r="Y414" s="578"/>
      <c r="Z414" s="578"/>
      <c r="AA414" s="579"/>
      <c r="AC414" s="104"/>
      <c r="AD414" s="104"/>
      <c r="AE414" s="104"/>
      <c r="AF414" s="104"/>
      <c r="AG414" s="104"/>
      <c r="AH414" s="104"/>
      <c r="AI414" s="104"/>
      <c r="AJ414" s="104"/>
      <c r="AK414" s="104"/>
      <c r="AL414" s="104"/>
      <c r="AM414" s="104"/>
      <c r="AN414" s="104"/>
      <c r="BT414" s="367"/>
      <c r="BU414" s="368"/>
      <c r="BV414" s="369"/>
      <c r="BW414" s="370"/>
      <c r="BX414" s="368"/>
      <c r="BY414" s="368"/>
      <c r="BZ414" s="368"/>
      <c r="CA414" s="368"/>
      <c r="CB414" s="371"/>
      <c r="CC414" s="371"/>
      <c r="CD414" s="372"/>
      <c r="CE414" s="372"/>
      <c r="CF414" s="368"/>
      <c r="CG414" s="373"/>
      <c r="CH414" s="368"/>
      <c r="CI414" s="374"/>
      <c r="CJ414" s="369"/>
      <c r="CK414" s="369"/>
      <c r="CL414" s="369"/>
      <c r="CM414" s="369"/>
      <c r="CN414" s="369"/>
      <c r="CO414" s="369"/>
      <c r="CP414" s="368"/>
      <c r="CQ414" s="368"/>
      <c r="CR414" s="368"/>
      <c r="CS414" s="368"/>
      <c r="CT414" s="368"/>
      <c r="CU414" s="368"/>
      <c r="CV414" s="368"/>
      <c r="CW414" s="368"/>
      <c r="CX414" s="368"/>
      <c r="CY414" s="368"/>
      <c r="CZ414" s="368"/>
      <c r="DA414" s="375"/>
      <c r="DB414" s="375"/>
      <c r="DC414" s="375"/>
      <c r="DD414" s="370"/>
      <c r="DE414" s="367"/>
      <c r="DF414" s="367"/>
      <c r="DG414" s="367"/>
      <c r="DH414" s="367"/>
      <c r="DI414" s="367"/>
      <c r="DJ414" s="367"/>
      <c r="DK414" s="367"/>
      <c r="DL414" s="367"/>
      <c r="DM414" s="367"/>
      <c r="DN414" s="367"/>
      <c r="DO414" s="367"/>
      <c r="DP414" s="367"/>
      <c r="DQ414" s="367"/>
      <c r="DR414" s="367"/>
      <c r="DS414" s="367"/>
      <c r="DT414" s="367"/>
      <c r="DU414" s="367"/>
      <c r="DV414" s="367"/>
      <c r="DW414" s="367"/>
      <c r="DX414" s="367"/>
      <c r="DY414" s="367"/>
      <c r="DZ414" s="367"/>
      <c r="EA414" s="367"/>
      <c r="EB414" s="367"/>
      <c r="EC414" s="367"/>
      <c r="ED414" s="367"/>
      <c r="EE414" s="367"/>
      <c r="EF414" s="367"/>
      <c r="EG414" s="367"/>
      <c r="EH414" s="367"/>
      <c r="EI414" s="367"/>
      <c r="EJ414" s="367"/>
      <c r="EK414" s="367"/>
      <c r="EL414" s="367"/>
      <c r="EM414" s="367"/>
      <c r="EN414" s="367"/>
      <c r="EO414" s="367"/>
      <c r="EP414" s="367"/>
      <c r="EQ414" s="367"/>
      <c r="ER414" s="367"/>
      <c r="ES414" s="367"/>
      <c r="ET414" s="367"/>
      <c r="EU414" s="367"/>
      <c r="EV414" s="367"/>
      <c r="EW414" s="367"/>
      <c r="EX414" s="367"/>
      <c r="EY414" s="367"/>
      <c r="EZ414" s="104"/>
      <c r="FA414" s="104"/>
      <c r="FB414" s="104"/>
      <c r="FC414" s="104"/>
      <c r="FD414" s="104"/>
      <c r="FE414" s="104"/>
      <c r="FF414" s="104"/>
      <c r="FG414" s="104"/>
      <c r="FH414" s="104"/>
      <c r="FI414" s="104"/>
      <c r="FJ414" s="104"/>
      <c r="FK414" s="104"/>
      <c r="FL414" s="104"/>
      <c r="FM414" s="104"/>
      <c r="FN414" s="104"/>
      <c r="FO414" s="104"/>
      <c r="FP414" s="104"/>
      <c r="FQ414" s="104"/>
      <c r="FR414" s="104"/>
      <c r="FS414" s="104"/>
      <c r="FT414" s="104"/>
    </row>
    <row r="415" spans="1:176" s="105" customFormat="1" ht="39.950000000000003" customHeight="1" x14ac:dyDescent="0.2">
      <c r="A415" s="577"/>
      <c r="B415" s="586"/>
      <c r="C415" s="586"/>
      <c r="D415" s="586"/>
      <c r="E415" s="586"/>
      <c r="F415" s="586"/>
      <c r="G415" s="586"/>
      <c r="H415" s="586"/>
      <c r="I415" s="578"/>
      <c r="J415" s="578"/>
      <c r="K415" s="578"/>
      <c r="L415" s="578"/>
      <c r="M415" s="578"/>
      <c r="N415" s="578"/>
      <c r="O415" s="578"/>
      <c r="P415" s="578"/>
      <c r="Q415" s="578"/>
      <c r="R415" s="578"/>
      <c r="S415" s="578"/>
      <c r="T415" s="578"/>
      <c r="U415" s="578"/>
      <c r="V415" s="578"/>
      <c r="W415" s="578"/>
      <c r="X415" s="578"/>
      <c r="Y415" s="578"/>
      <c r="Z415" s="578"/>
      <c r="AA415" s="579"/>
      <c r="AC415" s="104"/>
      <c r="AD415" s="104"/>
      <c r="AE415" s="104"/>
      <c r="AF415" s="104"/>
      <c r="AG415" s="104"/>
      <c r="AH415" s="104"/>
      <c r="AI415" s="104"/>
      <c r="AJ415" s="104"/>
      <c r="AK415" s="104"/>
      <c r="AL415" s="104"/>
      <c r="AM415" s="104"/>
      <c r="AN415" s="104"/>
      <c r="BT415" s="367"/>
      <c r="BU415" s="368"/>
      <c r="BV415" s="369"/>
      <c r="BW415" s="370"/>
      <c r="BX415" s="368"/>
      <c r="BY415" s="368"/>
      <c r="BZ415" s="368"/>
      <c r="CA415" s="368"/>
      <c r="CB415" s="371"/>
      <c r="CC415" s="371"/>
      <c r="CD415" s="372"/>
      <c r="CE415" s="372"/>
      <c r="CF415" s="368"/>
      <c r="CG415" s="373"/>
      <c r="CH415" s="368"/>
      <c r="CI415" s="374"/>
      <c r="CJ415" s="369"/>
      <c r="CK415" s="369"/>
      <c r="CL415" s="369"/>
      <c r="CM415" s="369"/>
      <c r="CN415" s="369"/>
      <c r="CO415" s="369"/>
      <c r="CP415" s="368"/>
      <c r="CQ415" s="368"/>
      <c r="CR415" s="368"/>
      <c r="CS415" s="368"/>
      <c r="CT415" s="368"/>
      <c r="CU415" s="368"/>
      <c r="CV415" s="368"/>
      <c r="CW415" s="368"/>
      <c r="CX415" s="368"/>
      <c r="CY415" s="368"/>
      <c r="CZ415" s="368"/>
      <c r="DA415" s="375"/>
      <c r="DB415" s="375"/>
      <c r="DC415" s="375"/>
      <c r="DD415" s="370"/>
      <c r="DE415" s="367"/>
      <c r="DF415" s="367"/>
      <c r="DG415" s="367"/>
      <c r="DH415" s="367"/>
      <c r="DI415" s="367"/>
      <c r="DJ415" s="367"/>
      <c r="DK415" s="367"/>
      <c r="DL415" s="367"/>
      <c r="DM415" s="367"/>
      <c r="DN415" s="367"/>
      <c r="DO415" s="367"/>
      <c r="DP415" s="367"/>
      <c r="DQ415" s="367"/>
      <c r="DR415" s="367"/>
      <c r="DS415" s="367"/>
      <c r="DT415" s="367"/>
      <c r="DU415" s="367"/>
      <c r="DV415" s="367"/>
      <c r="DW415" s="367"/>
      <c r="DX415" s="367"/>
      <c r="DY415" s="367"/>
      <c r="DZ415" s="367"/>
      <c r="EA415" s="367"/>
      <c r="EB415" s="367"/>
      <c r="EC415" s="367"/>
      <c r="ED415" s="367"/>
      <c r="EE415" s="367"/>
      <c r="EF415" s="367"/>
      <c r="EG415" s="367"/>
      <c r="EH415" s="367"/>
      <c r="EI415" s="367"/>
      <c r="EJ415" s="367"/>
      <c r="EK415" s="367"/>
      <c r="EL415" s="367"/>
      <c r="EM415" s="367"/>
      <c r="EN415" s="367"/>
      <c r="EO415" s="367"/>
      <c r="EP415" s="367"/>
      <c r="EQ415" s="367"/>
      <c r="ER415" s="367"/>
      <c r="ES415" s="367"/>
      <c r="ET415" s="367"/>
      <c r="EU415" s="367"/>
      <c r="EV415" s="367"/>
      <c r="EW415" s="367"/>
      <c r="EX415" s="367"/>
      <c r="EY415" s="367"/>
      <c r="EZ415" s="104"/>
      <c r="FA415" s="104"/>
      <c r="FB415" s="104"/>
      <c r="FC415" s="104"/>
      <c r="FD415" s="104"/>
      <c r="FE415" s="104"/>
      <c r="FF415" s="104"/>
      <c r="FG415" s="104"/>
      <c r="FH415" s="104"/>
      <c r="FI415" s="104"/>
      <c r="FJ415" s="104"/>
      <c r="FK415" s="104"/>
      <c r="FL415" s="104"/>
      <c r="FM415" s="104"/>
      <c r="FN415" s="104"/>
      <c r="FO415" s="104"/>
      <c r="FP415" s="104"/>
      <c r="FQ415" s="104"/>
      <c r="FR415" s="104"/>
      <c r="FS415" s="104"/>
      <c r="FT415" s="104"/>
    </row>
    <row r="416" spans="1:176" s="105" customFormat="1" ht="39.950000000000003" customHeight="1" x14ac:dyDescent="0.2">
      <c r="A416" s="577"/>
      <c r="B416" s="578"/>
      <c r="C416" s="578"/>
      <c r="D416" s="578"/>
      <c r="E416" s="578"/>
      <c r="F416" s="578"/>
      <c r="G416" s="578"/>
      <c r="H416" s="578"/>
      <c r="I416" s="578"/>
      <c r="J416" s="578"/>
      <c r="K416" s="578"/>
      <c r="L416" s="578"/>
      <c r="M416" s="578"/>
      <c r="N416" s="578"/>
      <c r="O416" s="578"/>
      <c r="P416" s="578"/>
      <c r="Q416" s="578"/>
      <c r="R416" s="578"/>
      <c r="S416" s="578"/>
      <c r="T416" s="578"/>
      <c r="U416" s="578"/>
      <c r="V416" s="578"/>
      <c r="W416" s="578"/>
      <c r="X416" s="578"/>
      <c r="Y416" s="578"/>
      <c r="Z416" s="578"/>
      <c r="AA416" s="579"/>
      <c r="AC416" s="104"/>
      <c r="AD416" s="104"/>
      <c r="AE416" s="104"/>
      <c r="AF416" s="104"/>
      <c r="AG416" s="104"/>
      <c r="AH416" s="104"/>
      <c r="AI416" s="104"/>
      <c r="AJ416" s="104"/>
      <c r="AK416" s="104"/>
      <c r="AL416" s="104"/>
      <c r="AM416" s="104"/>
      <c r="AN416" s="104"/>
      <c r="BT416" s="367"/>
      <c r="BU416" s="370"/>
      <c r="BV416" s="370"/>
      <c r="BW416" s="370"/>
      <c r="BX416" s="368"/>
      <c r="BY416" s="368"/>
      <c r="BZ416" s="368"/>
      <c r="CA416" s="368"/>
      <c r="CB416" s="368"/>
      <c r="CC416" s="368"/>
      <c r="CD416" s="368"/>
      <c r="CE416" s="368"/>
      <c r="CF416" s="368"/>
      <c r="CG416" s="368"/>
      <c r="CH416" s="368"/>
      <c r="CI416" s="368"/>
      <c r="CJ416" s="368"/>
      <c r="CK416" s="368"/>
      <c r="CL416" s="368"/>
      <c r="CM416" s="368"/>
      <c r="CN416" s="368"/>
      <c r="CO416" s="368"/>
      <c r="CP416" s="368"/>
      <c r="CQ416" s="368"/>
      <c r="CR416" s="368"/>
      <c r="CS416" s="368"/>
      <c r="CT416" s="368"/>
      <c r="CU416" s="368"/>
      <c r="CV416" s="368"/>
      <c r="CW416" s="368"/>
      <c r="CX416" s="368"/>
      <c r="CY416" s="368"/>
      <c r="CZ416" s="368"/>
      <c r="DA416" s="376"/>
      <c r="DB416" s="376"/>
      <c r="DC416" s="376"/>
      <c r="DD416" s="367"/>
      <c r="DE416" s="367"/>
      <c r="DF416" s="367"/>
      <c r="DG416" s="367"/>
      <c r="DH416" s="367"/>
      <c r="DI416" s="367"/>
      <c r="DJ416" s="367"/>
      <c r="DK416" s="367"/>
      <c r="DL416" s="367"/>
      <c r="DM416" s="367"/>
      <c r="DN416" s="367"/>
      <c r="DO416" s="367"/>
      <c r="DP416" s="367"/>
      <c r="DQ416" s="367"/>
      <c r="DR416" s="367"/>
      <c r="DS416" s="367"/>
      <c r="DT416" s="367"/>
      <c r="DU416" s="367"/>
      <c r="DV416" s="367"/>
      <c r="DW416" s="367"/>
      <c r="DX416" s="367"/>
      <c r="DY416" s="367"/>
      <c r="DZ416" s="367"/>
      <c r="EA416" s="367"/>
      <c r="EB416" s="367"/>
      <c r="EC416" s="367"/>
      <c r="ED416" s="367"/>
      <c r="EE416" s="367"/>
      <c r="EF416" s="367"/>
      <c r="EG416" s="367"/>
      <c r="EH416" s="367"/>
      <c r="EI416" s="367"/>
      <c r="EJ416" s="367"/>
      <c r="EK416" s="367"/>
      <c r="EL416" s="367"/>
      <c r="EM416" s="367"/>
      <c r="EN416" s="367"/>
      <c r="EO416" s="367"/>
      <c r="EP416" s="367"/>
      <c r="EQ416" s="367"/>
      <c r="ER416" s="367"/>
      <c r="ES416" s="367"/>
      <c r="ET416" s="367"/>
      <c r="EU416" s="367"/>
      <c r="EV416" s="367"/>
      <c r="EW416" s="367"/>
      <c r="EX416" s="367"/>
      <c r="EY416" s="367"/>
      <c r="EZ416" s="104"/>
      <c r="FA416" s="104"/>
      <c r="FB416" s="104"/>
      <c r="FC416" s="104"/>
      <c r="FD416" s="104"/>
      <c r="FE416" s="104"/>
      <c r="FF416" s="104"/>
      <c r="FG416" s="104"/>
      <c r="FH416" s="104"/>
      <c r="FI416" s="104"/>
      <c r="FJ416" s="104"/>
      <c r="FK416" s="104"/>
      <c r="FL416" s="104"/>
      <c r="FM416" s="104"/>
      <c r="FN416" s="104"/>
      <c r="FO416" s="104"/>
      <c r="FP416" s="104"/>
      <c r="FQ416" s="104"/>
      <c r="FR416" s="104"/>
      <c r="FS416" s="104"/>
      <c r="FT416" s="104"/>
    </row>
    <row r="417" spans="1:220" s="105" customFormat="1" ht="39.950000000000003" customHeight="1" x14ac:dyDescent="0.2">
      <c r="A417" s="577"/>
      <c r="B417" s="578"/>
      <c r="C417" s="578"/>
      <c r="D417" s="578"/>
      <c r="E417" s="578"/>
      <c r="F417" s="578"/>
      <c r="G417" s="578"/>
      <c r="H417" s="578"/>
      <c r="I417" s="578"/>
      <c r="J417" s="578"/>
      <c r="K417" s="578"/>
      <c r="L417" s="578"/>
      <c r="M417" s="578" t="s">
        <v>15</v>
      </c>
      <c r="N417" s="578"/>
      <c r="O417" s="578"/>
      <c r="P417" s="578"/>
      <c r="Q417" s="578"/>
      <c r="R417" s="578"/>
      <c r="S417" s="578"/>
      <c r="T417" s="578"/>
      <c r="U417" s="578"/>
      <c r="V417" s="578"/>
      <c r="W417" s="578"/>
      <c r="X417" s="578"/>
      <c r="Y417" s="578"/>
      <c r="Z417" s="578"/>
      <c r="AA417" s="579"/>
      <c r="AC417" s="104"/>
      <c r="AD417" s="104"/>
      <c r="AE417" s="104"/>
      <c r="AF417" s="104"/>
      <c r="AG417" s="104"/>
      <c r="AH417" s="104"/>
      <c r="AI417" s="104"/>
      <c r="AJ417" s="104"/>
      <c r="AK417" s="104"/>
      <c r="AL417" s="104"/>
      <c r="AM417" s="104"/>
      <c r="AN417" s="104"/>
      <c r="BT417" s="367"/>
      <c r="BU417" s="370"/>
      <c r="BV417" s="370"/>
      <c r="BW417" s="370"/>
      <c r="BX417" s="368"/>
      <c r="BY417" s="368"/>
      <c r="BZ417" s="368"/>
      <c r="CA417" s="368"/>
      <c r="CB417" s="368"/>
      <c r="CC417" s="368"/>
      <c r="CD417" s="368"/>
      <c r="CE417" s="368"/>
      <c r="CF417" s="368"/>
      <c r="CG417" s="368"/>
      <c r="CH417" s="368"/>
      <c r="CI417" s="368"/>
      <c r="CJ417" s="368"/>
      <c r="CK417" s="368"/>
      <c r="CL417" s="368"/>
      <c r="CM417" s="368"/>
      <c r="CN417" s="368"/>
      <c r="CO417" s="368"/>
      <c r="CP417" s="368"/>
      <c r="CQ417" s="368"/>
      <c r="CR417" s="368"/>
      <c r="CS417" s="368"/>
      <c r="CT417" s="368"/>
      <c r="CU417" s="368"/>
      <c r="CV417" s="368"/>
      <c r="CW417" s="368"/>
      <c r="CX417" s="368"/>
      <c r="CY417" s="368"/>
      <c r="CZ417" s="368"/>
      <c r="DA417" s="376"/>
      <c r="DB417" s="376"/>
      <c r="DC417" s="376"/>
      <c r="DD417" s="367"/>
      <c r="DE417" s="367"/>
      <c r="DF417" s="367"/>
      <c r="DG417" s="367"/>
      <c r="DH417" s="367"/>
      <c r="DI417" s="367"/>
      <c r="DJ417" s="367"/>
      <c r="DK417" s="367"/>
      <c r="DL417" s="367"/>
      <c r="DM417" s="367"/>
      <c r="DN417" s="367"/>
      <c r="DO417" s="367"/>
      <c r="DP417" s="367"/>
      <c r="DQ417" s="367"/>
      <c r="DR417" s="367"/>
      <c r="DS417" s="367"/>
      <c r="DT417" s="367"/>
      <c r="DU417" s="367"/>
      <c r="DV417" s="367"/>
      <c r="DW417" s="367"/>
      <c r="DX417" s="367"/>
      <c r="DY417" s="367"/>
      <c r="DZ417" s="367"/>
      <c r="EA417" s="367"/>
      <c r="EB417" s="367"/>
      <c r="EC417" s="367"/>
      <c r="ED417" s="367"/>
      <c r="EE417" s="367"/>
      <c r="EF417" s="367"/>
      <c r="EG417" s="367"/>
      <c r="EH417" s="367"/>
      <c r="EI417" s="367"/>
      <c r="EJ417" s="367"/>
      <c r="EK417" s="367"/>
      <c r="EL417" s="367"/>
      <c r="EM417" s="367"/>
      <c r="EN417" s="367"/>
      <c r="EO417" s="367"/>
      <c r="EP417" s="367"/>
      <c r="EQ417" s="367"/>
      <c r="ER417" s="367"/>
      <c r="ES417" s="367"/>
      <c r="ET417" s="367"/>
      <c r="EU417" s="367"/>
      <c r="EV417" s="367"/>
      <c r="EW417" s="367"/>
      <c r="EX417" s="367"/>
      <c r="EY417" s="367"/>
      <c r="EZ417" s="104"/>
      <c r="FA417" s="104"/>
      <c r="FB417" s="104"/>
      <c r="FC417" s="104"/>
      <c r="FD417" s="104"/>
      <c r="FE417" s="104"/>
      <c r="FF417" s="104"/>
      <c r="FG417" s="104"/>
      <c r="FH417" s="104"/>
      <c r="FI417" s="104"/>
      <c r="FJ417" s="104"/>
      <c r="FK417" s="104"/>
      <c r="FL417" s="104"/>
      <c r="FM417" s="104"/>
      <c r="FN417" s="104"/>
      <c r="FO417" s="104"/>
      <c r="FP417" s="104"/>
      <c r="FQ417" s="104"/>
      <c r="FR417" s="104"/>
      <c r="FS417" s="104"/>
      <c r="FT417" s="104"/>
    </row>
    <row r="418" spans="1:220" s="105" customFormat="1" ht="39.950000000000003" customHeight="1" x14ac:dyDescent="0.2">
      <c r="A418" s="577"/>
      <c r="B418" s="578"/>
      <c r="C418" s="578"/>
      <c r="D418" s="578"/>
      <c r="E418" s="578"/>
      <c r="F418" s="578"/>
      <c r="G418" s="578"/>
      <c r="H418" s="578"/>
      <c r="I418" s="578"/>
      <c r="J418" s="578"/>
      <c r="K418" s="578"/>
      <c r="L418" s="578"/>
      <c r="M418" s="578"/>
      <c r="N418" s="578"/>
      <c r="O418" s="578"/>
      <c r="P418" s="578"/>
      <c r="Q418" s="578"/>
      <c r="R418" s="578"/>
      <c r="S418" s="578"/>
      <c r="T418" s="578"/>
      <c r="U418" s="578"/>
      <c r="V418" s="578"/>
      <c r="W418" s="578"/>
      <c r="X418" s="578"/>
      <c r="Y418" s="578"/>
      <c r="Z418" s="578"/>
      <c r="AA418" s="579"/>
      <c r="AC418" s="104"/>
      <c r="AD418" s="104"/>
      <c r="AE418" s="104"/>
      <c r="AF418" s="104"/>
      <c r="AG418" s="104"/>
      <c r="AH418" s="104"/>
      <c r="AI418" s="104"/>
      <c r="AJ418" s="104"/>
      <c r="AK418" s="104"/>
      <c r="AL418" s="104"/>
      <c r="AM418" s="104"/>
      <c r="AN418" s="104"/>
      <c r="BT418" s="367"/>
      <c r="BU418" s="370"/>
      <c r="BV418" s="370"/>
      <c r="BW418" s="370"/>
      <c r="BX418" s="368"/>
      <c r="BY418" s="368"/>
      <c r="BZ418" s="368"/>
      <c r="CA418" s="368"/>
      <c r="CB418" s="368"/>
      <c r="CC418" s="368"/>
      <c r="CD418" s="368"/>
      <c r="CE418" s="368"/>
      <c r="CF418" s="368"/>
      <c r="CG418" s="368"/>
      <c r="CH418" s="368"/>
      <c r="CI418" s="368"/>
      <c r="CJ418" s="368"/>
      <c r="CK418" s="368"/>
      <c r="CL418" s="368"/>
      <c r="CM418" s="368"/>
      <c r="CN418" s="368"/>
      <c r="CO418" s="368"/>
      <c r="CP418" s="368"/>
      <c r="CQ418" s="368"/>
      <c r="CR418" s="368"/>
      <c r="CS418" s="368"/>
      <c r="CT418" s="368"/>
      <c r="CU418" s="368"/>
      <c r="CV418" s="368"/>
      <c r="CW418" s="368"/>
      <c r="CX418" s="368"/>
      <c r="CY418" s="368"/>
      <c r="CZ418" s="368"/>
      <c r="DA418" s="376"/>
      <c r="DB418" s="376"/>
      <c r="DC418" s="376"/>
      <c r="DD418" s="367"/>
      <c r="DE418" s="367"/>
      <c r="DF418" s="367"/>
      <c r="DG418" s="367"/>
      <c r="DH418" s="367"/>
      <c r="DI418" s="367"/>
      <c r="DJ418" s="367"/>
      <c r="DK418" s="367"/>
      <c r="DL418" s="367"/>
      <c r="DM418" s="367"/>
      <c r="DN418" s="367"/>
      <c r="DO418" s="367"/>
      <c r="DP418" s="367"/>
      <c r="DQ418" s="367"/>
      <c r="DR418" s="367"/>
      <c r="DS418" s="367"/>
      <c r="DT418" s="367"/>
      <c r="DU418" s="367"/>
      <c r="DV418" s="367"/>
      <c r="DW418" s="367"/>
      <c r="DX418" s="367"/>
      <c r="DY418" s="367"/>
      <c r="DZ418" s="367"/>
      <c r="EA418" s="367"/>
      <c r="EB418" s="367"/>
      <c r="EC418" s="367"/>
      <c r="ED418" s="367"/>
      <c r="EE418" s="367"/>
      <c r="EF418" s="367"/>
      <c r="EG418" s="367"/>
      <c r="EH418" s="367"/>
      <c r="EI418" s="367"/>
      <c r="EJ418" s="367"/>
      <c r="EK418" s="367"/>
      <c r="EL418" s="367"/>
      <c r="EM418" s="367"/>
      <c r="EN418" s="367"/>
      <c r="EO418" s="367"/>
      <c r="EP418" s="367"/>
      <c r="EQ418" s="367"/>
      <c r="ER418" s="367"/>
      <c r="ES418" s="367"/>
      <c r="ET418" s="367"/>
      <c r="EU418" s="367"/>
      <c r="EV418" s="367"/>
      <c r="EW418" s="367"/>
      <c r="EX418" s="367"/>
      <c r="EY418" s="367"/>
      <c r="EZ418" s="104"/>
      <c r="FA418" s="104"/>
      <c r="FB418" s="104"/>
      <c r="FC418" s="104"/>
      <c r="FD418" s="104"/>
      <c r="FE418" s="104"/>
      <c r="FF418" s="104"/>
      <c r="FG418" s="104"/>
      <c r="FH418" s="104"/>
      <c r="FI418" s="104"/>
      <c r="FJ418" s="104"/>
      <c r="FK418" s="104"/>
      <c r="FL418" s="104"/>
      <c r="FM418" s="104"/>
      <c r="FN418" s="104"/>
      <c r="FO418" s="104"/>
      <c r="FP418" s="104"/>
      <c r="FQ418" s="104"/>
      <c r="FR418" s="104"/>
      <c r="FS418" s="104"/>
      <c r="FT418" s="104"/>
    </row>
    <row r="419" spans="1:220" s="105" customFormat="1" ht="39.950000000000003" customHeight="1" x14ac:dyDescent="0.2">
      <c r="A419" s="577"/>
      <c r="B419" s="578"/>
      <c r="C419" s="578"/>
      <c r="D419" s="578"/>
      <c r="E419" s="578"/>
      <c r="F419" s="578"/>
      <c r="G419" s="578"/>
      <c r="H419" s="578"/>
      <c r="I419" s="578"/>
      <c r="J419" s="578"/>
      <c r="K419" s="578"/>
      <c r="L419" s="578"/>
      <c r="M419" s="578"/>
      <c r="N419" s="578"/>
      <c r="O419" s="578"/>
      <c r="P419" s="578"/>
      <c r="Q419" s="578"/>
      <c r="R419" s="578"/>
      <c r="S419" s="578"/>
      <c r="T419" s="578"/>
      <c r="U419" s="578"/>
      <c r="V419" s="578"/>
      <c r="W419" s="578"/>
      <c r="X419" s="578"/>
      <c r="Y419" s="578"/>
      <c r="Z419" s="578"/>
      <c r="AA419" s="579"/>
      <c r="AC419" s="104"/>
      <c r="AD419" s="104"/>
      <c r="AE419" s="104"/>
      <c r="AF419" s="104"/>
      <c r="AG419" s="104"/>
      <c r="AH419" s="104"/>
      <c r="AI419" s="104"/>
      <c r="AJ419" s="104"/>
      <c r="AK419" s="104"/>
      <c r="AL419" s="104"/>
      <c r="AM419" s="104"/>
      <c r="AN419" s="104"/>
      <c r="BT419" s="367"/>
      <c r="BU419" s="368">
        <v>7</v>
      </c>
      <c r="BV419" s="369" t="s">
        <v>459</v>
      </c>
      <c r="BW419" s="377" t="s">
        <v>460</v>
      </c>
      <c r="BX419" s="370"/>
      <c r="BY419" s="370"/>
      <c r="BZ419" s="1917">
        <v>0</v>
      </c>
      <c r="CA419" s="1917"/>
      <c r="CB419" s="1917">
        <v>0</v>
      </c>
      <c r="CC419" s="1917"/>
      <c r="CD419" s="1917">
        <v>0</v>
      </c>
      <c r="CE419" s="1917"/>
      <c r="CF419" s="1917">
        <v>0</v>
      </c>
      <c r="CG419" s="1917"/>
      <c r="CH419" s="1917" t="e">
        <v>#REF!</v>
      </c>
      <c r="CI419" s="1917"/>
      <c r="CJ419" s="1917" t="e">
        <v>#REF!</v>
      </c>
      <c r="CK419" s="1917"/>
      <c r="CL419" s="1917" t="e">
        <v>#REF!</v>
      </c>
      <c r="CM419" s="1917"/>
      <c r="CN419" s="1917" t="e">
        <v>#REF!</v>
      </c>
      <c r="CO419" s="1917"/>
      <c r="CP419" s="1917" t="e">
        <v>#REF!</v>
      </c>
      <c r="CQ419" s="1917"/>
      <c r="CR419" s="1917" t="e">
        <v>#REF!</v>
      </c>
      <c r="CS419" s="1917"/>
      <c r="CT419" s="1917" t="e">
        <v>#REF!</v>
      </c>
      <c r="CU419" s="1917"/>
      <c r="CV419" s="1917" t="e">
        <v>#REF!</v>
      </c>
      <c r="CW419" s="1917"/>
      <c r="CX419" s="370"/>
      <c r="CY419" s="1915">
        <f>SUM(BZ419:CW419)</f>
        <v>0</v>
      </c>
      <c r="CZ419" s="1915"/>
      <c r="DA419" s="1915"/>
      <c r="DB419" s="370"/>
      <c r="DC419" s="370"/>
      <c r="DD419" s="367"/>
      <c r="DE419" s="367"/>
      <c r="DF419" s="367"/>
      <c r="DG419" s="367"/>
      <c r="DH419" s="367"/>
      <c r="DI419" s="367"/>
      <c r="DJ419" s="367"/>
      <c r="DK419" s="367"/>
      <c r="DL419" s="367"/>
      <c r="DM419" s="367"/>
      <c r="DN419" s="367"/>
      <c r="DO419" s="367"/>
      <c r="DP419" s="367"/>
      <c r="DQ419" s="367"/>
      <c r="DR419" s="367"/>
      <c r="DS419" s="367"/>
      <c r="DT419" s="367"/>
      <c r="DU419" s="367"/>
      <c r="DV419" s="367"/>
      <c r="DW419" s="367"/>
      <c r="DX419" s="367"/>
      <c r="DY419" s="367"/>
      <c r="DZ419" s="367"/>
      <c r="EA419" s="367"/>
      <c r="EB419" s="367"/>
      <c r="EC419" s="367"/>
      <c r="ED419" s="367"/>
      <c r="EE419" s="367"/>
      <c r="EF419" s="367"/>
      <c r="EG419" s="367"/>
      <c r="EH419" s="367"/>
      <c r="EI419" s="367"/>
      <c r="EJ419" s="367"/>
      <c r="EK419" s="367"/>
      <c r="EL419" s="367"/>
      <c r="EM419" s="367"/>
      <c r="EN419" s="367"/>
      <c r="EO419" s="367"/>
      <c r="EP419" s="367"/>
      <c r="EQ419" s="367"/>
      <c r="ER419" s="367"/>
      <c r="ES419" s="367"/>
      <c r="ET419" s="367"/>
      <c r="EU419" s="367"/>
      <c r="EV419" s="367"/>
      <c r="EW419" s="367"/>
      <c r="EX419" s="367"/>
      <c r="EY419" s="367"/>
      <c r="EZ419" s="104"/>
      <c r="FA419" s="104"/>
      <c r="FB419" s="104"/>
      <c r="FC419" s="104"/>
      <c r="FD419" s="104"/>
      <c r="FE419" s="104"/>
      <c r="FF419" s="104"/>
      <c r="FG419" s="104"/>
      <c r="FH419" s="104"/>
      <c r="FI419" s="104"/>
      <c r="FJ419" s="104"/>
      <c r="FK419" s="104"/>
      <c r="FL419" s="104"/>
      <c r="FM419" s="104"/>
      <c r="FN419" s="104"/>
      <c r="FO419" s="104"/>
      <c r="FP419" s="104"/>
      <c r="FQ419" s="104"/>
      <c r="FR419" s="104"/>
      <c r="FS419" s="104"/>
      <c r="FT419" s="104"/>
    </row>
    <row r="420" spans="1:220" s="12" customFormat="1" ht="20.100000000000001" customHeight="1" x14ac:dyDescent="0.2">
      <c r="A420" s="574"/>
      <c r="B420" s="575"/>
      <c r="C420" s="575"/>
      <c r="D420" s="575"/>
      <c r="E420" s="575"/>
      <c r="F420" s="575"/>
      <c r="G420" s="575"/>
      <c r="H420" s="575"/>
      <c r="I420" s="575"/>
      <c r="J420" s="575"/>
      <c r="K420" s="575"/>
      <c r="L420" s="575"/>
      <c r="M420" s="575"/>
      <c r="N420" s="575"/>
      <c r="O420" s="575"/>
      <c r="P420" s="575"/>
      <c r="Q420" s="575"/>
      <c r="R420" s="575"/>
      <c r="S420" s="575"/>
      <c r="T420" s="575"/>
      <c r="U420" s="575"/>
      <c r="V420" s="575"/>
      <c r="W420" s="575"/>
      <c r="X420" s="575"/>
      <c r="Y420" s="575"/>
      <c r="Z420" s="575"/>
      <c r="AA420" s="576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BT420" s="42"/>
      <c r="BU420" s="147">
        <v>9</v>
      </c>
      <c r="BV420" s="148" t="s">
        <v>461</v>
      </c>
      <c r="BW420" s="149"/>
      <c r="BX420" s="150"/>
      <c r="BY420" s="150"/>
      <c r="BZ420" s="1916">
        <v>0</v>
      </c>
      <c r="CA420" s="1916"/>
      <c r="CB420" s="1916">
        <v>0</v>
      </c>
      <c r="CC420" s="1916"/>
      <c r="CD420" s="1916">
        <v>0</v>
      </c>
      <c r="CE420" s="1916"/>
      <c r="CF420" s="1916">
        <v>0</v>
      </c>
      <c r="CG420" s="1916"/>
      <c r="CH420" s="1916" t="str">
        <f>CB392</f>
        <v/>
      </c>
      <c r="CI420" s="1916"/>
      <c r="CJ420" s="1916" t="str">
        <f>CB392</f>
        <v/>
      </c>
      <c r="CK420" s="1916"/>
      <c r="CL420" s="1916" t="e">
        <v>#REF!</v>
      </c>
      <c r="CM420" s="1916"/>
      <c r="CN420" s="1916" t="e">
        <v>#REF!</v>
      </c>
      <c r="CO420" s="1916"/>
      <c r="CP420" s="1916" t="e">
        <v>#REF!</v>
      </c>
      <c r="CQ420" s="1916"/>
      <c r="CR420" s="1916" t="e">
        <v>#REF!</v>
      </c>
      <c r="CS420" s="1916"/>
      <c r="CT420" s="1916" t="e">
        <v>#REF!</v>
      </c>
      <c r="CU420" s="1916"/>
      <c r="CV420" s="1916" t="e">
        <v>#REF!</v>
      </c>
      <c r="CW420" s="1916"/>
      <c r="CX420" s="150"/>
      <c r="CY420" s="1918">
        <f>SUM(BZ420:CW420)</f>
        <v>0</v>
      </c>
      <c r="CZ420" s="1918"/>
      <c r="DA420" s="1918"/>
      <c r="DB420" s="150"/>
      <c r="DC420" s="150"/>
      <c r="DD420" s="42"/>
      <c r="DE420" s="42"/>
      <c r="DF420" s="42"/>
      <c r="DG420" s="42"/>
      <c r="DH420" s="42"/>
      <c r="DI420" s="42"/>
      <c r="DJ420" s="42"/>
      <c r="DK420" s="42"/>
      <c r="DL420" s="42"/>
      <c r="DM420" s="42"/>
      <c r="DN420" s="42"/>
      <c r="DO420" s="42"/>
      <c r="DP420" s="42"/>
      <c r="DQ420" s="42"/>
      <c r="DR420" s="42"/>
      <c r="DS420" s="42"/>
      <c r="DT420" s="42"/>
      <c r="DU420" s="42"/>
      <c r="DV420" s="42"/>
      <c r="DW420" s="42"/>
      <c r="DX420" s="42"/>
      <c r="DY420" s="42"/>
      <c r="DZ420" s="42"/>
      <c r="EA420" s="42"/>
      <c r="EB420" s="42"/>
      <c r="EC420" s="42"/>
      <c r="ED420" s="42"/>
      <c r="EE420" s="42"/>
      <c r="EF420" s="42"/>
      <c r="EG420" s="42"/>
      <c r="EH420" s="42"/>
      <c r="EI420" s="42"/>
      <c r="EJ420" s="42"/>
      <c r="EK420" s="42"/>
      <c r="EL420" s="42"/>
      <c r="EM420" s="42"/>
      <c r="EN420" s="42"/>
      <c r="EO420" s="42"/>
      <c r="EP420" s="42"/>
      <c r="EQ420" s="42"/>
      <c r="ER420" s="42"/>
      <c r="ES420" s="42"/>
      <c r="ET420" s="42"/>
      <c r="EU420" s="42"/>
      <c r="EV420" s="42"/>
      <c r="EW420" s="42"/>
      <c r="EX420" s="42"/>
      <c r="EY420" s="42"/>
      <c r="EZ420" s="9"/>
      <c r="FA420" s="9"/>
      <c r="FB420" s="9"/>
      <c r="FC420" s="9"/>
      <c r="FD420" s="9"/>
      <c r="FE420" s="9"/>
      <c r="FF420" s="9"/>
      <c r="FG420" s="9"/>
      <c r="FH420" s="9"/>
      <c r="FI420" s="9"/>
      <c r="FJ420" s="9"/>
      <c r="FK420" s="9"/>
      <c r="FL420" s="9"/>
      <c r="FM420" s="9"/>
      <c r="FN420" s="9"/>
      <c r="FO420" s="9"/>
      <c r="FP420" s="9"/>
      <c r="FQ420" s="9"/>
      <c r="FR420" s="9"/>
      <c r="FS420" s="9"/>
      <c r="FT420" s="9"/>
      <c r="GW420" s="13"/>
      <c r="GX420" s="13"/>
      <c r="GY420" s="13"/>
      <c r="GZ420" s="13"/>
      <c r="HA420" s="13"/>
      <c r="HB420" s="13"/>
      <c r="HC420" s="13"/>
      <c r="HD420" s="13"/>
      <c r="HE420" s="13"/>
      <c r="HF420" s="13"/>
      <c r="HG420" s="13"/>
      <c r="HH420" s="13"/>
      <c r="HI420" s="13"/>
      <c r="HJ420" s="13"/>
      <c r="HK420" s="13"/>
      <c r="HL420" s="13"/>
    </row>
    <row r="421" spans="1:220" s="105" customFormat="1" ht="20.100000000000001" customHeight="1" x14ac:dyDescent="0.2">
      <c r="A421" s="715"/>
      <c r="B421" s="716"/>
      <c r="C421" s="716"/>
      <c r="D421" s="716"/>
      <c r="E421" s="716"/>
      <c r="F421" s="716"/>
      <c r="G421" s="716"/>
      <c r="H421" s="716"/>
      <c r="I421" s="716"/>
      <c r="J421" s="716"/>
      <c r="K421" s="716"/>
      <c r="L421" s="716"/>
      <c r="M421" s="716"/>
      <c r="N421" s="716"/>
      <c r="O421" s="716"/>
      <c r="P421" s="716"/>
      <c r="Q421" s="716"/>
      <c r="R421" s="716"/>
      <c r="S421" s="716"/>
      <c r="T421" s="716"/>
      <c r="U421" s="716"/>
      <c r="V421" s="716"/>
      <c r="W421" s="716"/>
      <c r="X421" s="716"/>
      <c r="Y421" s="716"/>
      <c r="Z421" s="716"/>
      <c r="AA421" s="717"/>
      <c r="AC421" s="104"/>
      <c r="AD421" s="104"/>
      <c r="AE421" s="104"/>
      <c r="AF421" s="104"/>
      <c r="AG421" s="104"/>
      <c r="AH421" s="104"/>
      <c r="AI421" s="104"/>
      <c r="AJ421" s="104"/>
      <c r="AK421" s="104"/>
      <c r="AL421" s="104"/>
      <c r="AM421" s="104"/>
      <c r="AN421" s="104"/>
    </row>
    <row r="422" spans="1:220" s="12" customFormat="1" ht="20.100000000000001" customHeight="1" x14ac:dyDescent="0.2">
      <c r="A422" s="1263" t="s">
        <v>86</v>
      </c>
      <c r="B422" s="1262"/>
      <c r="C422" s="1926">
        <f>$V$4</f>
        <v>44927</v>
      </c>
      <c r="D422" s="1881"/>
      <c r="E422" s="1881"/>
      <c r="F422" s="1881"/>
      <c r="G422" s="1881"/>
      <c r="H422" s="1927"/>
      <c r="I422" s="718"/>
      <c r="J422" s="1404" t="str">
        <f>J$4</f>
        <v xml:space="preserve">Report No: </v>
      </c>
      <c r="K422" s="1405"/>
      <c r="L422" s="719">
        <f>L$4</f>
        <v>2014</v>
      </c>
      <c r="M422" s="720" t="str">
        <f>$M$4</f>
        <v/>
      </c>
      <c r="N422" s="1393" t="s">
        <v>9</v>
      </c>
      <c r="O422" s="1393"/>
      <c r="P422" s="1393" t="str">
        <f>P$4</f>
        <v>00:00 to 24:00 hrs</v>
      </c>
      <c r="Q422" s="1393"/>
      <c r="R422" s="1393"/>
      <c r="S422" s="1393"/>
      <c r="T422" s="1393"/>
      <c r="U422" s="1393"/>
      <c r="V422" s="1881"/>
      <c r="W422" s="1881"/>
      <c r="X422" s="1881"/>
      <c r="Y422" s="1881"/>
      <c r="Z422" s="1881"/>
      <c r="AA422" s="1882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BT422" s="42"/>
      <c r="BU422" s="147"/>
      <c r="BV422" s="148"/>
      <c r="BW422" s="149"/>
      <c r="BX422" s="150"/>
      <c r="BY422" s="150"/>
      <c r="BZ422" s="151"/>
      <c r="CA422" s="151"/>
      <c r="CB422" s="151"/>
      <c r="CC422" s="151"/>
      <c r="CD422" s="151"/>
      <c r="CE422" s="151"/>
      <c r="CF422" s="151"/>
      <c r="CG422" s="151"/>
      <c r="CH422" s="151"/>
      <c r="CI422" s="151"/>
      <c r="CJ422" s="151"/>
      <c r="CK422" s="151"/>
      <c r="CL422" s="151"/>
      <c r="CM422" s="151"/>
      <c r="CN422" s="151"/>
      <c r="CO422" s="151"/>
      <c r="CP422" s="151"/>
      <c r="CQ422" s="151"/>
      <c r="CR422" s="151"/>
      <c r="CS422" s="151"/>
      <c r="CT422" s="151"/>
      <c r="CU422" s="151"/>
      <c r="CV422" s="151"/>
      <c r="CW422" s="151"/>
      <c r="CX422" s="150"/>
      <c r="CY422" s="152"/>
      <c r="CZ422" s="152"/>
      <c r="DA422" s="152"/>
      <c r="DB422" s="150"/>
      <c r="DC422" s="150"/>
      <c r="DD422" s="42"/>
      <c r="DE422" s="42"/>
      <c r="DF422" s="42"/>
      <c r="DG422" s="42"/>
      <c r="DH422" s="42"/>
      <c r="DI422" s="42"/>
      <c r="DJ422" s="42"/>
      <c r="DK422" s="42"/>
      <c r="DL422" s="42"/>
      <c r="DM422" s="42"/>
      <c r="DN422" s="42"/>
      <c r="DO422" s="42"/>
      <c r="DP422" s="42"/>
      <c r="DQ422" s="42"/>
      <c r="DR422" s="42"/>
      <c r="DS422" s="42"/>
      <c r="DT422" s="42"/>
      <c r="DU422" s="42"/>
      <c r="DV422" s="42"/>
      <c r="DW422" s="42"/>
      <c r="DX422" s="42"/>
      <c r="DY422" s="42"/>
      <c r="DZ422" s="42"/>
      <c r="EA422" s="42"/>
      <c r="EB422" s="42"/>
      <c r="EC422" s="42"/>
      <c r="ED422" s="42"/>
      <c r="EE422" s="42"/>
      <c r="EF422" s="42"/>
      <c r="EG422" s="42"/>
      <c r="EH422" s="42"/>
      <c r="EI422" s="42"/>
      <c r="EJ422" s="42"/>
      <c r="EK422" s="42"/>
      <c r="EL422" s="42"/>
      <c r="EM422" s="42"/>
      <c r="EN422" s="42"/>
      <c r="EO422" s="42"/>
      <c r="EP422" s="42"/>
      <c r="EQ422" s="42"/>
      <c r="ER422" s="42"/>
      <c r="ES422" s="42"/>
      <c r="ET422" s="42"/>
      <c r="EU422" s="42"/>
      <c r="EV422" s="42"/>
      <c r="EW422" s="42"/>
      <c r="EX422" s="42"/>
      <c r="EY422" s="42"/>
      <c r="EZ422" s="9"/>
      <c r="FA422" s="9"/>
      <c r="FB422" s="9"/>
      <c r="FC422" s="9"/>
      <c r="FD422" s="9"/>
      <c r="FE422" s="9"/>
      <c r="FF422" s="9"/>
      <c r="FG422" s="9"/>
      <c r="FH422" s="9"/>
      <c r="FI422" s="9"/>
      <c r="FJ422" s="9"/>
      <c r="FK422" s="9"/>
      <c r="FL422" s="9"/>
      <c r="FM422" s="9"/>
      <c r="FN422" s="9"/>
      <c r="FO422" s="9"/>
      <c r="FP422" s="9"/>
      <c r="FQ422" s="9"/>
      <c r="FR422" s="9"/>
      <c r="FS422" s="9"/>
      <c r="FT422" s="9"/>
      <c r="GW422" s="13"/>
      <c r="GX422" s="13"/>
      <c r="GY422" s="13"/>
      <c r="GZ422" s="13"/>
      <c r="HA422" s="13"/>
      <c r="HB422" s="13"/>
      <c r="HC422" s="13"/>
      <c r="HD422" s="13"/>
      <c r="HE422" s="13"/>
      <c r="HF422" s="13"/>
      <c r="HG422" s="13"/>
      <c r="HH422" s="13"/>
      <c r="HI422" s="13"/>
      <c r="HJ422" s="13"/>
      <c r="HK422" s="13"/>
      <c r="HL422" s="13"/>
    </row>
    <row r="423" spans="1:220" s="12" customFormat="1" ht="20.100000000000001" customHeight="1" x14ac:dyDescent="0.2">
      <c r="A423" s="1621" t="s">
        <v>462</v>
      </c>
      <c r="B423" s="1622"/>
      <c r="C423" s="1622"/>
      <c r="D423" s="1622"/>
      <c r="E423" s="1622"/>
      <c r="F423" s="1622"/>
      <c r="G423" s="1622"/>
      <c r="H423" s="1622"/>
      <c r="I423" s="1622"/>
      <c r="J423" s="1622"/>
      <c r="K423" s="1622"/>
      <c r="L423" s="1622"/>
      <c r="M423" s="1622"/>
      <c r="N423" s="1622"/>
      <c r="O423" s="1622"/>
      <c r="P423" s="1622"/>
      <c r="Q423" s="1622"/>
      <c r="R423" s="1622"/>
      <c r="S423" s="1622"/>
      <c r="T423" s="1622"/>
      <c r="U423" s="1622"/>
      <c r="V423" s="1622"/>
      <c r="W423" s="1622"/>
      <c r="X423" s="1622"/>
      <c r="Y423" s="1622"/>
      <c r="Z423" s="1622"/>
      <c r="AA423" s="1623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BT423" s="42"/>
      <c r="BU423" s="147">
        <v>10</v>
      </c>
      <c r="BV423" s="148" t="s">
        <v>463</v>
      </c>
      <c r="BW423" s="150"/>
      <c r="BX423" s="150"/>
      <c r="BY423" s="150"/>
      <c r="BZ423" s="1916">
        <v>0</v>
      </c>
      <c r="CA423" s="1916"/>
      <c r="CB423" s="1916">
        <v>0</v>
      </c>
      <c r="CC423" s="1916"/>
      <c r="CD423" s="1916">
        <v>2.5</v>
      </c>
      <c r="CE423" s="1916"/>
      <c r="CF423" s="1925">
        <v>0.3</v>
      </c>
      <c r="CG423" s="1925"/>
      <c r="CH423" s="1916" t="e">
        <v>#REF!</v>
      </c>
      <c r="CI423" s="1916"/>
      <c r="CJ423" s="1916" t="e">
        <v>#REF!</v>
      </c>
      <c r="CK423" s="1916"/>
      <c r="CL423" s="1916" t="str">
        <f>DL393</f>
        <v/>
      </c>
      <c r="CM423" s="1916"/>
      <c r="CN423" s="1916" t="str">
        <f>DN393</f>
        <v/>
      </c>
      <c r="CO423" s="1916"/>
      <c r="CP423" s="1916" t="str">
        <f>DP393</f>
        <v/>
      </c>
      <c r="CQ423" s="1916"/>
      <c r="CR423" s="1916" t="str">
        <f>DR393</f>
        <v/>
      </c>
      <c r="CS423" s="1916"/>
      <c r="CT423" s="1916" t="str">
        <f>DT393</f>
        <v/>
      </c>
      <c r="CU423" s="1916"/>
      <c r="CV423" s="1916" t="str">
        <f>DV393</f>
        <v/>
      </c>
      <c r="CW423" s="1916"/>
      <c r="CX423" s="150"/>
      <c r="CY423" s="1918">
        <f>SUM(BZ423:CW423)</f>
        <v>2.8</v>
      </c>
      <c r="CZ423" s="1918"/>
      <c r="DA423" s="1918"/>
      <c r="DB423" s="150"/>
      <c r="DC423" s="150"/>
      <c r="DD423" s="42"/>
      <c r="DE423" s="42"/>
      <c r="DF423" s="42"/>
      <c r="DG423" s="42"/>
      <c r="DH423" s="42"/>
      <c r="DI423" s="42"/>
      <c r="DJ423" s="42"/>
      <c r="DK423" s="42"/>
      <c r="DL423" s="42"/>
      <c r="DM423" s="42"/>
      <c r="DN423" s="42"/>
      <c r="DO423" s="42"/>
      <c r="DP423" s="42"/>
      <c r="DQ423" s="42"/>
      <c r="DR423" s="42"/>
      <c r="DS423" s="42"/>
      <c r="DT423" s="42"/>
      <c r="DU423" s="42"/>
      <c r="DV423" s="42"/>
      <c r="DW423" s="42"/>
      <c r="DX423" s="42"/>
      <c r="DY423" s="42"/>
      <c r="DZ423" s="42"/>
      <c r="EA423" s="42"/>
      <c r="EB423" s="42"/>
      <c r="EC423" s="42"/>
      <c r="ED423" s="42"/>
      <c r="EE423" s="42"/>
      <c r="EF423" s="42"/>
      <c r="EG423" s="42"/>
      <c r="EH423" s="42"/>
      <c r="EI423" s="42"/>
      <c r="EJ423" s="42"/>
      <c r="EK423" s="42"/>
      <c r="EL423" s="42"/>
      <c r="EM423" s="42"/>
      <c r="EN423" s="42"/>
      <c r="EO423" s="42"/>
      <c r="EP423" s="42"/>
      <c r="EQ423" s="42"/>
      <c r="ER423" s="42"/>
      <c r="ES423" s="42"/>
      <c r="ET423" s="42"/>
      <c r="EU423" s="42"/>
      <c r="EV423" s="42"/>
      <c r="EW423" s="42"/>
      <c r="EX423" s="42"/>
      <c r="EY423" s="42"/>
      <c r="EZ423" s="9"/>
      <c r="FA423" s="9"/>
      <c r="FB423" s="9"/>
      <c r="FC423" s="9"/>
      <c r="FD423" s="9"/>
      <c r="FE423" s="9"/>
      <c r="FF423" s="9"/>
      <c r="FG423" s="9"/>
      <c r="FH423" s="9"/>
      <c r="FI423" s="9"/>
      <c r="FJ423" s="9"/>
      <c r="FK423" s="9"/>
      <c r="FL423" s="9"/>
      <c r="FM423" s="9"/>
      <c r="FN423" s="9"/>
      <c r="FO423" s="9"/>
      <c r="FP423" s="9"/>
      <c r="FQ423" s="9"/>
      <c r="FR423" s="9"/>
      <c r="FS423" s="9"/>
      <c r="FT423" s="9"/>
      <c r="GW423" s="13"/>
      <c r="GX423" s="13"/>
      <c r="GY423" s="13"/>
      <c r="GZ423" s="13"/>
      <c r="HA423" s="13"/>
      <c r="HB423" s="13"/>
      <c r="HC423" s="13"/>
      <c r="HD423" s="13"/>
      <c r="HE423" s="13"/>
      <c r="HF423" s="13"/>
      <c r="HG423" s="13"/>
      <c r="HH423" s="13"/>
      <c r="HI423" s="13"/>
      <c r="HJ423" s="13"/>
      <c r="HK423" s="13"/>
      <c r="HL423" s="13"/>
    </row>
    <row r="424" spans="1:220" s="333" customFormat="1" ht="23.1" customHeight="1" x14ac:dyDescent="0.2">
      <c r="A424" s="1624"/>
      <c r="B424" s="1625"/>
      <c r="C424" s="1625"/>
      <c r="D424" s="1625"/>
      <c r="E424" s="1625"/>
      <c r="F424" s="1625"/>
      <c r="G424" s="1625"/>
      <c r="H424" s="1625"/>
      <c r="I424" s="1625"/>
      <c r="J424" s="1625"/>
      <c r="K424" s="1625"/>
      <c r="L424" s="1625"/>
      <c r="M424" s="1625"/>
      <c r="N424" s="1625"/>
      <c r="O424" s="1625"/>
      <c r="P424" s="1625"/>
      <c r="Q424" s="1625"/>
      <c r="R424" s="1625"/>
      <c r="S424" s="1625"/>
      <c r="T424" s="1625"/>
      <c r="U424" s="1625"/>
      <c r="V424" s="1625"/>
      <c r="W424" s="1625"/>
      <c r="X424" s="1625"/>
      <c r="Y424" s="1625"/>
      <c r="Z424" s="1625"/>
      <c r="AA424" s="1626"/>
      <c r="AC424" s="379"/>
      <c r="AD424" s="379"/>
      <c r="AE424" s="379"/>
      <c r="AF424" s="379"/>
      <c r="AG424" s="379"/>
      <c r="AH424" s="379"/>
      <c r="AI424" s="379"/>
      <c r="AJ424" s="379"/>
      <c r="AK424" s="379"/>
      <c r="AL424" s="379"/>
      <c r="AM424" s="379"/>
      <c r="AN424" s="379"/>
      <c r="BT424" s="380"/>
      <c r="BU424" s="380"/>
      <c r="BV424" s="380"/>
      <c r="BW424" s="380"/>
      <c r="BX424" s="380"/>
      <c r="BY424" s="380"/>
      <c r="BZ424" s="380"/>
      <c r="CA424" s="380"/>
      <c r="CB424" s="380"/>
      <c r="CC424" s="380"/>
      <c r="CD424" s="380"/>
      <c r="CE424" s="380"/>
      <c r="CF424" s="380"/>
      <c r="CG424" s="380"/>
      <c r="CH424" s="380"/>
      <c r="CI424" s="380"/>
      <c r="CJ424" s="380"/>
      <c r="CK424" s="380"/>
      <c r="CL424" s="380"/>
      <c r="CM424" s="380"/>
      <c r="CN424" s="380"/>
      <c r="CO424" s="380"/>
      <c r="CP424" s="380"/>
      <c r="CQ424" s="380"/>
      <c r="CR424" s="380"/>
      <c r="CS424" s="380"/>
      <c r="CT424" s="380"/>
      <c r="CU424" s="380"/>
      <c r="CV424" s="380"/>
      <c r="CW424" s="380"/>
      <c r="CX424" s="380"/>
      <c r="CY424" s="380"/>
      <c r="CZ424" s="380"/>
      <c r="DA424" s="380"/>
      <c r="DB424" s="380"/>
      <c r="DC424" s="380"/>
      <c r="DD424" s="380"/>
      <c r="DE424" s="380"/>
      <c r="DF424" s="380"/>
      <c r="DG424" s="380"/>
      <c r="DH424" s="380"/>
      <c r="DI424" s="380"/>
      <c r="DJ424" s="380"/>
      <c r="DK424" s="380"/>
      <c r="DL424" s="380"/>
      <c r="DM424" s="380"/>
      <c r="DN424" s="380"/>
      <c r="DO424" s="380"/>
      <c r="DP424" s="380"/>
      <c r="DQ424" s="380"/>
      <c r="DR424" s="380"/>
      <c r="DS424" s="380"/>
      <c r="DT424" s="380"/>
      <c r="DU424" s="380"/>
      <c r="DV424" s="380"/>
      <c r="DW424" s="380"/>
      <c r="DX424" s="380"/>
      <c r="DY424" s="380"/>
      <c r="DZ424" s="380"/>
      <c r="EA424" s="380"/>
      <c r="EB424" s="380"/>
      <c r="EC424" s="380"/>
      <c r="ED424" s="380"/>
      <c r="EE424" s="380"/>
      <c r="EF424" s="380"/>
      <c r="EG424" s="380"/>
      <c r="EH424" s="380"/>
      <c r="EI424" s="380"/>
      <c r="EJ424" s="380"/>
      <c r="EK424" s="380"/>
      <c r="EL424" s="380"/>
      <c r="EM424" s="380"/>
      <c r="EN424" s="380"/>
      <c r="EO424" s="380"/>
      <c r="EP424" s="380"/>
      <c r="EQ424" s="380"/>
      <c r="ER424" s="380"/>
      <c r="ES424" s="380"/>
      <c r="ET424" s="380"/>
      <c r="EU424" s="380"/>
      <c r="EV424" s="380"/>
      <c r="EW424" s="380"/>
      <c r="EX424" s="380"/>
      <c r="EY424" s="380"/>
      <c r="EZ424" s="379"/>
      <c r="FA424" s="379"/>
      <c r="FB424" s="379"/>
      <c r="FC424" s="379"/>
      <c r="FD424" s="379"/>
      <c r="FE424" s="379"/>
      <c r="FF424" s="379"/>
      <c r="FG424" s="379"/>
      <c r="FH424" s="379"/>
      <c r="FI424" s="379"/>
      <c r="FJ424" s="379"/>
      <c r="FK424" s="379"/>
      <c r="FL424" s="379"/>
      <c r="FM424" s="379"/>
      <c r="FN424" s="379"/>
      <c r="FO424" s="379"/>
      <c r="FP424" s="379"/>
      <c r="FQ424" s="379"/>
      <c r="FR424" s="379"/>
      <c r="FS424" s="379"/>
      <c r="FT424" s="379"/>
    </row>
    <row r="425" spans="1:220" s="333" customFormat="1" ht="23.1" customHeight="1" x14ac:dyDescent="0.2">
      <c r="A425" s="863"/>
      <c r="B425" s="864"/>
      <c r="C425" s="864"/>
      <c r="D425" s="864"/>
      <c r="E425" s="864"/>
      <c r="F425" s="864"/>
      <c r="G425" s="864"/>
      <c r="H425" s="864"/>
      <c r="I425" s="864"/>
      <c r="J425" s="864"/>
      <c r="K425" s="864"/>
      <c r="L425" s="864"/>
      <c r="M425" s="864"/>
      <c r="N425" s="864"/>
      <c r="O425" s="864"/>
      <c r="P425" s="864"/>
      <c r="Q425" s="864"/>
      <c r="R425" s="864"/>
      <c r="S425" s="864"/>
      <c r="T425" s="864"/>
      <c r="U425" s="864"/>
      <c r="V425" s="864"/>
      <c r="W425" s="864"/>
      <c r="X425" s="864"/>
      <c r="Y425" s="864"/>
      <c r="Z425" s="864"/>
      <c r="AA425" s="865"/>
      <c r="AC425" s="379"/>
      <c r="AD425" s="379"/>
      <c r="AE425" s="379"/>
      <c r="AF425" s="379"/>
      <c r="AG425" s="379"/>
      <c r="AH425" s="379"/>
      <c r="AI425" s="379"/>
      <c r="AJ425" s="379"/>
      <c r="AK425" s="379"/>
      <c r="AL425" s="379"/>
      <c r="AM425" s="379"/>
      <c r="AN425" s="379"/>
      <c r="BT425" s="381"/>
      <c r="BU425" s="381"/>
      <c r="BV425" s="381"/>
      <c r="BW425" s="381"/>
      <c r="BX425" s="381"/>
      <c r="BY425" s="381"/>
      <c r="BZ425" s="381"/>
      <c r="CA425" s="381"/>
      <c r="CB425" s="381"/>
      <c r="CC425" s="381"/>
      <c r="CD425" s="381"/>
      <c r="CE425" s="381"/>
      <c r="CF425" s="381"/>
      <c r="CG425" s="381"/>
      <c r="CH425" s="381"/>
      <c r="CI425" s="381"/>
      <c r="CJ425" s="381"/>
      <c r="CK425" s="381"/>
      <c r="CL425" s="381"/>
      <c r="CM425" s="381"/>
      <c r="CN425" s="381"/>
      <c r="CO425" s="381"/>
      <c r="CP425" s="381"/>
      <c r="CQ425" s="381"/>
      <c r="CR425" s="381"/>
      <c r="CS425" s="381"/>
      <c r="CT425" s="381"/>
      <c r="CU425" s="381"/>
      <c r="CV425" s="381"/>
      <c r="CW425" s="381"/>
      <c r="CX425" s="381"/>
      <c r="CY425" s="381"/>
      <c r="CZ425" s="381"/>
      <c r="DA425" s="381"/>
      <c r="DB425" s="381"/>
      <c r="DC425" s="381"/>
      <c r="DD425" s="381"/>
      <c r="DE425" s="381"/>
      <c r="DF425" s="381"/>
      <c r="DG425" s="381"/>
      <c r="DH425" s="381"/>
      <c r="DI425" s="381"/>
      <c r="DJ425" s="381"/>
      <c r="DK425" s="381"/>
      <c r="DL425" s="381"/>
      <c r="DM425" s="381"/>
      <c r="DN425" s="381"/>
      <c r="DO425" s="381"/>
      <c r="DP425" s="381"/>
      <c r="DQ425" s="381"/>
      <c r="DR425" s="381"/>
      <c r="DS425" s="381"/>
      <c r="DT425" s="381"/>
      <c r="DU425" s="381"/>
      <c r="DV425" s="381"/>
      <c r="DW425" s="381"/>
      <c r="DX425" s="381"/>
      <c r="DY425" s="381"/>
      <c r="DZ425" s="381"/>
      <c r="EA425" s="381"/>
      <c r="EB425" s="381"/>
      <c r="EC425" s="381"/>
      <c r="ED425" s="381"/>
      <c r="EE425" s="381"/>
      <c r="EF425" s="381"/>
      <c r="EG425" s="381"/>
      <c r="EH425" s="381"/>
      <c r="EI425" s="381"/>
      <c r="EJ425" s="381"/>
      <c r="EK425" s="381"/>
      <c r="EL425" s="381"/>
      <c r="EM425" s="381"/>
      <c r="EN425" s="381"/>
      <c r="EO425" s="381"/>
      <c r="EP425" s="381"/>
      <c r="EQ425" s="381"/>
      <c r="ER425" s="381"/>
      <c r="ES425" s="381"/>
      <c r="ET425" s="381"/>
      <c r="EU425" s="381"/>
      <c r="EV425" s="381"/>
      <c r="EW425" s="381"/>
      <c r="EX425" s="381"/>
      <c r="EY425" s="381"/>
    </row>
    <row r="426" spans="1:220" s="333" customFormat="1" ht="23.1" customHeight="1" x14ac:dyDescent="0.2">
      <c r="A426" s="1263" t="s">
        <v>464</v>
      </c>
      <c r="B426" s="1261"/>
      <c r="C426" s="1261"/>
      <c r="D426" s="1261"/>
      <c r="E426" s="1261"/>
      <c r="F426" s="1261"/>
      <c r="G426" s="1261"/>
      <c r="H426" s="1262"/>
      <c r="I426" s="868"/>
      <c r="J426" s="868"/>
      <c r="K426" s="864"/>
      <c r="L426" s="1293" t="s">
        <v>465</v>
      </c>
      <c r="M426" s="1261"/>
      <c r="N426" s="1261"/>
      <c r="O426" s="1261"/>
      <c r="P426" s="1261"/>
      <c r="Q426" s="1261"/>
      <c r="R426" s="1261"/>
      <c r="S426" s="1261"/>
      <c r="T426" s="1261"/>
      <c r="U426" s="1261"/>
      <c r="V426" s="1261"/>
      <c r="W426" s="1261"/>
      <c r="X426" s="1262"/>
      <c r="Y426" s="864"/>
      <c r="Z426" s="864"/>
      <c r="AA426" s="865"/>
      <c r="AC426" s="379"/>
      <c r="AD426" s="379"/>
      <c r="AE426" s="379"/>
      <c r="AF426" s="379"/>
      <c r="AG426" s="379"/>
      <c r="AH426" s="379"/>
      <c r="AI426" s="379"/>
      <c r="AJ426" s="379"/>
      <c r="AK426" s="379"/>
      <c r="AL426" s="379"/>
      <c r="AM426" s="379"/>
      <c r="AN426" s="379"/>
      <c r="BT426" s="381"/>
      <c r="BU426" s="381"/>
      <c r="BV426" s="381"/>
      <c r="BW426" s="381"/>
      <c r="BX426" s="381"/>
      <c r="BY426" s="381"/>
      <c r="BZ426" s="381"/>
      <c r="CA426" s="381"/>
      <c r="CB426" s="381"/>
      <c r="CC426" s="381"/>
      <c r="CD426" s="381"/>
      <c r="CE426" s="381"/>
      <c r="CF426" s="381"/>
      <c r="CG426" s="381"/>
      <c r="CH426" s="381"/>
      <c r="CI426" s="381"/>
      <c r="CJ426" s="381"/>
      <c r="CK426" s="381"/>
      <c r="CL426" s="381"/>
      <c r="CM426" s="381"/>
      <c r="CN426" s="381"/>
      <c r="CO426" s="381"/>
      <c r="CP426" s="381"/>
      <c r="CQ426" s="381"/>
      <c r="CR426" s="381"/>
      <c r="CS426" s="381"/>
      <c r="CT426" s="381"/>
      <c r="CU426" s="381"/>
      <c r="CV426" s="381"/>
      <c r="CW426" s="381"/>
      <c r="CX426" s="381"/>
      <c r="CY426" s="381"/>
      <c r="CZ426" s="381"/>
      <c r="DA426" s="381"/>
      <c r="DB426" s="381"/>
      <c r="DC426" s="381"/>
      <c r="DD426" s="381"/>
      <c r="DE426" s="381"/>
      <c r="DF426" s="381"/>
      <c r="DG426" s="381"/>
      <c r="DH426" s="381"/>
      <c r="DI426" s="381"/>
      <c r="DJ426" s="381"/>
      <c r="DK426" s="381"/>
      <c r="DL426" s="381"/>
      <c r="DM426" s="381"/>
      <c r="DN426" s="381"/>
      <c r="DO426" s="381"/>
      <c r="DP426" s="381"/>
      <c r="DQ426" s="381"/>
      <c r="DR426" s="381"/>
      <c r="DS426" s="381"/>
      <c r="DT426" s="381"/>
      <c r="DU426" s="381"/>
      <c r="DV426" s="381"/>
      <c r="DW426" s="381"/>
      <c r="DX426" s="381"/>
      <c r="DY426" s="381"/>
      <c r="DZ426" s="381"/>
      <c r="EA426" s="381"/>
      <c r="EB426" s="381"/>
      <c r="EC426" s="381"/>
      <c r="ED426" s="381"/>
      <c r="EE426" s="381"/>
      <c r="EF426" s="381"/>
      <c r="EG426" s="381"/>
      <c r="EH426" s="381"/>
      <c r="EI426" s="381"/>
      <c r="EJ426" s="381"/>
      <c r="EK426" s="381"/>
      <c r="EL426" s="381"/>
      <c r="EM426" s="381"/>
      <c r="EN426" s="381"/>
      <c r="EO426" s="381"/>
      <c r="EP426" s="381"/>
      <c r="EQ426" s="381"/>
      <c r="ER426" s="381"/>
      <c r="ES426" s="381"/>
      <c r="ET426" s="381"/>
      <c r="EU426" s="381"/>
      <c r="EV426" s="381"/>
      <c r="EW426" s="381"/>
      <c r="EX426" s="381"/>
      <c r="EY426" s="381"/>
    </row>
    <row r="427" spans="1:220" s="333" customFormat="1" ht="23.1" customHeight="1" x14ac:dyDescent="0.2">
      <c r="A427" s="1523"/>
      <c r="B427" s="1393"/>
      <c r="C427" s="1393"/>
      <c r="D427" s="1393"/>
      <c r="E427" s="1393"/>
      <c r="F427" s="1405"/>
      <c r="G427" s="1293" t="s">
        <v>466</v>
      </c>
      <c r="H427" s="1262"/>
      <c r="I427" s="868"/>
      <c r="J427" s="868"/>
      <c r="K427" s="864"/>
      <c r="L427" s="861"/>
      <c r="M427" s="870"/>
      <c r="N427" s="870"/>
      <c r="O427" s="870"/>
      <c r="P427" s="862"/>
      <c r="Q427" s="1293" t="s">
        <v>467</v>
      </c>
      <c r="R427" s="1261"/>
      <c r="S427" s="1261"/>
      <c r="T427" s="1261"/>
      <c r="U427" s="1262"/>
      <c r="V427" s="1293"/>
      <c r="W427" s="1261"/>
      <c r="X427" s="1262"/>
      <c r="Y427" s="864"/>
      <c r="Z427" s="864"/>
      <c r="AA427" s="865"/>
      <c r="AC427" s="379"/>
      <c r="AD427" s="379"/>
      <c r="AE427" s="379"/>
      <c r="AF427" s="379"/>
      <c r="AG427" s="379"/>
      <c r="AH427" s="379"/>
      <c r="AI427" s="379"/>
      <c r="AJ427" s="379"/>
      <c r="AK427" s="379"/>
      <c r="AL427" s="379"/>
      <c r="AM427" s="379"/>
      <c r="AN427" s="379"/>
      <c r="BT427" s="381"/>
      <c r="BU427" s="381"/>
      <c r="BV427" s="381"/>
      <c r="BW427" s="381"/>
      <c r="BX427" s="381"/>
      <c r="BY427" s="381"/>
      <c r="BZ427" s="381"/>
      <c r="CA427" s="381"/>
      <c r="CB427" s="381"/>
      <c r="CC427" s="381"/>
      <c r="CD427" s="381"/>
      <c r="CE427" s="381"/>
      <c r="CF427" s="381"/>
      <c r="CG427" s="381"/>
      <c r="CH427" s="381"/>
      <c r="CI427" s="381"/>
      <c r="CJ427" s="381"/>
      <c r="CK427" s="381"/>
      <c r="CL427" s="381"/>
      <c r="CM427" s="381"/>
      <c r="CN427" s="381"/>
      <c r="CO427" s="381"/>
      <c r="CP427" s="381"/>
      <c r="CQ427" s="381"/>
      <c r="CR427" s="381"/>
      <c r="CS427" s="381"/>
      <c r="CT427" s="381"/>
      <c r="CU427" s="381"/>
      <c r="CV427" s="381"/>
      <c r="CW427" s="381"/>
      <c r="CX427" s="381"/>
      <c r="CY427" s="381"/>
      <c r="CZ427" s="381"/>
      <c r="DA427" s="381"/>
      <c r="DB427" s="381"/>
      <c r="DC427" s="381"/>
      <c r="DD427" s="381"/>
      <c r="DE427" s="381"/>
      <c r="DF427" s="381"/>
      <c r="DG427" s="381"/>
      <c r="DH427" s="381"/>
      <c r="DI427" s="381"/>
      <c r="DJ427" s="381"/>
      <c r="DK427" s="381"/>
      <c r="DL427" s="381"/>
      <c r="DM427" s="381"/>
      <c r="DN427" s="381"/>
      <c r="DO427" s="381"/>
      <c r="DP427" s="381"/>
      <c r="DQ427" s="381"/>
      <c r="DR427" s="381"/>
      <c r="DS427" s="381"/>
      <c r="DT427" s="381"/>
      <c r="DU427" s="381"/>
      <c r="DV427" s="381"/>
      <c r="DW427" s="381"/>
      <c r="DX427" s="381"/>
      <c r="DY427" s="381"/>
      <c r="DZ427" s="381"/>
      <c r="EA427" s="381"/>
      <c r="EB427" s="381"/>
      <c r="EC427" s="381"/>
      <c r="ED427" s="381"/>
      <c r="EE427" s="381"/>
      <c r="EF427" s="381"/>
      <c r="EG427" s="381"/>
      <c r="EH427" s="381"/>
      <c r="EI427" s="381"/>
      <c r="EJ427" s="381"/>
      <c r="EK427" s="381"/>
      <c r="EL427" s="381"/>
      <c r="EM427" s="381"/>
      <c r="EN427" s="381"/>
      <c r="EO427" s="381"/>
      <c r="EP427" s="381"/>
      <c r="EQ427" s="381"/>
      <c r="ER427" s="381"/>
      <c r="ES427" s="381"/>
      <c r="ET427" s="381"/>
      <c r="EU427" s="381"/>
      <c r="EV427" s="381"/>
      <c r="EW427" s="381"/>
      <c r="EX427" s="381"/>
      <c r="EY427" s="381"/>
    </row>
    <row r="428" spans="1:220" s="333" customFormat="1" ht="23.1" customHeight="1" x14ac:dyDescent="0.2">
      <c r="A428" s="871" t="s">
        <v>468</v>
      </c>
      <c r="B428" s="872"/>
      <c r="C428" s="872"/>
      <c r="D428" s="872"/>
      <c r="E428" s="872"/>
      <c r="F428" s="873" t="s">
        <v>469</v>
      </c>
      <c r="G428" s="1210">
        <v>27</v>
      </c>
      <c r="H428" s="1211"/>
      <c r="I428" s="874"/>
      <c r="J428" s="874"/>
      <c r="K428" s="864"/>
      <c r="L428" s="1616" t="s">
        <v>470</v>
      </c>
      <c r="M428" s="1617"/>
      <c r="N428" s="1617"/>
      <c r="O428" s="1617"/>
      <c r="P428" s="1618"/>
      <c r="Q428" s="1627" t="s">
        <v>470</v>
      </c>
      <c r="R428" s="1628"/>
      <c r="S428" s="1628"/>
      <c r="T428" s="1628"/>
      <c r="U428" s="1629"/>
      <c r="V428" s="1630">
        <v>63</v>
      </c>
      <c r="W428" s="1631"/>
      <c r="X428" s="1632"/>
      <c r="Y428" s="864"/>
      <c r="Z428" s="864"/>
      <c r="AA428" s="865"/>
      <c r="AC428" s="379"/>
      <c r="AD428" s="379"/>
      <c r="AE428" s="379"/>
      <c r="AF428" s="379"/>
      <c r="AG428" s="379"/>
      <c r="AH428" s="379"/>
      <c r="AI428" s="379"/>
      <c r="AJ428" s="379"/>
      <c r="AK428" s="379"/>
      <c r="AL428" s="379"/>
      <c r="AM428" s="379"/>
      <c r="AN428" s="379"/>
      <c r="BT428" s="381"/>
      <c r="BU428" s="381"/>
      <c r="BV428" s="381"/>
      <c r="BW428" s="381"/>
      <c r="BX428" s="381"/>
      <c r="BY428" s="381"/>
      <c r="BZ428" s="381"/>
      <c r="CA428" s="381"/>
      <c r="CB428" s="381"/>
      <c r="CC428" s="381"/>
      <c r="CD428" s="381"/>
      <c r="CE428" s="381"/>
      <c r="CF428" s="381"/>
      <c r="CG428" s="381"/>
      <c r="CH428" s="381"/>
      <c r="CI428" s="381"/>
      <c r="CJ428" s="381"/>
      <c r="CK428" s="381"/>
      <c r="CL428" s="381"/>
      <c r="CM428" s="381"/>
      <c r="CN428" s="381"/>
      <c r="CO428" s="381"/>
      <c r="CP428" s="381"/>
      <c r="CQ428" s="381"/>
      <c r="CR428" s="381"/>
      <c r="CS428" s="381"/>
      <c r="CT428" s="381"/>
      <c r="CU428" s="381"/>
      <c r="CV428" s="381"/>
      <c r="CW428" s="381"/>
      <c r="CX428" s="381"/>
      <c r="CY428" s="381"/>
      <c r="CZ428" s="381"/>
      <c r="DA428" s="381"/>
      <c r="DB428" s="381"/>
      <c r="DC428" s="381"/>
      <c r="DD428" s="381"/>
      <c r="DE428" s="381"/>
      <c r="DF428" s="381"/>
      <c r="DG428" s="381"/>
      <c r="DH428" s="381"/>
      <c r="DI428" s="381"/>
      <c r="DJ428" s="381"/>
      <c r="DK428" s="381"/>
      <c r="DL428" s="381"/>
      <c r="DM428" s="381"/>
      <c r="DN428" s="381"/>
      <c r="DO428" s="381"/>
      <c r="DP428" s="381"/>
      <c r="DQ428" s="381"/>
      <c r="DR428" s="381"/>
      <c r="DS428" s="381"/>
      <c r="DT428" s="381"/>
      <c r="DU428" s="381"/>
      <c r="DV428" s="381"/>
      <c r="DW428" s="381"/>
      <c r="DX428" s="381"/>
      <c r="DY428" s="381"/>
      <c r="DZ428" s="381"/>
      <c r="EA428" s="381"/>
      <c r="EB428" s="381"/>
      <c r="EC428" s="381"/>
      <c r="ED428" s="381"/>
      <c r="EE428" s="381"/>
      <c r="EF428" s="381"/>
      <c r="EG428" s="381"/>
      <c r="EH428" s="381"/>
      <c r="EI428" s="381"/>
      <c r="EJ428" s="381"/>
      <c r="EK428" s="381"/>
      <c r="EL428" s="381"/>
      <c r="EM428" s="381"/>
      <c r="EN428" s="381"/>
      <c r="EO428" s="381"/>
      <c r="EP428" s="381"/>
      <c r="EQ428" s="381"/>
      <c r="ER428" s="381"/>
      <c r="ES428" s="381"/>
      <c r="ET428" s="381"/>
      <c r="EU428" s="381"/>
      <c r="EV428" s="381"/>
      <c r="EW428" s="381"/>
      <c r="EX428" s="381"/>
      <c r="EY428" s="381"/>
    </row>
    <row r="429" spans="1:220" s="333" customFormat="1" ht="23.1" customHeight="1" x14ac:dyDescent="0.2">
      <c r="A429" s="1436" t="s">
        <v>471</v>
      </c>
      <c r="B429" s="1437"/>
      <c r="C429" s="1437"/>
      <c r="D429" s="1437"/>
      <c r="E429" s="1437"/>
      <c r="F429" s="1438"/>
      <c r="G429" s="1619" t="s">
        <v>472</v>
      </c>
      <c r="H429" s="1620"/>
      <c r="I429" s="874"/>
      <c r="J429" s="874"/>
      <c r="K429" s="864"/>
      <c r="L429" s="1427" t="s">
        <v>473</v>
      </c>
      <c r="M429" s="1428"/>
      <c r="N429" s="1428"/>
      <c r="O429" s="1428"/>
      <c r="P429" s="1429"/>
      <c r="Q429" s="1424" t="s">
        <v>474</v>
      </c>
      <c r="R429" s="1425"/>
      <c r="S429" s="1425"/>
      <c r="T429" s="1425"/>
      <c r="U429" s="1426"/>
      <c r="V429" s="1297">
        <v>4</v>
      </c>
      <c r="W429" s="1298"/>
      <c r="X429" s="1299"/>
      <c r="Y429" s="864"/>
      <c r="Z429" s="864"/>
      <c r="AA429" s="865"/>
      <c r="AC429" s="379"/>
      <c r="AD429" s="379"/>
      <c r="AE429" s="379"/>
      <c r="AF429" s="379"/>
      <c r="AG429" s="379"/>
      <c r="AH429" s="379"/>
      <c r="AI429" s="379"/>
      <c r="AJ429" s="379"/>
      <c r="AK429" s="379"/>
      <c r="AL429" s="379"/>
      <c r="AM429" s="379"/>
      <c r="AN429" s="379"/>
      <c r="BT429" s="381"/>
      <c r="BU429" s="381"/>
      <c r="BV429" s="381"/>
      <c r="BW429" s="381"/>
      <c r="BX429" s="381"/>
      <c r="BY429" s="381"/>
      <c r="BZ429" s="381"/>
      <c r="CA429" s="381"/>
      <c r="CB429" s="381"/>
      <c r="CC429" s="381"/>
      <c r="CD429" s="381"/>
      <c r="CE429" s="381"/>
      <c r="CF429" s="381"/>
      <c r="CG429" s="381"/>
      <c r="CH429" s="381"/>
      <c r="CI429" s="381"/>
      <c r="CJ429" s="381"/>
      <c r="CK429" s="381"/>
      <c r="CL429" s="381"/>
      <c r="CM429" s="381"/>
      <c r="CN429" s="381"/>
      <c r="CO429" s="381"/>
      <c r="CP429" s="381"/>
      <c r="CQ429" s="381"/>
      <c r="CR429" s="381"/>
      <c r="CS429" s="381"/>
      <c r="CT429" s="381"/>
      <c r="CU429" s="381"/>
      <c r="CV429" s="381"/>
      <c r="CW429" s="381"/>
      <c r="CX429" s="381"/>
      <c r="CY429" s="381"/>
      <c r="CZ429" s="381"/>
      <c r="DA429" s="381"/>
      <c r="DB429" s="381"/>
      <c r="DC429" s="381"/>
      <c r="DD429" s="381"/>
      <c r="DE429" s="381"/>
      <c r="DF429" s="381"/>
      <c r="DG429" s="381"/>
      <c r="DH429" s="381"/>
      <c r="DI429" s="381"/>
      <c r="DJ429" s="381"/>
      <c r="DK429" s="381"/>
      <c r="DL429" s="381"/>
      <c r="DM429" s="381"/>
      <c r="DN429" s="381"/>
      <c r="DO429" s="381"/>
      <c r="DP429" s="381"/>
      <c r="DQ429" s="381"/>
      <c r="DR429" s="381"/>
      <c r="DS429" s="381"/>
      <c r="DT429" s="381"/>
      <c r="DU429" s="381"/>
      <c r="DV429" s="381"/>
      <c r="DW429" s="381"/>
      <c r="DX429" s="381"/>
      <c r="DY429" s="381"/>
      <c r="DZ429" s="381"/>
      <c r="EA429" s="381"/>
      <c r="EB429" s="381"/>
      <c r="EC429" s="381"/>
      <c r="ED429" s="381"/>
      <c r="EE429" s="381"/>
      <c r="EF429" s="381"/>
      <c r="EG429" s="381"/>
      <c r="EH429" s="381"/>
      <c r="EI429" s="381"/>
      <c r="EJ429" s="381"/>
      <c r="EK429" s="381"/>
      <c r="EL429" s="381"/>
      <c r="EM429" s="381"/>
      <c r="EN429" s="381"/>
      <c r="EO429" s="381"/>
      <c r="EP429" s="381"/>
      <c r="EQ429" s="381"/>
      <c r="ER429" s="381"/>
      <c r="ES429" s="381"/>
      <c r="ET429" s="381"/>
      <c r="EU429" s="381"/>
      <c r="EV429" s="381"/>
      <c r="EW429" s="381"/>
      <c r="EX429" s="381"/>
      <c r="EY429" s="381"/>
    </row>
    <row r="430" spans="1:220" s="333" customFormat="1" ht="23.1" customHeight="1" x14ac:dyDescent="0.2">
      <c r="A430" s="875" t="s">
        <v>475</v>
      </c>
      <c r="B430" s="876"/>
      <c r="C430" s="876"/>
      <c r="D430" s="876"/>
      <c r="E430" s="876"/>
      <c r="F430" s="877" t="s">
        <v>476</v>
      </c>
      <c r="G430" s="1619" t="s">
        <v>477</v>
      </c>
      <c r="H430" s="1620"/>
      <c r="I430" s="874"/>
      <c r="J430" s="874"/>
      <c r="K430" s="864"/>
      <c r="L430" s="1427" t="s">
        <v>478</v>
      </c>
      <c r="M430" s="1428"/>
      <c r="N430" s="1428"/>
      <c r="O430" s="1428"/>
      <c r="P430" s="1429"/>
      <c r="Q430" s="1424" t="s">
        <v>479</v>
      </c>
      <c r="R430" s="1425"/>
      <c r="S430" s="1425"/>
      <c r="T430" s="1425"/>
      <c r="U430" s="1426"/>
      <c r="V430" s="1297">
        <v>18</v>
      </c>
      <c r="W430" s="1298"/>
      <c r="X430" s="1299"/>
      <c r="Y430" s="864"/>
      <c r="Z430" s="864"/>
      <c r="AA430" s="865"/>
      <c r="AC430" s="379"/>
      <c r="AD430" s="379"/>
      <c r="AE430" s="379"/>
      <c r="AF430" s="379"/>
      <c r="AG430" s="379"/>
      <c r="AH430" s="379"/>
      <c r="AI430" s="379"/>
      <c r="AJ430" s="379"/>
      <c r="AK430" s="379"/>
      <c r="AL430" s="379"/>
      <c r="AM430" s="379"/>
      <c r="AN430" s="379"/>
      <c r="BT430" s="381"/>
      <c r="BU430" s="381"/>
      <c r="BV430" s="381"/>
      <c r="BW430" s="381"/>
      <c r="BX430" s="381"/>
      <c r="BY430" s="381"/>
      <c r="BZ430" s="381"/>
      <c r="CA430" s="381"/>
      <c r="CB430" s="381"/>
      <c r="CC430" s="381"/>
      <c r="CD430" s="381"/>
      <c r="CE430" s="381"/>
      <c r="CF430" s="381"/>
      <c r="CG430" s="381"/>
      <c r="CH430" s="381"/>
      <c r="CI430" s="381"/>
      <c r="CJ430" s="381"/>
      <c r="CK430" s="381"/>
      <c r="CL430" s="381"/>
      <c r="CM430" s="381"/>
      <c r="CN430" s="381"/>
      <c r="CO430" s="381"/>
      <c r="CP430" s="381"/>
      <c r="CQ430" s="381"/>
      <c r="CR430" s="381"/>
      <c r="CS430" s="381"/>
      <c r="CT430" s="381"/>
      <c r="CU430" s="381"/>
      <c r="CV430" s="381"/>
      <c r="CW430" s="381"/>
      <c r="CX430" s="381"/>
      <c r="CY430" s="381"/>
      <c r="CZ430" s="381"/>
      <c r="DA430" s="381"/>
      <c r="DB430" s="381"/>
      <c r="DC430" s="381"/>
      <c r="DD430" s="381"/>
      <c r="DE430" s="381"/>
      <c r="DF430" s="381"/>
      <c r="DG430" s="381"/>
      <c r="DH430" s="381"/>
      <c r="DI430" s="381"/>
      <c r="DJ430" s="381"/>
      <c r="DK430" s="381"/>
      <c r="DL430" s="381"/>
      <c r="DM430" s="381"/>
      <c r="DN430" s="381"/>
      <c r="DO430" s="381"/>
      <c r="DP430" s="381"/>
      <c r="DQ430" s="381"/>
      <c r="DR430" s="381"/>
      <c r="DS430" s="381"/>
      <c r="DT430" s="381"/>
      <c r="DU430" s="381"/>
      <c r="DV430" s="381"/>
      <c r="DW430" s="381"/>
      <c r="DX430" s="381"/>
      <c r="DY430" s="381"/>
      <c r="DZ430" s="381"/>
      <c r="EA430" s="381"/>
      <c r="EB430" s="381"/>
      <c r="EC430" s="381"/>
      <c r="ED430" s="381"/>
      <c r="EE430" s="381"/>
      <c r="EF430" s="381"/>
      <c r="EG430" s="381"/>
      <c r="EH430" s="381"/>
      <c r="EI430" s="381"/>
      <c r="EJ430" s="381"/>
      <c r="EK430" s="381"/>
      <c r="EL430" s="381"/>
      <c r="EM430" s="381"/>
      <c r="EN430" s="381"/>
      <c r="EO430" s="381"/>
      <c r="EP430" s="381"/>
      <c r="EQ430" s="381"/>
      <c r="ER430" s="381"/>
      <c r="ES430" s="381"/>
      <c r="ET430" s="381"/>
      <c r="EU430" s="381"/>
      <c r="EV430" s="381"/>
      <c r="EW430" s="381"/>
      <c r="EX430" s="381"/>
      <c r="EY430" s="381"/>
    </row>
    <row r="431" spans="1:220" s="333" customFormat="1" ht="23.1" customHeight="1" x14ac:dyDescent="0.2">
      <c r="A431" s="875" t="s">
        <v>480</v>
      </c>
      <c r="B431" s="876"/>
      <c r="C431" s="876"/>
      <c r="D431" s="876"/>
      <c r="E431" s="876"/>
      <c r="F431" s="877" t="s">
        <v>481</v>
      </c>
      <c r="G431" s="1406">
        <v>8</v>
      </c>
      <c r="H431" s="1407"/>
      <c r="I431" s="878"/>
      <c r="J431" s="878"/>
      <c r="K431" s="864"/>
      <c r="L431" s="1427" t="s">
        <v>482</v>
      </c>
      <c r="M431" s="1428"/>
      <c r="N431" s="1428"/>
      <c r="O431" s="1428"/>
      <c r="P431" s="1429"/>
      <c r="Q431" s="1424" t="s">
        <v>482</v>
      </c>
      <c r="R431" s="1425"/>
      <c r="S431" s="1425"/>
      <c r="T431" s="1425"/>
      <c r="U431" s="1426"/>
      <c r="V431" s="1297">
        <v>2</v>
      </c>
      <c r="W431" s="1298"/>
      <c r="X431" s="1299"/>
      <c r="Y431" s="864"/>
      <c r="Z431" s="864"/>
      <c r="AA431" s="865"/>
      <c r="AC431" s="379"/>
      <c r="AD431" s="379"/>
      <c r="AE431" s="379"/>
      <c r="AF431" s="379"/>
      <c r="AG431" s="379"/>
      <c r="AH431" s="379"/>
      <c r="AI431" s="379"/>
      <c r="AJ431" s="379"/>
      <c r="AK431" s="379"/>
      <c r="AL431" s="379"/>
      <c r="AM431" s="379"/>
      <c r="AN431" s="379"/>
      <c r="BT431" s="381"/>
      <c r="BU431" s="381"/>
      <c r="BV431" s="381"/>
      <c r="BW431" s="381"/>
      <c r="BX431" s="381"/>
      <c r="BY431" s="381"/>
      <c r="BZ431" s="381"/>
      <c r="CA431" s="381"/>
      <c r="CB431" s="381"/>
      <c r="CC431" s="381"/>
      <c r="CD431" s="381"/>
      <c r="CE431" s="381"/>
      <c r="CF431" s="381"/>
      <c r="CG431" s="381"/>
      <c r="CH431" s="381"/>
      <c r="CI431" s="381"/>
      <c r="CJ431" s="381"/>
      <c r="CK431" s="381"/>
      <c r="CL431" s="381"/>
      <c r="CM431" s="381"/>
      <c r="CN431" s="381"/>
      <c r="CO431" s="381"/>
      <c r="CP431" s="381"/>
      <c r="CQ431" s="381"/>
      <c r="CR431" s="381"/>
      <c r="CS431" s="381"/>
      <c r="CT431" s="381"/>
      <c r="CU431" s="381"/>
      <c r="CV431" s="381"/>
      <c r="CW431" s="381"/>
      <c r="CX431" s="381"/>
      <c r="CY431" s="381"/>
      <c r="CZ431" s="381"/>
      <c r="DA431" s="381"/>
      <c r="DB431" s="381"/>
      <c r="DC431" s="381"/>
      <c r="DD431" s="381"/>
      <c r="DE431" s="381"/>
      <c r="DF431" s="381"/>
      <c r="DG431" s="381"/>
      <c r="DH431" s="381"/>
      <c r="DI431" s="381"/>
      <c r="DJ431" s="381"/>
      <c r="DK431" s="381"/>
      <c r="DL431" s="381"/>
      <c r="DM431" s="381"/>
      <c r="DN431" s="381"/>
      <c r="DO431" s="381"/>
      <c r="DP431" s="381"/>
      <c r="DQ431" s="381"/>
      <c r="DR431" s="381"/>
      <c r="DS431" s="381"/>
      <c r="DT431" s="381"/>
      <c r="DU431" s="381"/>
      <c r="DV431" s="381"/>
      <c r="DW431" s="381"/>
      <c r="DX431" s="381"/>
      <c r="DY431" s="381"/>
      <c r="DZ431" s="381"/>
      <c r="EA431" s="381"/>
      <c r="EB431" s="381"/>
      <c r="EC431" s="381"/>
      <c r="ED431" s="381"/>
      <c r="EE431" s="381"/>
      <c r="EF431" s="381"/>
      <c r="EG431" s="381"/>
      <c r="EH431" s="381"/>
      <c r="EI431" s="381"/>
      <c r="EJ431" s="381"/>
      <c r="EK431" s="381"/>
      <c r="EL431" s="381"/>
      <c r="EM431" s="381"/>
      <c r="EN431" s="381"/>
      <c r="EO431" s="381"/>
      <c r="EP431" s="381"/>
      <c r="EQ431" s="381"/>
      <c r="ER431" s="381"/>
      <c r="ES431" s="381"/>
      <c r="ET431" s="381"/>
      <c r="EU431" s="381"/>
      <c r="EV431" s="381"/>
      <c r="EW431" s="381"/>
      <c r="EX431" s="381"/>
      <c r="EY431" s="381"/>
    </row>
    <row r="432" spans="1:220" s="333" customFormat="1" ht="23.1" customHeight="1" x14ac:dyDescent="0.2">
      <c r="A432" s="875" t="s">
        <v>483</v>
      </c>
      <c r="B432" s="876"/>
      <c r="C432" s="876"/>
      <c r="D432" s="876"/>
      <c r="E432" s="876"/>
      <c r="F432" s="877" t="s">
        <v>484</v>
      </c>
      <c r="G432" s="1208" t="s">
        <v>485</v>
      </c>
      <c r="H432" s="1209"/>
      <c r="I432" s="874"/>
      <c r="J432" s="874"/>
      <c r="K432" s="864"/>
      <c r="L432" s="1427" t="s">
        <v>486</v>
      </c>
      <c r="M432" s="1428"/>
      <c r="N432" s="1428"/>
      <c r="O432" s="1428"/>
      <c r="P432" s="1429"/>
      <c r="Q432" s="1424" t="s">
        <v>486</v>
      </c>
      <c r="R432" s="1425"/>
      <c r="S432" s="1425"/>
      <c r="T432" s="1425"/>
      <c r="U432" s="1426"/>
      <c r="V432" s="1297">
        <v>41</v>
      </c>
      <c r="W432" s="1298"/>
      <c r="X432" s="1299"/>
      <c r="Y432" s="864"/>
      <c r="Z432" s="864"/>
      <c r="AA432" s="865"/>
      <c r="AC432" s="379"/>
      <c r="AD432" s="379"/>
      <c r="AE432" s="379"/>
      <c r="AF432" s="379"/>
      <c r="AG432" s="379"/>
      <c r="AH432" s="379"/>
      <c r="AI432" s="379"/>
      <c r="AJ432" s="379"/>
      <c r="AK432" s="379"/>
      <c r="AL432" s="379"/>
      <c r="AM432" s="379"/>
      <c r="AN432" s="379"/>
      <c r="BT432" s="381"/>
      <c r="BU432" s="381"/>
      <c r="BV432" s="381"/>
      <c r="BW432" s="381"/>
      <c r="BX432" s="381"/>
      <c r="BY432" s="381"/>
      <c r="BZ432" s="381"/>
      <c r="CA432" s="381"/>
      <c r="CB432" s="381"/>
      <c r="CC432" s="381"/>
      <c r="CD432" s="381"/>
      <c r="CE432" s="381"/>
      <c r="CF432" s="381"/>
      <c r="CG432" s="381"/>
      <c r="CH432" s="381"/>
      <c r="CI432" s="381"/>
      <c r="CJ432" s="381"/>
      <c r="CK432" s="381"/>
      <c r="CL432" s="381"/>
      <c r="CM432" s="381"/>
      <c r="CN432" s="381"/>
      <c r="CO432" s="381"/>
      <c r="CP432" s="381"/>
      <c r="CQ432" s="381"/>
      <c r="CR432" s="381"/>
      <c r="CS432" s="381"/>
      <c r="CT432" s="381"/>
      <c r="CU432" s="381"/>
      <c r="CV432" s="381"/>
      <c r="CW432" s="381"/>
      <c r="CX432" s="381"/>
      <c r="CY432" s="381"/>
      <c r="CZ432" s="381"/>
      <c r="DA432" s="381"/>
      <c r="DB432" s="381"/>
      <c r="DC432" s="381"/>
      <c r="DD432" s="381"/>
      <c r="DE432" s="381"/>
      <c r="DF432" s="381"/>
      <c r="DG432" s="381"/>
      <c r="DH432" s="381"/>
      <c r="DI432" s="381"/>
      <c r="DJ432" s="381"/>
      <c r="DK432" s="381"/>
      <c r="DL432" s="381"/>
      <c r="DM432" s="381"/>
      <c r="DN432" s="381"/>
      <c r="DO432" s="381"/>
      <c r="DP432" s="381"/>
      <c r="DQ432" s="381"/>
      <c r="DR432" s="381"/>
      <c r="DS432" s="381"/>
      <c r="DT432" s="381"/>
      <c r="DU432" s="381"/>
      <c r="DV432" s="381"/>
      <c r="DW432" s="381"/>
      <c r="DX432" s="381"/>
      <c r="DY432" s="381"/>
      <c r="DZ432" s="381"/>
      <c r="EA432" s="381"/>
      <c r="EB432" s="381"/>
      <c r="EC432" s="381"/>
      <c r="ED432" s="381"/>
      <c r="EE432" s="381"/>
      <c r="EF432" s="381"/>
      <c r="EG432" s="381"/>
      <c r="EH432" s="381"/>
      <c r="EI432" s="381"/>
      <c r="EJ432" s="381"/>
      <c r="EK432" s="381"/>
      <c r="EL432" s="381"/>
      <c r="EM432" s="381"/>
      <c r="EN432" s="381"/>
      <c r="EO432" s="381"/>
      <c r="EP432" s="381"/>
      <c r="EQ432" s="381"/>
      <c r="ER432" s="381"/>
      <c r="ES432" s="381"/>
      <c r="ET432" s="381"/>
      <c r="EU432" s="381"/>
      <c r="EV432" s="381"/>
      <c r="EW432" s="381"/>
      <c r="EX432" s="381"/>
      <c r="EY432" s="381"/>
    </row>
    <row r="433" spans="1:155" s="333" customFormat="1" ht="23.1" customHeight="1" x14ac:dyDescent="0.2">
      <c r="A433" s="875" t="s">
        <v>487</v>
      </c>
      <c r="B433" s="876"/>
      <c r="C433" s="876"/>
      <c r="D433" s="876"/>
      <c r="E433" s="876"/>
      <c r="F433" s="877" t="s">
        <v>488</v>
      </c>
      <c r="G433" s="1406">
        <v>1</v>
      </c>
      <c r="H433" s="1407"/>
      <c r="I433" s="878"/>
      <c r="J433" s="878"/>
      <c r="K433" s="864"/>
      <c r="L433" s="1427" t="s">
        <v>15</v>
      </c>
      <c r="M433" s="1428"/>
      <c r="N433" s="1428"/>
      <c r="O433" s="1428"/>
      <c r="P433" s="1429"/>
      <c r="Q433" s="1424"/>
      <c r="R433" s="1425"/>
      <c r="S433" s="1425"/>
      <c r="T433" s="1425"/>
      <c r="U433" s="1426"/>
      <c r="V433" s="1297"/>
      <c r="W433" s="1298"/>
      <c r="X433" s="1299"/>
      <c r="Y433" s="864"/>
      <c r="Z433" s="864"/>
      <c r="AA433" s="865"/>
      <c r="AC433" s="379"/>
      <c r="AD433" s="379"/>
      <c r="AE433" s="379"/>
      <c r="AF433" s="379"/>
      <c r="AG433" s="379"/>
      <c r="AH433" s="379"/>
      <c r="AI433" s="379"/>
      <c r="AJ433" s="379"/>
      <c r="AK433" s="379"/>
      <c r="AL433" s="379"/>
      <c r="AM433" s="379"/>
      <c r="AN433" s="379"/>
      <c r="BT433" s="381"/>
      <c r="BU433" s="381"/>
      <c r="BV433" s="381"/>
      <c r="BW433" s="381"/>
      <c r="BX433" s="381"/>
      <c r="BY433" s="381"/>
      <c r="BZ433" s="381"/>
      <c r="CA433" s="381"/>
      <c r="CB433" s="381"/>
      <c r="CC433" s="381"/>
      <c r="CD433" s="381"/>
      <c r="CE433" s="381"/>
      <c r="CF433" s="381"/>
      <c r="CG433" s="381"/>
      <c r="CH433" s="381"/>
      <c r="CI433" s="381"/>
      <c r="CJ433" s="381"/>
      <c r="CK433" s="381"/>
      <c r="CL433" s="381"/>
      <c r="CM433" s="381"/>
      <c r="CN433" s="381"/>
      <c r="CO433" s="381"/>
      <c r="CP433" s="381"/>
      <c r="CQ433" s="381"/>
      <c r="CR433" s="381"/>
      <c r="CS433" s="381"/>
      <c r="CT433" s="381"/>
      <c r="CU433" s="381"/>
      <c r="CV433" s="381"/>
      <c r="CW433" s="381"/>
      <c r="CX433" s="381"/>
      <c r="CY433" s="381"/>
      <c r="CZ433" s="381"/>
      <c r="DA433" s="381"/>
      <c r="DB433" s="381"/>
      <c r="DC433" s="381"/>
      <c r="DD433" s="381"/>
      <c r="DE433" s="381"/>
      <c r="DF433" s="381"/>
      <c r="DG433" s="381"/>
      <c r="DH433" s="381"/>
      <c r="DI433" s="381"/>
      <c r="DJ433" s="381"/>
      <c r="DK433" s="381"/>
      <c r="DL433" s="381"/>
      <c r="DM433" s="381"/>
      <c r="DN433" s="381"/>
      <c r="DO433" s="381"/>
      <c r="DP433" s="381"/>
      <c r="DQ433" s="381"/>
      <c r="DR433" s="381"/>
      <c r="DS433" s="381"/>
      <c r="DT433" s="381"/>
      <c r="DU433" s="381"/>
      <c r="DV433" s="381"/>
      <c r="DW433" s="381"/>
      <c r="DX433" s="381"/>
      <c r="DY433" s="381"/>
      <c r="DZ433" s="381"/>
      <c r="EA433" s="381"/>
      <c r="EB433" s="381"/>
      <c r="EC433" s="381"/>
      <c r="ED433" s="381"/>
      <c r="EE433" s="381"/>
      <c r="EF433" s="381"/>
      <c r="EG433" s="381"/>
      <c r="EH433" s="381"/>
      <c r="EI433" s="381"/>
      <c r="EJ433" s="381"/>
      <c r="EK433" s="381"/>
      <c r="EL433" s="381"/>
      <c r="EM433" s="381"/>
      <c r="EN433" s="381"/>
      <c r="EO433" s="381"/>
      <c r="EP433" s="381"/>
      <c r="EQ433" s="381"/>
      <c r="ER433" s="381"/>
      <c r="ES433" s="381"/>
      <c r="ET433" s="381"/>
      <c r="EU433" s="381"/>
      <c r="EV433" s="381"/>
      <c r="EW433" s="381"/>
      <c r="EX433" s="381"/>
      <c r="EY433" s="381"/>
    </row>
    <row r="434" spans="1:155" s="333" customFormat="1" ht="23.1" customHeight="1" x14ac:dyDescent="0.2">
      <c r="A434" s="1436" t="s">
        <v>489</v>
      </c>
      <c r="B434" s="1437"/>
      <c r="C434" s="1437"/>
      <c r="D434" s="1437"/>
      <c r="E434" s="1437"/>
      <c r="F434" s="1438"/>
      <c r="G434" s="1208" t="s">
        <v>485</v>
      </c>
      <c r="H434" s="1209"/>
      <c r="I434" s="874"/>
      <c r="J434" s="874"/>
      <c r="K434" s="864"/>
      <c r="L434" s="1427" t="s">
        <v>15</v>
      </c>
      <c r="M434" s="1428"/>
      <c r="N434" s="1428"/>
      <c r="O434" s="1428"/>
      <c r="P434" s="1429"/>
      <c r="Q434" s="1424" t="s">
        <v>15</v>
      </c>
      <c r="R434" s="1425"/>
      <c r="S434" s="1425"/>
      <c r="T434" s="1425"/>
      <c r="U434" s="1426"/>
      <c r="V434" s="1297"/>
      <c r="W434" s="1298"/>
      <c r="X434" s="1299"/>
      <c r="Y434" s="864"/>
      <c r="Z434" s="864"/>
      <c r="AA434" s="865"/>
      <c r="AC434" s="379"/>
      <c r="AD434" s="379"/>
      <c r="AE434" s="379"/>
      <c r="AF434" s="379"/>
      <c r="AG434" s="379"/>
      <c r="AH434" s="379"/>
      <c r="AI434" s="379"/>
      <c r="AJ434" s="379"/>
      <c r="AK434" s="379"/>
      <c r="AL434" s="379"/>
      <c r="AM434" s="379"/>
      <c r="AN434" s="379"/>
      <c r="BT434" s="381"/>
      <c r="BU434" s="381"/>
      <c r="BV434" s="381"/>
      <c r="BW434" s="381"/>
      <c r="BX434" s="381"/>
      <c r="BY434" s="381"/>
      <c r="BZ434" s="381"/>
      <c r="CA434" s="381"/>
      <c r="CB434" s="381"/>
      <c r="CC434" s="381"/>
      <c r="CD434" s="381"/>
      <c r="CE434" s="381"/>
      <c r="CF434" s="381"/>
      <c r="CG434" s="381"/>
      <c r="CH434" s="381"/>
      <c r="CI434" s="381"/>
      <c r="CJ434" s="381"/>
      <c r="CK434" s="381"/>
      <c r="CL434" s="381"/>
      <c r="CM434" s="381"/>
      <c r="CN434" s="381"/>
      <c r="CO434" s="381"/>
      <c r="CP434" s="381"/>
      <c r="CQ434" s="381"/>
      <c r="CR434" s="381"/>
      <c r="CS434" s="381"/>
      <c r="CT434" s="381"/>
      <c r="CU434" s="381"/>
      <c r="CV434" s="381"/>
      <c r="CW434" s="381"/>
      <c r="CX434" s="381"/>
      <c r="CY434" s="381"/>
      <c r="CZ434" s="381"/>
      <c r="DA434" s="381"/>
      <c r="DB434" s="381"/>
      <c r="DC434" s="381"/>
      <c r="DD434" s="381"/>
      <c r="DE434" s="381"/>
      <c r="DF434" s="381"/>
      <c r="DG434" s="381"/>
      <c r="DH434" s="381"/>
      <c r="DI434" s="381"/>
      <c r="DJ434" s="381"/>
      <c r="DK434" s="381"/>
      <c r="DL434" s="381"/>
      <c r="DM434" s="381"/>
      <c r="DN434" s="381"/>
      <c r="DO434" s="381"/>
      <c r="DP434" s="381"/>
      <c r="DQ434" s="381"/>
      <c r="DR434" s="381"/>
      <c r="DS434" s="381"/>
      <c r="DT434" s="381"/>
      <c r="DU434" s="381"/>
      <c r="DV434" s="381"/>
      <c r="DW434" s="381"/>
      <c r="DX434" s="381"/>
      <c r="DY434" s="381"/>
      <c r="DZ434" s="381"/>
      <c r="EA434" s="381"/>
      <c r="EB434" s="381"/>
      <c r="EC434" s="381"/>
      <c r="ED434" s="381"/>
      <c r="EE434" s="381"/>
      <c r="EF434" s="381"/>
      <c r="EG434" s="381"/>
      <c r="EH434" s="381"/>
      <c r="EI434" s="381"/>
      <c r="EJ434" s="381"/>
      <c r="EK434" s="381"/>
      <c r="EL434" s="381"/>
      <c r="EM434" s="381"/>
      <c r="EN434" s="381"/>
      <c r="EO434" s="381"/>
      <c r="EP434" s="381"/>
      <c r="EQ434" s="381"/>
      <c r="ER434" s="381"/>
      <c r="ES434" s="381"/>
      <c r="ET434" s="381"/>
      <c r="EU434" s="381"/>
      <c r="EV434" s="381"/>
      <c r="EW434" s="381"/>
      <c r="EX434" s="381"/>
      <c r="EY434" s="381"/>
    </row>
    <row r="435" spans="1:155" s="333" customFormat="1" ht="23.1" customHeight="1" x14ac:dyDescent="0.2">
      <c r="A435" s="1436" t="s">
        <v>490</v>
      </c>
      <c r="B435" s="1437"/>
      <c r="C435" s="1437"/>
      <c r="D435" s="1437"/>
      <c r="E435" s="1437"/>
      <c r="F435" s="1438"/>
      <c r="G435" s="1406">
        <v>1</v>
      </c>
      <c r="H435" s="1407"/>
      <c r="I435" s="878"/>
      <c r="J435" s="878"/>
      <c r="K435" s="864"/>
      <c r="L435" s="1427" t="s">
        <v>15</v>
      </c>
      <c r="M435" s="1428"/>
      <c r="N435" s="1428"/>
      <c r="O435" s="1428"/>
      <c r="P435" s="1429"/>
      <c r="Q435" s="1424" t="s">
        <v>15</v>
      </c>
      <c r="R435" s="1425"/>
      <c r="S435" s="1425"/>
      <c r="T435" s="1425"/>
      <c r="U435" s="1426"/>
      <c r="V435" s="1297"/>
      <c r="W435" s="1298"/>
      <c r="X435" s="1299"/>
      <c r="Y435" s="864"/>
      <c r="Z435" s="864"/>
      <c r="AA435" s="865"/>
      <c r="AC435" s="379"/>
      <c r="AD435" s="379"/>
      <c r="AE435" s="379"/>
      <c r="AF435" s="379"/>
      <c r="AG435" s="379"/>
      <c r="AH435" s="379"/>
      <c r="AI435" s="379"/>
      <c r="AJ435" s="379"/>
      <c r="AK435" s="379"/>
      <c r="AL435" s="379"/>
      <c r="AM435" s="379"/>
      <c r="AN435" s="379"/>
      <c r="BT435" s="381"/>
      <c r="BU435" s="381"/>
      <c r="BV435" s="381"/>
      <c r="BW435" s="381"/>
      <c r="BX435" s="381"/>
      <c r="BY435" s="381"/>
      <c r="BZ435" s="381"/>
      <c r="CA435" s="381"/>
      <c r="CB435" s="381"/>
      <c r="CC435" s="381"/>
      <c r="CD435" s="381"/>
      <c r="CE435" s="381"/>
      <c r="CF435" s="381"/>
      <c r="CG435" s="381"/>
      <c r="CH435" s="381"/>
      <c r="CI435" s="381"/>
      <c r="CJ435" s="381"/>
      <c r="CK435" s="381"/>
      <c r="CL435" s="381"/>
      <c r="CM435" s="381"/>
      <c r="CN435" s="381"/>
      <c r="CO435" s="381"/>
      <c r="CP435" s="381"/>
      <c r="CQ435" s="381"/>
      <c r="CR435" s="381"/>
      <c r="CS435" s="381"/>
      <c r="CT435" s="381"/>
      <c r="CU435" s="381"/>
      <c r="CV435" s="381"/>
      <c r="CW435" s="381"/>
      <c r="CX435" s="381"/>
      <c r="CY435" s="381"/>
      <c r="CZ435" s="381"/>
      <c r="DA435" s="381"/>
      <c r="DB435" s="381"/>
      <c r="DC435" s="381"/>
      <c r="DD435" s="381"/>
      <c r="DE435" s="381"/>
      <c r="DF435" s="381"/>
      <c r="DG435" s="381"/>
      <c r="DH435" s="381"/>
      <c r="DI435" s="381"/>
      <c r="DJ435" s="381"/>
      <c r="DK435" s="381"/>
      <c r="DL435" s="381"/>
      <c r="DM435" s="381"/>
      <c r="DN435" s="381"/>
      <c r="DO435" s="381"/>
      <c r="DP435" s="381"/>
      <c r="DQ435" s="381"/>
      <c r="DR435" s="381"/>
      <c r="DS435" s="381"/>
      <c r="DT435" s="381"/>
      <c r="DU435" s="381"/>
      <c r="DV435" s="381"/>
      <c r="DW435" s="381"/>
      <c r="DX435" s="381"/>
      <c r="DY435" s="381"/>
      <c r="DZ435" s="381"/>
      <c r="EA435" s="381"/>
      <c r="EB435" s="381"/>
      <c r="EC435" s="381"/>
      <c r="ED435" s="381"/>
      <c r="EE435" s="381"/>
      <c r="EF435" s="381"/>
      <c r="EG435" s="381"/>
      <c r="EH435" s="381"/>
      <c r="EI435" s="381"/>
      <c r="EJ435" s="381"/>
      <c r="EK435" s="381"/>
      <c r="EL435" s="381"/>
      <c r="EM435" s="381"/>
      <c r="EN435" s="381"/>
      <c r="EO435" s="381"/>
      <c r="EP435" s="381"/>
      <c r="EQ435" s="381"/>
      <c r="ER435" s="381"/>
      <c r="ES435" s="381"/>
      <c r="ET435" s="381"/>
      <c r="EU435" s="381"/>
      <c r="EV435" s="381"/>
      <c r="EW435" s="381"/>
      <c r="EX435" s="381"/>
      <c r="EY435" s="381"/>
    </row>
    <row r="436" spans="1:155" s="333" customFormat="1" ht="23.1" customHeight="1" x14ac:dyDescent="0.2">
      <c r="A436" s="875" t="s">
        <v>491</v>
      </c>
      <c r="B436" s="876"/>
      <c r="C436" s="876"/>
      <c r="D436" s="876"/>
      <c r="E436" s="876"/>
      <c r="F436" s="877" t="s">
        <v>481</v>
      </c>
      <c r="G436" s="1208">
        <v>139</v>
      </c>
      <c r="H436" s="1209"/>
      <c r="I436" s="874"/>
      <c r="J436" s="874"/>
      <c r="K436" s="864"/>
      <c r="L436" s="1453"/>
      <c r="M436" s="1454"/>
      <c r="N436" s="1454"/>
      <c r="O436" s="1454"/>
      <c r="P436" s="1455"/>
      <c r="Q436" s="1433"/>
      <c r="R436" s="1434"/>
      <c r="S436" s="1434"/>
      <c r="T436" s="1434"/>
      <c r="U436" s="1435"/>
      <c r="V436" s="1294"/>
      <c r="W436" s="1295"/>
      <c r="X436" s="1296"/>
      <c r="Y436" s="864"/>
      <c r="Z436" s="864"/>
      <c r="AA436" s="865"/>
      <c r="AC436" s="379"/>
      <c r="AD436" s="379"/>
      <c r="AE436" s="379"/>
      <c r="AF436" s="379"/>
      <c r="AG436" s="379"/>
      <c r="AH436" s="379"/>
      <c r="AI436" s="379"/>
      <c r="AJ436" s="379"/>
      <c r="AK436" s="379"/>
      <c r="AL436" s="379"/>
      <c r="AM436" s="379"/>
      <c r="AN436" s="379"/>
      <c r="BT436" s="381"/>
      <c r="BU436" s="381"/>
      <c r="BV436" s="381"/>
      <c r="BW436" s="381"/>
      <c r="BX436" s="381"/>
      <c r="BY436" s="381"/>
      <c r="BZ436" s="381"/>
      <c r="CA436" s="381"/>
      <c r="CB436" s="381"/>
      <c r="CC436" s="381"/>
      <c r="CD436" s="381"/>
      <c r="CE436" s="381"/>
      <c r="CF436" s="381"/>
      <c r="CG436" s="381"/>
      <c r="CH436" s="381"/>
      <c r="CI436" s="381"/>
      <c r="CJ436" s="381"/>
      <c r="CK436" s="381"/>
      <c r="CL436" s="381"/>
      <c r="CM436" s="381"/>
      <c r="CN436" s="381"/>
      <c r="CO436" s="381"/>
      <c r="CP436" s="381"/>
      <c r="CQ436" s="381"/>
      <c r="CR436" s="381"/>
      <c r="CS436" s="381"/>
      <c r="CT436" s="381"/>
      <c r="CU436" s="381"/>
      <c r="CV436" s="381"/>
      <c r="CW436" s="381"/>
      <c r="CX436" s="381"/>
      <c r="CY436" s="381"/>
      <c r="CZ436" s="381"/>
      <c r="DA436" s="381"/>
      <c r="DB436" s="381"/>
      <c r="DC436" s="381"/>
      <c r="DD436" s="381"/>
      <c r="DE436" s="381"/>
      <c r="DF436" s="381"/>
      <c r="DG436" s="381"/>
      <c r="DH436" s="381"/>
      <c r="DI436" s="381"/>
      <c r="DJ436" s="381"/>
      <c r="DK436" s="381"/>
      <c r="DL436" s="381"/>
      <c r="DM436" s="381"/>
      <c r="DN436" s="381"/>
      <c r="DO436" s="381"/>
      <c r="DP436" s="381"/>
      <c r="DQ436" s="381"/>
      <c r="DR436" s="381"/>
      <c r="DS436" s="381"/>
      <c r="DT436" s="381"/>
      <c r="DU436" s="381"/>
      <c r="DV436" s="381"/>
      <c r="DW436" s="381"/>
      <c r="DX436" s="381"/>
      <c r="DY436" s="381"/>
      <c r="DZ436" s="381"/>
      <c r="EA436" s="381"/>
      <c r="EB436" s="381"/>
      <c r="EC436" s="381"/>
      <c r="ED436" s="381"/>
      <c r="EE436" s="381"/>
      <c r="EF436" s="381"/>
      <c r="EG436" s="381"/>
      <c r="EH436" s="381"/>
      <c r="EI436" s="381"/>
      <c r="EJ436" s="381"/>
      <c r="EK436" s="381"/>
      <c r="EL436" s="381"/>
      <c r="EM436" s="381"/>
      <c r="EN436" s="381"/>
      <c r="EO436" s="381"/>
      <c r="EP436" s="381"/>
      <c r="EQ436" s="381"/>
      <c r="ER436" s="381"/>
      <c r="ES436" s="381"/>
      <c r="ET436" s="381"/>
      <c r="EU436" s="381"/>
      <c r="EV436" s="381"/>
      <c r="EW436" s="381"/>
      <c r="EX436" s="381"/>
      <c r="EY436" s="381"/>
    </row>
    <row r="437" spans="1:155" s="384" customFormat="1" ht="23.1" customHeight="1" x14ac:dyDescent="0.2">
      <c r="A437" s="1439">
        <v>292</v>
      </c>
      <c r="B437" s="1440"/>
      <c r="C437" s="1440"/>
      <c r="D437" s="1440"/>
      <c r="E437" s="1440"/>
      <c r="F437" s="1441"/>
      <c r="G437" s="1318">
        <v>73</v>
      </c>
      <c r="H437" s="1319"/>
      <c r="I437" s="874"/>
      <c r="J437" s="874"/>
      <c r="K437" s="864"/>
      <c r="L437" s="1442" t="s">
        <v>492</v>
      </c>
      <c r="M437" s="1443"/>
      <c r="N437" s="1443"/>
      <c r="O437" s="1443"/>
      <c r="P437" s="1444"/>
      <c r="Q437" s="1229"/>
      <c r="R437" s="1230"/>
      <c r="S437" s="1230"/>
      <c r="T437" s="1230"/>
      <c r="U437" s="1231"/>
      <c r="V437" s="1450">
        <f>SUM(V428:X436)</f>
        <v>128</v>
      </c>
      <c r="W437" s="1451"/>
      <c r="X437" s="1452"/>
      <c r="Y437" s="864"/>
      <c r="Z437" s="864"/>
      <c r="AA437" s="865"/>
      <c r="AB437" s="379"/>
      <c r="AC437" s="379"/>
      <c r="AD437" s="379"/>
      <c r="AE437" s="379"/>
      <c r="AF437" s="379"/>
      <c r="AG437" s="379"/>
      <c r="AH437" s="379"/>
      <c r="AI437" s="379"/>
      <c r="AJ437" s="379"/>
      <c r="AK437" s="379"/>
      <c r="AL437" s="379"/>
      <c r="AM437" s="379"/>
      <c r="AN437" s="379"/>
      <c r="AO437" s="379"/>
      <c r="AP437" s="379"/>
      <c r="AQ437" s="379"/>
      <c r="AR437" s="379"/>
      <c r="AS437" s="379"/>
      <c r="AT437" s="379"/>
      <c r="AU437" s="379"/>
      <c r="AV437" s="379"/>
      <c r="AW437" s="379"/>
      <c r="AX437" s="379"/>
      <c r="AY437" s="379"/>
      <c r="AZ437" s="379"/>
      <c r="BA437" s="379"/>
      <c r="BB437" s="379"/>
      <c r="BC437" s="379"/>
      <c r="BD437" s="379"/>
      <c r="BE437" s="379"/>
      <c r="BF437" s="379"/>
      <c r="BG437" s="379"/>
      <c r="BH437" s="379"/>
      <c r="BI437" s="379"/>
      <c r="BJ437" s="379"/>
      <c r="BK437" s="379"/>
      <c r="BL437" s="379"/>
      <c r="BM437" s="379"/>
      <c r="BN437" s="379"/>
      <c r="BO437" s="379"/>
      <c r="BP437" s="379"/>
      <c r="BQ437" s="379"/>
      <c r="BR437" s="379"/>
      <c r="BS437" s="379"/>
      <c r="BT437" s="380"/>
      <c r="BU437" s="380"/>
      <c r="BV437" s="380"/>
      <c r="BW437" s="380"/>
      <c r="BX437" s="380"/>
      <c r="BY437" s="380"/>
      <c r="BZ437" s="380"/>
      <c r="CA437" s="380"/>
      <c r="CB437" s="380"/>
      <c r="CC437" s="380"/>
      <c r="CD437" s="380"/>
      <c r="CE437" s="380"/>
      <c r="CF437" s="380"/>
      <c r="CG437" s="380"/>
      <c r="CH437" s="380"/>
      <c r="CI437" s="380"/>
      <c r="CJ437" s="380"/>
      <c r="CK437" s="380"/>
      <c r="CL437" s="380"/>
      <c r="CM437" s="380"/>
      <c r="CN437" s="380"/>
      <c r="CO437" s="380"/>
      <c r="CP437" s="380"/>
      <c r="CQ437" s="380"/>
      <c r="CR437" s="380"/>
      <c r="CS437" s="382"/>
      <c r="CT437" s="383"/>
      <c r="CU437" s="383"/>
      <c r="CV437" s="383"/>
      <c r="CW437" s="383"/>
      <c r="CX437" s="383"/>
      <c r="CY437" s="383"/>
      <c r="CZ437" s="383"/>
      <c r="DA437" s="383"/>
      <c r="DB437" s="383"/>
      <c r="DC437" s="383"/>
      <c r="DD437" s="383"/>
      <c r="DE437" s="383"/>
      <c r="DF437" s="383"/>
      <c r="DG437" s="383"/>
      <c r="DH437" s="383"/>
      <c r="DI437" s="383"/>
      <c r="DJ437" s="383"/>
      <c r="DK437" s="383"/>
      <c r="DL437" s="383"/>
      <c r="DM437" s="383"/>
      <c r="DN437" s="383"/>
      <c r="DO437" s="383"/>
      <c r="DP437" s="383"/>
      <c r="DQ437" s="383"/>
      <c r="DR437" s="383"/>
      <c r="DS437" s="383"/>
      <c r="DT437" s="383"/>
      <c r="DU437" s="383"/>
      <c r="DV437" s="383"/>
      <c r="DW437" s="383"/>
      <c r="DX437" s="383"/>
      <c r="DY437" s="383"/>
      <c r="DZ437" s="383"/>
      <c r="EA437" s="383"/>
      <c r="EB437" s="383"/>
      <c r="EC437" s="383"/>
      <c r="ED437" s="383"/>
      <c r="EE437" s="383"/>
      <c r="EF437" s="383"/>
      <c r="EG437" s="383"/>
      <c r="EH437" s="383"/>
      <c r="EI437" s="383"/>
      <c r="EJ437" s="383"/>
      <c r="EK437" s="383"/>
      <c r="EL437" s="383"/>
      <c r="EM437" s="383"/>
      <c r="EN437" s="383"/>
      <c r="EO437" s="383"/>
      <c r="EP437" s="383"/>
      <c r="EQ437" s="383"/>
      <c r="ER437" s="383"/>
      <c r="ES437" s="383"/>
      <c r="ET437" s="383"/>
      <c r="EU437" s="383"/>
      <c r="EV437" s="383"/>
      <c r="EW437" s="383"/>
      <c r="EX437" s="383"/>
      <c r="EY437" s="383"/>
    </row>
    <row r="438" spans="1:155" s="384" customFormat="1" ht="23.1" customHeight="1" x14ac:dyDescent="0.2">
      <c r="A438" s="879" t="s">
        <v>493</v>
      </c>
      <c r="B438" s="880"/>
      <c r="C438" s="880"/>
      <c r="D438" s="880"/>
      <c r="E438" s="880" t="s">
        <v>494</v>
      </c>
      <c r="F438" s="881">
        <v>251</v>
      </c>
      <c r="G438" s="1318">
        <v>155</v>
      </c>
      <c r="H438" s="1319"/>
      <c r="I438" s="874"/>
      <c r="J438" s="874"/>
      <c r="K438" s="1430"/>
      <c r="L438" s="1430"/>
      <c r="M438" s="1430"/>
      <c r="N438" s="1430"/>
      <c r="O438" s="1430"/>
      <c r="P438" s="1430"/>
      <c r="Q438" s="1430"/>
      <c r="R438" s="1430"/>
      <c r="S438" s="1430"/>
      <c r="T438" s="1430"/>
      <c r="U438" s="1430"/>
      <c r="V438" s="1430"/>
      <c r="W438" s="1430"/>
      <c r="X438" s="1430"/>
      <c r="Y438" s="1430"/>
      <c r="Z438" s="1430"/>
      <c r="AA438" s="1431"/>
      <c r="AB438" s="379"/>
      <c r="AC438" s="379"/>
      <c r="AD438" s="379"/>
      <c r="AE438" s="379"/>
      <c r="AF438" s="379"/>
      <c r="AG438" s="379"/>
      <c r="AH438" s="379"/>
      <c r="AI438" s="379"/>
      <c r="AJ438" s="379"/>
      <c r="AK438" s="379"/>
      <c r="AL438" s="379"/>
      <c r="AM438" s="379"/>
      <c r="AN438" s="379"/>
      <c r="AO438" s="379"/>
      <c r="AP438" s="379"/>
      <c r="AQ438" s="379"/>
      <c r="AR438" s="379"/>
      <c r="AS438" s="379"/>
      <c r="AT438" s="379"/>
      <c r="AU438" s="379"/>
      <c r="AV438" s="379"/>
      <c r="AW438" s="379"/>
      <c r="AX438" s="379"/>
      <c r="AY438" s="379"/>
      <c r="AZ438" s="379"/>
      <c r="BA438" s="379"/>
      <c r="BB438" s="379"/>
      <c r="BC438" s="379"/>
      <c r="BD438" s="379"/>
      <c r="BE438" s="379"/>
      <c r="BF438" s="379"/>
      <c r="BG438" s="379"/>
      <c r="BH438" s="379"/>
      <c r="BI438" s="379"/>
      <c r="BJ438" s="379"/>
      <c r="BK438" s="379"/>
      <c r="BL438" s="379"/>
      <c r="BM438" s="379"/>
      <c r="BN438" s="379"/>
      <c r="BO438" s="379"/>
      <c r="BP438" s="379"/>
      <c r="BQ438" s="379"/>
      <c r="BR438" s="379"/>
      <c r="BS438" s="379"/>
      <c r="BT438" s="380"/>
      <c r="BU438" s="380"/>
      <c r="BV438" s="380"/>
      <c r="BW438" s="380"/>
      <c r="BX438" s="380"/>
      <c r="BY438" s="380"/>
      <c r="BZ438" s="380"/>
      <c r="CA438" s="380"/>
      <c r="CB438" s="380"/>
      <c r="CC438" s="380"/>
      <c r="CD438" s="380"/>
      <c r="CE438" s="380"/>
      <c r="CF438" s="380"/>
      <c r="CG438" s="380"/>
      <c r="CH438" s="380"/>
      <c r="CI438" s="380"/>
      <c r="CJ438" s="380"/>
      <c r="CK438" s="380"/>
      <c r="CL438" s="380"/>
      <c r="CM438" s="380"/>
      <c r="CN438" s="380"/>
      <c r="CO438" s="380"/>
      <c r="CP438" s="380"/>
      <c r="CQ438" s="380"/>
      <c r="CR438" s="380"/>
      <c r="CS438" s="382"/>
      <c r="CT438" s="383"/>
      <c r="CU438" s="383"/>
      <c r="CV438" s="383"/>
      <c r="CW438" s="383"/>
      <c r="CX438" s="383"/>
      <c r="CY438" s="383"/>
      <c r="CZ438" s="383"/>
      <c r="DA438" s="383"/>
      <c r="DB438" s="383"/>
      <c r="DC438" s="383"/>
      <c r="DD438" s="383"/>
      <c r="DE438" s="383"/>
      <c r="DF438" s="383"/>
      <c r="DG438" s="383"/>
      <c r="DH438" s="383"/>
      <c r="DI438" s="383"/>
      <c r="DJ438" s="383"/>
      <c r="DK438" s="383"/>
      <c r="DL438" s="383"/>
      <c r="DM438" s="383"/>
      <c r="DN438" s="383"/>
      <c r="DO438" s="383"/>
      <c r="DP438" s="383"/>
      <c r="DQ438" s="383"/>
      <c r="DR438" s="383"/>
      <c r="DS438" s="383"/>
      <c r="DT438" s="383"/>
      <c r="DU438" s="383"/>
      <c r="DV438" s="383"/>
      <c r="DW438" s="383"/>
      <c r="DX438" s="383"/>
      <c r="DY438" s="383"/>
      <c r="DZ438" s="383"/>
      <c r="EA438" s="383"/>
      <c r="EB438" s="383"/>
      <c r="EC438" s="383"/>
      <c r="ED438" s="383"/>
      <c r="EE438" s="383"/>
      <c r="EF438" s="383"/>
      <c r="EG438" s="383"/>
      <c r="EH438" s="383"/>
      <c r="EI438" s="383"/>
      <c r="EJ438" s="383"/>
      <c r="EK438" s="383"/>
      <c r="EL438" s="383"/>
      <c r="EM438" s="383"/>
      <c r="EN438" s="383"/>
      <c r="EO438" s="383"/>
      <c r="EP438" s="383"/>
      <c r="EQ438" s="383"/>
      <c r="ER438" s="383"/>
      <c r="ES438" s="383"/>
      <c r="ET438" s="383"/>
      <c r="EU438" s="383"/>
      <c r="EV438" s="383"/>
      <c r="EW438" s="383"/>
      <c r="EX438" s="383"/>
      <c r="EY438" s="383"/>
    </row>
    <row r="439" spans="1:155" s="333" customFormat="1" ht="23.1" customHeight="1" x14ac:dyDescent="0.2">
      <c r="A439" s="879" t="s">
        <v>495</v>
      </c>
      <c r="B439" s="880"/>
      <c r="C439" s="880"/>
      <c r="D439" s="880"/>
      <c r="E439" s="880" t="s">
        <v>496</v>
      </c>
      <c r="F439" s="881"/>
      <c r="G439" s="1610">
        <v>56</v>
      </c>
      <c r="H439" s="1611"/>
      <c r="I439" s="874"/>
      <c r="J439" s="874"/>
      <c r="K439" s="1430"/>
      <c r="L439" s="1430"/>
      <c r="M439" s="1430"/>
      <c r="N439" s="1430"/>
      <c r="O439" s="1430"/>
      <c r="P439" s="1430"/>
      <c r="Q439" s="1430"/>
      <c r="R439" s="1430"/>
      <c r="S439" s="1430"/>
      <c r="T439" s="1430"/>
      <c r="U439" s="1430"/>
      <c r="V439" s="1430"/>
      <c r="W439" s="1430"/>
      <c r="X439" s="1430"/>
      <c r="Y439" s="1430"/>
      <c r="Z439" s="1430"/>
      <c r="AA439" s="1431"/>
      <c r="AC439" s="379"/>
      <c r="AD439" s="379"/>
      <c r="AE439" s="379"/>
      <c r="AF439" s="379"/>
      <c r="AG439" s="379"/>
      <c r="AH439" s="379"/>
      <c r="AI439" s="379"/>
      <c r="AJ439" s="379"/>
      <c r="AK439" s="379"/>
      <c r="AL439" s="379"/>
      <c r="AM439" s="379"/>
      <c r="AN439" s="379"/>
      <c r="BT439" s="381"/>
      <c r="BU439" s="381"/>
      <c r="BV439" s="381"/>
      <c r="BW439" s="381"/>
      <c r="BX439" s="381"/>
      <c r="BY439" s="381"/>
      <c r="BZ439" s="381"/>
      <c r="CA439" s="381"/>
      <c r="CB439" s="381"/>
      <c r="CC439" s="381"/>
      <c r="CD439" s="381"/>
      <c r="CE439" s="381"/>
      <c r="CF439" s="381"/>
      <c r="CG439" s="381"/>
      <c r="CH439" s="381"/>
      <c r="CI439" s="381"/>
      <c r="CJ439" s="381"/>
      <c r="CK439" s="381"/>
      <c r="CL439" s="381"/>
      <c r="CM439" s="381"/>
      <c r="CN439" s="381"/>
      <c r="CO439" s="381"/>
      <c r="CP439" s="381"/>
      <c r="CQ439" s="381"/>
      <c r="CR439" s="381"/>
      <c r="CS439" s="381"/>
      <c r="CT439" s="381"/>
      <c r="CU439" s="381"/>
      <c r="CV439" s="381"/>
      <c r="CW439" s="381"/>
      <c r="CX439" s="381"/>
      <c r="CY439" s="381"/>
      <c r="CZ439" s="381"/>
      <c r="DA439" s="381"/>
      <c r="DB439" s="381"/>
      <c r="DC439" s="381"/>
      <c r="DD439" s="381"/>
      <c r="DE439" s="381"/>
      <c r="DF439" s="381"/>
      <c r="DG439" s="381"/>
      <c r="DH439" s="381"/>
      <c r="DI439" s="381"/>
      <c r="DJ439" s="381"/>
      <c r="DK439" s="381"/>
      <c r="DL439" s="381"/>
      <c r="DM439" s="381"/>
      <c r="DN439" s="381"/>
      <c r="DO439" s="381"/>
      <c r="DP439" s="381"/>
      <c r="DQ439" s="381"/>
      <c r="DR439" s="381"/>
      <c r="DS439" s="381"/>
      <c r="DT439" s="381"/>
      <c r="DU439" s="381"/>
      <c r="DV439" s="381"/>
      <c r="DW439" s="381"/>
      <c r="DX439" s="381"/>
      <c r="DY439" s="381"/>
      <c r="DZ439" s="381"/>
      <c r="EA439" s="381"/>
      <c r="EB439" s="381"/>
      <c r="EC439" s="381"/>
      <c r="ED439" s="381"/>
      <c r="EE439" s="381"/>
      <c r="EF439" s="381"/>
      <c r="EG439" s="381"/>
      <c r="EH439" s="381"/>
      <c r="EI439" s="381"/>
      <c r="EJ439" s="381"/>
      <c r="EK439" s="381"/>
      <c r="EL439" s="381"/>
      <c r="EM439" s="381"/>
      <c r="EN439" s="381"/>
      <c r="EO439" s="381"/>
      <c r="EP439" s="381"/>
      <c r="EQ439" s="381"/>
      <c r="ER439" s="381"/>
      <c r="ES439" s="381"/>
      <c r="ET439" s="381"/>
      <c r="EU439" s="381"/>
      <c r="EV439" s="381"/>
      <c r="EW439" s="381"/>
      <c r="EX439" s="381"/>
      <c r="EY439" s="381"/>
    </row>
    <row r="440" spans="1:155" s="333" customFormat="1" ht="23.1" customHeight="1" x14ac:dyDescent="0.2">
      <c r="A440" s="882"/>
      <c r="B440" s="883"/>
      <c r="C440" s="884"/>
      <c r="D440" s="884"/>
      <c r="E440" s="884"/>
      <c r="F440" s="884"/>
      <c r="G440" s="884"/>
      <c r="H440" s="884"/>
      <c r="I440" s="874"/>
      <c r="J440" s="885"/>
      <c r="K440" s="885"/>
      <c r="L440" s="885"/>
      <c r="M440" s="885"/>
      <c r="N440" s="885"/>
      <c r="O440" s="885"/>
      <c r="P440" s="885"/>
      <c r="Q440" s="885"/>
      <c r="R440" s="885"/>
      <c r="S440" s="874"/>
      <c r="T440" s="883"/>
      <c r="U440" s="883"/>
      <c r="V440" s="883"/>
      <c r="W440" s="883"/>
      <c r="X440" s="885"/>
      <c r="Y440" s="885"/>
      <c r="Z440" s="885"/>
      <c r="AA440" s="886"/>
      <c r="AC440" s="379"/>
      <c r="AD440" s="379"/>
      <c r="AE440" s="379"/>
      <c r="AF440" s="379"/>
      <c r="AG440" s="379"/>
      <c r="AH440" s="379"/>
      <c r="AI440" s="379"/>
      <c r="AJ440" s="379"/>
      <c r="AK440" s="379"/>
      <c r="AL440" s="379"/>
      <c r="AM440" s="379"/>
      <c r="AN440" s="379"/>
      <c r="BT440" s="381"/>
      <c r="BU440" s="381"/>
      <c r="BV440" s="381"/>
      <c r="BW440" s="381"/>
      <c r="BX440" s="381"/>
      <c r="BY440" s="381"/>
      <c r="BZ440" s="381"/>
      <c r="CA440" s="381"/>
      <c r="CB440" s="381"/>
      <c r="CC440" s="381"/>
      <c r="CD440" s="381"/>
      <c r="CE440" s="381"/>
      <c r="CF440" s="381"/>
      <c r="CG440" s="381"/>
      <c r="CH440" s="381"/>
      <c r="CI440" s="381"/>
      <c r="CJ440" s="381"/>
      <c r="CK440" s="381"/>
      <c r="CL440" s="381"/>
      <c r="CM440" s="381"/>
      <c r="CN440" s="381"/>
      <c r="CO440" s="381"/>
      <c r="CP440" s="381"/>
      <c r="CQ440" s="381"/>
      <c r="CR440" s="381"/>
      <c r="CS440" s="381"/>
      <c r="CT440" s="381"/>
      <c r="CU440" s="381"/>
      <c r="CV440" s="381"/>
      <c r="CW440" s="381"/>
      <c r="CX440" s="381"/>
      <c r="CY440" s="381"/>
      <c r="CZ440" s="381"/>
      <c r="DA440" s="381"/>
      <c r="DB440" s="381"/>
      <c r="DC440" s="381"/>
      <c r="DD440" s="381"/>
      <c r="DE440" s="381"/>
      <c r="DF440" s="381"/>
      <c r="DG440" s="381"/>
      <c r="DH440" s="381"/>
      <c r="DI440" s="381"/>
      <c r="DJ440" s="381"/>
      <c r="DK440" s="381"/>
      <c r="DL440" s="381"/>
      <c r="DM440" s="381"/>
      <c r="DN440" s="381"/>
      <c r="DO440" s="381"/>
      <c r="DP440" s="381"/>
      <c r="DQ440" s="381"/>
      <c r="DR440" s="381"/>
      <c r="DS440" s="381"/>
      <c r="DT440" s="381"/>
      <c r="DU440" s="381"/>
      <c r="DV440" s="381"/>
      <c r="DW440" s="381"/>
      <c r="DX440" s="381"/>
      <c r="DY440" s="381"/>
      <c r="DZ440" s="381"/>
      <c r="EA440" s="381"/>
      <c r="EB440" s="381"/>
      <c r="EC440" s="381"/>
      <c r="ED440" s="381"/>
      <c r="EE440" s="381"/>
      <c r="EF440" s="381"/>
      <c r="EG440" s="381"/>
      <c r="EH440" s="381"/>
      <c r="EI440" s="381"/>
      <c r="EJ440" s="381"/>
      <c r="EK440" s="381"/>
      <c r="EL440" s="381"/>
      <c r="EM440" s="381"/>
      <c r="EN440" s="381"/>
      <c r="EO440" s="381"/>
      <c r="EP440" s="381"/>
      <c r="EQ440" s="381"/>
      <c r="ER440" s="381"/>
      <c r="ES440" s="381"/>
      <c r="ET440" s="381"/>
      <c r="EU440" s="381"/>
      <c r="EV440" s="381"/>
      <c r="EW440" s="381"/>
      <c r="EX440" s="381"/>
      <c r="EY440" s="381"/>
    </row>
    <row r="441" spans="1:155" s="333" customFormat="1" ht="23.1" customHeight="1" x14ac:dyDescent="0.2">
      <c r="A441" s="1263" t="s">
        <v>497</v>
      </c>
      <c r="B441" s="1261"/>
      <c r="C441" s="1261"/>
      <c r="D441" s="1261"/>
      <c r="E441" s="1261"/>
      <c r="F441" s="1261"/>
      <c r="G441" s="1261"/>
      <c r="H441" s="1261"/>
      <c r="I441" s="1261"/>
      <c r="J441" s="1261"/>
      <c r="K441" s="1262"/>
      <c r="L441" s="1293" t="s">
        <v>498</v>
      </c>
      <c r="M441" s="1261"/>
      <c r="N441" s="1261"/>
      <c r="O441" s="1261"/>
      <c r="P441" s="1261"/>
      <c r="Q441" s="1261"/>
      <c r="R441" s="1261"/>
      <c r="S441" s="1261"/>
      <c r="T441" s="1261"/>
      <c r="U441" s="1261"/>
      <c r="V441" s="1261"/>
      <c r="W441" s="1261"/>
      <c r="X441" s="1261"/>
      <c r="Y441" s="1261"/>
      <c r="Z441" s="1261"/>
      <c r="AA441" s="1432"/>
      <c r="AC441" s="379"/>
      <c r="AD441" s="379"/>
      <c r="AE441" s="379"/>
      <c r="AF441" s="379"/>
      <c r="AG441" s="379"/>
      <c r="AH441" s="379"/>
      <c r="AI441" s="379"/>
      <c r="AJ441" s="379"/>
      <c r="AK441" s="379"/>
      <c r="AL441" s="379"/>
      <c r="AM441" s="379"/>
      <c r="AN441" s="379"/>
      <c r="BT441" s="381"/>
      <c r="BU441" s="381"/>
      <c r="BV441" s="381"/>
      <c r="BW441" s="381"/>
      <c r="BX441" s="381"/>
      <c r="BY441" s="381"/>
      <c r="BZ441" s="381"/>
      <c r="CA441" s="381"/>
      <c r="CB441" s="381"/>
      <c r="CC441" s="381"/>
      <c r="CD441" s="381"/>
      <c r="CE441" s="381"/>
      <c r="CF441" s="381"/>
      <c r="CG441" s="381"/>
      <c r="CH441" s="381"/>
      <c r="CI441" s="381"/>
      <c r="CJ441" s="381"/>
      <c r="CK441" s="381"/>
      <c r="CL441" s="381"/>
      <c r="CM441" s="381"/>
      <c r="CN441" s="381"/>
      <c r="CO441" s="381"/>
      <c r="CP441" s="381"/>
      <c r="CQ441" s="381"/>
      <c r="CR441" s="381"/>
      <c r="CS441" s="381"/>
      <c r="CT441" s="381"/>
      <c r="CU441" s="381"/>
      <c r="CV441" s="381"/>
      <c r="CW441" s="381"/>
      <c r="CX441" s="381"/>
      <c r="CY441" s="381"/>
      <c r="CZ441" s="381"/>
      <c r="DA441" s="381"/>
      <c r="DB441" s="381"/>
      <c r="DC441" s="381"/>
      <c r="DD441" s="381"/>
      <c r="DE441" s="381"/>
      <c r="DF441" s="381"/>
      <c r="DG441" s="381"/>
      <c r="DH441" s="381"/>
      <c r="DI441" s="381"/>
      <c r="DJ441" s="381"/>
      <c r="DK441" s="381"/>
      <c r="DL441" s="381"/>
      <c r="DM441" s="381"/>
      <c r="DN441" s="381"/>
      <c r="DO441" s="381"/>
      <c r="DP441" s="381"/>
      <c r="DQ441" s="381"/>
      <c r="DR441" s="381"/>
      <c r="DS441" s="381"/>
      <c r="DT441" s="381"/>
      <c r="DU441" s="381"/>
      <c r="DV441" s="381"/>
      <c r="DW441" s="381"/>
      <c r="DX441" s="381"/>
      <c r="DY441" s="381"/>
      <c r="DZ441" s="381"/>
      <c r="EA441" s="381"/>
      <c r="EB441" s="381"/>
      <c r="EC441" s="381"/>
      <c r="ED441" s="381"/>
      <c r="EE441" s="381"/>
      <c r="EF441" s="381"/>
      <c r="EG441" s="381"/>
      <c r="EH441" s="381"/>
      <c r="EI441" s="381"/>
      <c r="EJ441" s="381"/>
      <c r="EK441" s="381"/>
      <c r="EL441" s="381"/>
      <c r="EM441" s="381"/>
      <c r="EN441" s="381"/>
      <c r="EO441" s="381"/>
      <c r="EP441" s="381"/>
      <c r="EQ441" s="381"/>
      <c r="ER441" s="381"/>
      <c r="ES441" s="381"/>
      <c r="ET441" s="381"/>
      <c r="EU441" s="381"/>
      <c r="EV441" s="381"/>
      <c r="EW441" s="381"/>
      <c r="EX441" s="381"/>
      <c r="EY441" s="381"/>
    </row>
    <row r="442" spans="1:155" s="333" customFormat="1" ht="23.1" customHeight="1" x14ac:dyDescent="0.2">
      <c r="A442" s="1263" t="s">
        <v>499</v>
      </c>
      <c r="B442" s="1261"/>
      <c r="C442" s="1262"/>
      <c r="D442" s="1404" t="s">
        <v>500</v>
      </c>
      <c r="E442" s="1405"/>
      <c r="F442" s="887" t="s">
        <v>501</v>
      </c>
      <c r="G442" s="888"/>
      <c r="H442" s="889"/>
      <c r="I442" s="887" t="s">
        <v>502</v>
      </c>
      <c r="J442" s="888"/>
      <c r="K442" s="889"/>
      <c r="L442" s="1229" t="s">
        <v>15</v>
      </c>
      <c r="M442" s="1230"/>
      <c r="N442" s="1230"/>
      <c r="O442" s="1230"/>
      <c r="P442" s="1230"/>
      <c r="Q442" s="1230"/>
      <c r="R442" s="1230"/>
      <c r="S442" s="1230"/>
      <c r="T442" s="1230"/>
      <c r="U442" s="1230"/>
      <c r="V442" s="1230"/>
      <c r="W442" s="1230"/>
      <c r="X442" s="1230"/>
      <c r="Y442" s="1230"/>
      <c r="Z442" s="1230"/>
      <c r="AA442" s="1445"/>
      <c r="AC442" s="379"/>
      <c r="AD442" s="379"/>
      <c r="AE442" s="379"/>
      <c r="AF442" s="379"/>
      <c r="AG442" s="379"/>
      <c r="AH442" s="379"/>
      <c r="AI442" s="379"/>
      <c r="AJ442" s="379"/>
      <c r="AK442" s="379"/>
      <c r="AL442" s="379"/>
      <c r="AM442" s="379"/>
      <c r="AN442" s="379"/>
      <c r="BT442" s="381"/>
      <c r="BU442" s="381"/>
      <c r="BV442" s="381"/>
      <c r="BW442" s="381"/>
      <c r="BX442" s="381"/>
      <c r="BY442" s="381"/>
      <c r="BZ442" s="381"/>
      <c r="CA442" s="381"/>
      <c r="CB442" s="381"/>
      <c r="CC442" s="381"/>
      <c r="CD442" s="381"/>
      <c r="CE442" s="381"/>
      <c r="CF442" s="381"/>
      <c r="CG442" s="381"/>
      <c r="CH442" s="381"/>
      <c r="CI442" s="381"/>
      <c r="CJ442" s="381"/>
      <c r="CK442" s="381"/>
      <c r="CL442" s="381"/>
      <c r="CM442" s="381"/>
      <c r="CN442" s="381"/>
      <c r="CO442" s="381"/>
      <c r="CP442" s="381"/>
      <c r="CQ442" s="381"/>
      <c r="CR442" s="381"/>
      <c r="CS442" s="381"/>
      <c r="CT442" s="381"/>
      <c r="CU442" s="381"/>
      <c r="CV442" s="381"/>
      <c r="CW442" s="381"/>
      <c r="CX442" s="381"/>
      <c r="CY442" s="381"/>
      <c r="CZ442" s="381"/>
      <c r="DA442" s="381"/>
      <c r="DB442" s="381"/>
      <c r="DC442" s="381"/>
      <c r="DD442" s="381"/>
      <c r="DE442" s="381"/>
      <c r="DF442" s="381"/>
      <c r="DG442" s="381"/>
      <c r="DH442" s="381"/>
      <c r="DI442" s="381"/>
      <c r="DJ442" s="381"/>
      <c r="DK442" s="381"/>
      <c r="DL442" s="381"/>
      <c r="DM442" s="381"/>
      <c r="DN442" s="381"/>
      <c r="DO442" s="381"/>
      <c r="DP442" s="381"/>
      <c r="DQ442" s="381"/>
      <c r="DR442" s="381"/>
      <c r="DS442" s="381"/>
      <c r="DT442" s="381"/>
      <c r="DU442" s="381"/>
      <c r="DV442" s="381"/>
      <c r="DW442" s="381"/>
      <c r="DX442" s="381"/>
      <c r="DY442" s="381"/>
      <c r="DZ442" s="381"/>
      <c r="EA442" s="381"/>
      <c r="EB442" s="381"/>
      <c r="EC442" s="381"/>
      <c r="ED442" s="381"/>
      <c r="EE442" s="381"/>
      <c r="EF442" s="381"/>
      <c r="EG442" s="381"/>
      <c r="EH442" s="381"/>
      <c r="EI442" s="381"/>
      <c r="EJ442" s="381"/>
      <c r="EK442" s="381"/>
      <c r="EL442" s="381"/>
      <c r="EM442" s="381"/>
      <c r="EN442" s="381"/>
      <c r="EO442" s="381"/>
      <c r="EP442" s="381"/>
      <c r="EQ442" s="381"/>
      <c r="ER442" s="381"/>
      <c r="ES442" s="381"/>
      <c r="ET442" s="381"/>
      <c r="EU442" s="381"/>
      <c r="EV442" s="381"/>
      <c r="EW442" s="381"/>
      <c r="EX442" s="381"/>
      <c r="EY442" s="381"/>
    </row>
    <row r="443" spans="1:155" s="333" customFormat="1" ht="23.1" customHeight="1" x14ac:dyDescent="0.2">
      <c r="A443" s="1263"/>
      <c r="B443" s="1261"/>
      <c r="C443" s="1262"/>
      <c r="D443" s="1404"/>
      <c r="E443" s="1405"/>
      <c r="F443" s="887"/>
      <c r="G443" s="888"/>
      <c r="H443" s="889"/>
      <c r="I443" s="887"/>
      <c r="J443" s="888"/>
      <c r="K443" s="889"/>
      <c r="L443" s="1229"/>
      <c r="M443" s="1230"/>
      <c r="N443" s="1230"/>
      <c r="O443" s="1230"/>
      <c r="P443" s="1230"/>
      <c r="Q443" s="1230"/>
      <c r="R443" s="1230"/>
      <c r="S443" s="1230"/>
      <c r="T443" s="1230"/>
      <c r="U443" s="1230"/>
      <c r="V443" s="1230"/>
      <c r="W443" s="1230"/>
      <c r="X443" s="1230"/>
      <c r="Y443" s="1230"/>
      <c r="Z443" s="1230"/>
      <c r="AA443" s="1445"/>
      <c r="AC443" s="379"/>
      <c r="AD443" s="379"/>
      <c r="AE443" s="379"/>
      <c r="AF443" s="379"/>
      <c r="AG443" s="379"/>
      <c r="AH443" s="379"/>
      <c r="AI443" s="379"/>
      <c r="AJ443" s="379"/>
      <c r="AK443" s="379"/>
      <c r="AL443" s="379"/>
      <c r="AM443" s="379"/>
      <c r="AN443" s="379"/>
      <c r="BT443" s="381"/>
      <c r="BU443" s="381"/>
      <c r="BV443" s="381"/>
      <c r="BW443" s="381"/>
      <c r="BX443" s="381"/>
      <c r="BY443" s="381"/>
      <c r="BZ443" s="381"/>
      <c r="CA443" s="381"/>
      <c r="CB443" s="381"/>
      <c r="CC443" s="381"/>
      <c r="CD443" s="381"/>
      <c r="CE443" s="381"/>
      <c r="CF443" s="381"/>
      <c r="CG443" s="381"/>
      <c r="CH443" s="381"/>
      <c r="CI443" s="381"/>
      <c r="CJ443" s="381"/>
      <c r="CK443" s="381"/>
      <c r="CL443" s="381"/>
      <c r="CM443" s="381"/>
      <c r="CN443" s="381"/>
      <c r="CO443" s="381"/>
      <c r="CP443" s="381"/>
      <c r="CQ443" s="381"/>
      <c r="CR443" s="381"/>
      <c r="CS443" s="381"/>
      <c r="CT443" s="381"/>
      <c r="CU443" s="381"/>
      <c r="CV443" s="381"/>
      <c r="CW443" s="381"/>
      <c r="CX443" s="381"/>
      <c r="CY443" s="381"/>
      <c r="CZ443" s="381"/>
      <c r="DA443" s="381"/>
      <c r="DB443" s="381"/>
      <c r="DC443" s="381"/>
      <c r="DD443" s="381"/>
      <c r="DE443" s="381"/>
      <c r="DF443" s="381"/>
      <c r="DG443" s="381"/>
      <c r="DH443" s="381"/>
      <c r="DI443" s="381"/>
      <c r="DJ443" s="381"/>
      <c r="DK443" s="381"/>
      <c r="DL443" s="381"/>
      <c r="DM443" s="381"/>
      <c r="DN443" s="381"/>
      <c r="DO443" s="381"/>
      <c r="DP443" s="381"/>
      <c r="DQ443" s="381"/>
      <c r="DR443" s="381"/>
      <c r="DS443" s="381"/>
      <c r="DT443" s="381"/>
      <c r="DU443" s="381"/>
      <c r="DV443" s="381"/>
      <c r="DW443" s="381"/>
      <c r="DX443" s="381"/>
      <c r="DY443" s="381"/>
      <c r="DZ443" s="381"/>
      <c r="EA443" s="381"/>
      <c r="EB443" s="381"/>
      <c r="EC443" s="381"/>
      <c r="ED443" s="381"/>
      <c r="EE443" s="381"/>
      <c r="EF443" s="381"/>
      <c r="EG443" s="381"/>
      <c r="EH443" s="381"/>
      <c r="EI443" s="381"/>
      <c r="EJ443" s="381"/>
      <c r="EK443" s="381"/>
      <c r="EL443" s="381"/>
      <c r="EM443" s="381"/>
      <c r="EN443" s="381"/>
      <c r="EO443" s="381"/>
      <c r="EP443" s="381"/>
      <c r="EQ443" s="381"/>
      <c r="ER443" s="381"/>
      <c r="ES443" s="381"/>
      <c r="ET443" s="381"/>
      <c r="EU443" s="381"/>
      <c r="EV443" s="381"/>
      <c r="EW443" s="381"/>
      <c r="EX443" s="381"/>
      <c r="EY443" s="381"/>
    </row>
    <row r="444" spans="1:155" s="333" customFormat="1" ht="23.1" customHeight="1" x14ac:dyDescent="0.2">
      <c r="A444" s="1263"/>
      <c r="B444" s="1261"/>
      <c r="C444" s="1262"/>
      <c r="D444" s="1404"/>
      <c r="E444" s="1405"/>
      <c r="F444" s="887"/>
      <c r="G444" s="888"/>
      <c r="H444" s="889"/>
      <c r="I444" s="887"/>
      <c r="J444" s="888"/>
      <c r="K444" s="889"/>
      <c r="L444" s="1229"/>
      <c r="M444" s="1230"/>
      <c r="N444" s="1230"/>
      <c r="O444" s="1230"/>
      <c r="P444" s="1230"/>
      <c r="Q444" s="1230"/>
      <c r="R444" s="1230"/>
      <c r="S444" s="1230"/>
      <c r="T444" s="1230"/>
      <c r="U444" s="1230"/>
      <c r="V444" s="1230"/>
      <c r="W444" s="1230"/>
      <c r="X444" s="1230"/>
      <c r="Y444" s="1230"/>
      <c r="Z444" s="1230"/>
      <c r="AA444" s="1445"/>
      <c r="AC444" s="379"/>
      <c r="AD444" s="379"/>
      <c r="AE444" s="379"/>
      <c r="AF444" s="379"/>
      <c r="AG444" s="379"/>
      <c r="AH444" s="379"/>
      <c r="AI444" s="379"/>
      <c r="AJ444" s="379"/>
      <c r="AK444" s="379"/>
      <c r="AL444" s="379"/>
      <c r="AM444" s="379"/>
      <c r="AN444" s="379"/>
      <c r="BT444" s="381"/>
      <c r="BU444" s="381"/>
      <c r="BV444" s="381"/>
      <c r="BW444" s="381"/>
      <c r="BX444" s="381"/>
      <c r="BY444" s="381"/>
      <c r="BZ444" s="381"/>
      <c r="CA444" s="381"/>
      <c r="CB444" s="381"/>
      <c r="CC444" s="381"/>
      <c r="CD444" s="381"/>
      <c r="CE444" s="381"/>
      <c r="CF444" s="381"/>
      <c r="CG444" s="381"/>
      <c r="CH444" s="381"/>
      <c r="CI444" s="381"/>
      <c r="CJ444" s="381"/>
      <c r="CK444" s="381"/>
      <c r="CL444" s="381"/>
      <c r="CM444" s="381"/>
      <c r="CN444" s="381"/>
      <c r="CO444" s="381"/>
      <c r="CP444" s="381"/>
      <c r="CQ444" s="381"/>
      <c r="CR444" s="381"/>
      <c r="CS444" s="381"/>
      <c r="CT444" s="381"/>
      <c r="CU444" s="381"/>
      <c r="CV444" s="381"/>
      <c r="CW444" s="381"/>
      <c r="CX444" s="381"/>
      <c r="CY444" s="381"/>
      <c r="CZ444" s="381"/>
      <c r="DA444" s="381"/>
      <c r="DB444" s="381"/>
      <c r="DC444" s="381"/>
      <c r="DD444" s="381"/>
      <c r="DE444" s="381"/>
      <c r="DF444" s="381"/>
      <c r="DG444" s="381"/>
      <c r="DH444" s="381"/>
      <c r="DI444" s="381"/>
      <c r="DJ444" s="381"/>
      <c r="DK444" s="381"/>
      <c r="DL444" s="381"/>
      <c r="DM444" s="381"/>
      <c r="DN444" s="381"/>
      <c r="DO444" s="381"/>
      <c r="DP444" s="381"/>
      <c r="DQ444" s="381"/>
      <c r="DR444" s="381"/>
      <c r="DS444" s="381"/>
      <c r="DT444" s="381"/>
      <c r="DU444" s="381"/>
      <c r="DV444" s="381"/>
      <c r="DW444" s="381"/>
      <c r="DX444" s="381"/>
      <c r="DY444" s="381"/>
      <c r="DZ444" s="381"/>
      <c r="EA444" s="381"/>
      <c r="EB444" s="381"/>
      <c r="EC444" s="381"/>
      <c r="ED444" s="381"/>
      <c r="EE444" s="381"/>
      <c r="EF444" s="381"/>
      <c r="EG444" s="381"/>
      <c r="EH444" s="381"/>
      <c r="EI444" s="381"/>
      <c r="EJ444" s="381"/>
      <c r="EK444" s="381"/>
      <c r="EL444" s="381"/>
      <c r="EM444" s="381"/>
      <c r="EN444" s="381"/>
      <c r="EO444" s="381"/>
      <c r="EP444" s="381"/>
      <c r="EQ444" s="381"/>
      <c r="ER444" s="381"/>
      <c r="ES444" s="381"/>
      <c r="ET444" s="381"/>
      <c r="EU444" s="381"/>
      <c r="EV444" s="381"/>
      <c r="EW444" s="381"/>
      <c r="EX444" s="381"/>
      <c r="EY444" s="381"/>
    </row>
    <row r="445" spans="1:155" s="333" customFormat="1" ht="23.1" customHeight="1" x14ac:dyDescent="0.2">
      <c r="A445" s="890"/>
      <c r="B445" s="891"/>
      <c r="C445" s="891"/>
      <c r="D445" s="891"/>
      <c r="E445" s="891"/>
      <c r="F445" s="891"/>
      <c r="G445" s="891"/>
      <c r="H445" s="891"/>
      <c r="I445" s="892"/>
      <c r="J445" s="892"/>
      <c r="K445" s="892"/>
      <c r="L445" s="892"/>
      <c r="M445" s="892"/>
      <c r="N445" s="892"/>
      <c r="O445" s="892"/>
      <c r="P445" s="892"/>
      <c r="Q445" s="892"/>
      <c r="R445" s="892"/>
      <c r="S445" s="892"/>
      <c r="T445" s="892"/>
      <c r="U445" s="892"/>
      <c r="V445" s="892"/>
      <c r="W445" s="892"/>
      <c r="X445" s="892"/>
      <c r="Y445" s="892"/>
      <c r="Z445" s="892"/>
      <c r="AA445" s="893"/>
      <c r="AC445" s="379"/>
      <c r="AD445" s="379"/>
      <c r="AE445" s="379"/>
      <c r="AF445" s="379"/>
      <c r="AG445" s="379"/>
      <c r="AH445" s="379"/>
      <c r="AI445" s="379"/>
      <c r="AJ445" s="379"/>
      <c r="AK445" s="379"/>
      <c r="AL445" s="379"/>
      <c r="AM445" s="379"/>
      <c r="AN445" s="379"/>
      <c r="BT445" s="381"/>
      <c r="BU445" s="381"/>
      <c r="BV445" s="381"/>
      <c r="BW445" s="381"/>
      <c r="BX445" s="381"/>
      <c r="BY445" s="381"/>
      <c r="BZ445" s="381"/>
      <c r="CA445" s="381"/>
      <c r="CB445" s="381"/>
      <c r="CC445" s="381"/>
      <c r="CD445" s="381"/>
      <c r="CE445" s="381"/>
      <c r="CF445" s="381"/>
      <c r="CG445" s="381"/>
      <c r="CH445" s="381"/>
      <c r="CI445" s="381"/>
      <c r="CJ445" s="381"/>
      <c r="CK445" s="381"/>
      <c r="CL445" s="381"/>
      <c r="CM445" s="381"/>
      <c r="CN445" s="381"/>
      <c r="CO445" s="381"/>
      <c r="CP445" s="381"/>
      <c r="CQ445" s="381"/>
      <c r="CR445" s="381"/>
      <c r="CS445" s="381"/>
      <c r="CT445" s="381"/>
      <c r="CU445" s="381"/>
      <c r="CV445" s="381"/>
      <c r="CW445" s="381"/>
      <c r="CX445" s="381"/>
      <c r="CY445" s="381"/>
      <c r="CZ445" s="381"/>
      <c r="DA445" s="381"/>
      <c r="DB445" s="381"/>
      <c r="DC445" s="381"/>
      <c r="DD445" s="381"/>
      <c r="DE445" s="381"/>
      <c r="DF445" s="381"/>
      <c r="DG445" s="381"/>
      <c r="DH445" s="381"/>
      <c r="DI445" s="381"/>
      <c r="DJ445" s="381"/>
      <c r="DK445" s="381"/>
      <c r="DL445" s="381"/>
      <c r="DM445" s="381"/>
      <c r="DN445" s="381"/>
      <c r="DO445" s="381"/>
      <c r="DP445" s="381"/>
      <c r="DQ445" s="381"/>
      <c r="DR445" s="381"/>
      <c r="DS445" s="381"/>
      <c r="DT445" s="381"/>
      <c r="DU445" s="381"/>
      <c r="DV445" s="381"/>
      <c r="DW445" s="381"/>
      <c r="DX445" s="381"/>
      <c r="DY445" s="381"/>
      <c r="DZ445" s="381"/>
      <c r="EA445" s="381"/>
      <c r="EB445" s="381"/>
      <c r="EC445" s="381"/>
      <c r="ED445" s="381"/>
      <c r="EE445" s="381"/>
      <c r="EF445" s="381"/>
      <c r="EG445" s="381"/>
      <c r="EH445" s="381"/>
      <c r="EI445" s="381"/>
      <c r="EJ445" s="381"/>
      <c r="EK445" s="381"/>
      <c r="EL445" s="381"/>
      <c r="EM445" s="381"/>
      <c r="EN445" s="381"/>
      <c r="EO445" s="381"/>
      <c r="EP445" s="381"/>
      <c r="EQ445" s="381"/>
      <c r="ER445" s="381"/>
      <c r="ES445" s="381"/>
      <c r="ET445" s="381"/>
      <c r="EU445" s="381"/>
      <c r="EV445" s="381"/>
      <c r="EW445" s="381"/>
      <c r="EX445" s="381"/>
      <c r="EY445" s="381"/>
    </row>
    <row r="446" spans="1:155" s="333" customFormat="1" ht="23.1" customHeight="1" x14ac:dyDescent="0.2">
      <c r="A446" s="1263" t="s">
        <v>503</v>
      </c>
      <c r="B446" s="1261"/>
      <c r="C446" s="1261"/>
      <c r="D446" s="1261"/>
      <c r="E446" s="1261"/>
      <c r="F446" s="1261"/>
      <c r="G446" s="1261"/>
      <c r="H446" s="1262"/>
      <c r="I446" s="894"/>
      <c r="J446" s="895"/>
      <c r="K446" s="864"/>
      <c r="L446" s="864"/>
      <c r="M446" s="864"/>
      <c r="N446" s="864"/>
      <c r="O446" s="864"/>
      <c r="P446" s="1423"/>
      <c r="Q446" s="1423"/>
      <c r="R446" s="1423"/>
      <c r="S446" s="1423"/>
      <c r="T446" s="896"/>
      <c r="U446" s="864"/>
      <c r="V446" s="864"/>
      <c r="W446" s="1423"/>
      <c r="X446" s="1423"/>
      <c r="Y446" s="1423"/>
      <c r="Z446" s="1423"/>
      <c r="AA446" s="1446"/>
      <c r="AC446" s="379"/>
      <c r="AD446" s="379"/>
      <c r="AE446" s="379"/>
      <c r="AF446" s="379"/>
      <c r="AG446" s="379"/>
      <c r="AH446" s="379"/>
      <c r="AI446" s="379"/>
      <c r="AJ446" s="379"/>
      <c r="AK446" s="379"/>
      <c r="AL446" s="379"/>
      <c r="AM446" s="379"/>
      <c r="AN446" s="379"/>
      <c r="BT446" s="381"/>
      <c r="BU446" s="381"/>
      <c r="BV446" s="381"/>
      <c r="BW446" s="381"/>
      <c r="BX446" s="381"/>
      <c r="BY446" s="381"/>
      <c r="BZ446" s="381"/>
      <c r="CA446" s="381"/>
      <c r="CB446" s="381"/>
      <c r="CC446" s="381"/>
      <c r="CD446" s="381"/>
      <c r="CE446" s="381"/>
      <c r="CF446" s="381"/>
      <c r="CG446" s="381"/>
      <c r="CH446" s="381"/>
      <c r="CI446" s="381"/>
      <c r="CJ446" s="381"/>
      <c r="CK446" s="381"/>
      <c r="CL446" s="381"/>
      <c r="CM446" s="381"/>
      <c r="CN446" s="381"/>
      <c r="CO446" s="381"/>
      <c r="CP446" s="381"/>
      <c r="CQ446" s="381"/>
      <c r="CR446" s="381"/>
      <c r="CS446" s="381"/>
      <c r="CT446" s="381"/>
      <c r="CU446" s="381"/>
      <c r="CV446" s="381"/>
      <c r="CW446" s="381"/>
      <c r="CX446" s="381"/>
      <c r="CY446" s="381"/>
      <c r="CZ446" s="381"/>
      <c r="DA446" s="381"/>
      <c r="DB446" s="381"/>
      <c r="DC446" s="381"/>
      <c r="DD446" s="381"/>
      <c r="DE446" s="381"/>
      <c r="DF446" s="381"/>
      <c r="DG446" s="381"/>
      <c r="DH446" s="381"/>
      <c r="DI446" s="381"/>
      <c r="DJ446" s="381"/>
      <c r="DK446" s="381"/>
      <c r="DL446" s="381"/>
      <c r="DM446" s="381"/>
      <c r="DN446" s="381"/>
      <c r="DO446" s="381"/>
      <c r="DP446" s="381"/>
      <c r="DQ446" s="381"/>
      <c r="DR446" s="381"/>
      <c r="DS446" s="381"/>
      <c r="DT446" s="381"/>
      <c r="DU446" s="381"/>
      <c r="DV446" s="381"/>
      <c r="DW446" s="381"/>
      <c r="DX446" s="381"/>
      <c r="DY446" s="381"/>
      <c r="DZ446" s="381"/>
      <c r="EA446" s="381"/>
      <c r="EB446" s="381"/>
      <c r="EC446" s="381"/>
      <c r="ED446" s="381"/>
      <c r="EE446" s="381"/>
      <c r="EF446" s="381"/>
      <c r="EG446" s="381"/>
      <c r="EH446" s="381"/>
      <c r="EI446" s="381"/>
      <c r="EJ446" s="381"/>
      <c r="EK446" s="381"/>
      <c r="EL446" s="381"/>
      <c r="EM446" s="381"/>
      <c r="EN446" s="381"/>
      <c r="EO446" s="381"/>
      <c r="EP446" s="381"/>
      <c r="EQ446" s="381"/>
      <c r="ER446" s="381"/>
      <c r="ES446" s="381"/>
      <c r="ET446" s="381"/>
      <c r="EU446" s="381"/>
      <c r="EV446" s="381"/>
      <c r="EW446" s="381"/>
      <c r="EX446" s="381"/>
      <c r="EY446" s="381"/>
    </row>
    <row r="447" spans="1:155" s="333" customFormat="1" ht="26.25" customHeight="1" x14ac:dyDescent="0.2">
      <c r="A447" s="1468" t="s">
        <v>504</v>
      </c>
      <c r="B447" s="1469"/>
      <c r="C447" s="1470"/>
      <c r="D447" s="1450" t="s">
        <v>505</v>
      </c>
      <c r="E447" s="1451"/>
      <c r="F447" s="1451"/>
      <c r="G447" s="1451"/>
      <c r="H447" s="1451"/>
      <c r="I447" s="1451"/>
      <c r="J447" s="1451"/>
      <c r="K447" s="1451"/>
      <c r="L447" s="1451"/>
      <c r="M447" s="1451"/>
      <c r="N447" s="1451"/>
      <c r="O447" s="1451"/>
      <c r="P447" s="1451"/>
      <c r="Q447" s="1451"/>
      <c r="R447" s="1451"/>
      <c r="S447" s="1451"/>
      <c r="T447" s="1451"/>
      <c r="U447" s="1451"/>
      <c r="V447" s="1451"/>
      <c r="W447" s="1451"/>
      <c r="X447" s="1452"/>
      <c r="Y447" s="1293" t="s">
        <v>506</v>
      </c>
      <c r="Z447" s="1261"/>
      <c r="AA447" s="1432"/>
      <c r="AC447" s="379"/>
      <c r="AD447" s="379"/>
      <c r="AE447" s="379"/>
      <c r="AF447" s="379"/>
      <c r="AG447" s="379"/>
      <c r="AH447" s="379"/>
      <c r="AI447" s="379"/>
      <c r="AJ447" s="379"/>
      <c r="AK447" s="379"/>
      <c r="AL447" s="379"/>
      <c r="AM447" s="379"/>
      <c r="AN447" s="379"/>
      <c r="BT447" s="381"/>
      <c r="BU447" s="381"/>
      <c r="BV447" s="381"/>
      <c r="BW447" s="381"/>
      <c r="BX447" s="381"/>
      <c r="BY447" s="381"/>
      <c r="BZ447" s="381"/>
      <c r="CA447" s="381"/>
      <c r="CB447" s="381"/>
      <c r="CC447" s="381"/>
      <c r="CD447" s="381"/>
      <c r="CE447" s="381"/>
      <c r="CF447" s="381"/>
      <c r="CG447" s="381"/>
      <c r="CH447" s="381"/>
      <c r="CI447" s="381"/>
      <c r="CJ447" s="381"/>
      <c r="CK447" s="381"/>
      <c r="CL447" s="381"/>
      <c r="CM447" s="381"/>
      <c r="CN447" s="381"/>
      <c r="CO447" s="381"/>
      <c r="CP447" s="381"/>
      <c r="CQ447" s="381"/>
      <c r="CR447" s="381"/>
      <c r="CS447" s="381"/>
      <c r="CT447" s="381"/>
      <c r="CU447" s="381"/>
      <c r="CV447" s="381"/>
      <c r="CW447" s="381"/>
      <c r="CX447" s="381"/>
      <c r="CY447" s="381"/>
      <c r="CZ447" s="381"/>
      <c r="DA447" s="381"/>
      <c r="DB447" s="381"/>
      <c r="DC447" s="381"/>
      <c r="DD447" s="381"/>
      <c r="DE447" s="381"/>
      <c r="DF447" s="381"/>
      <c r="DG447" s="381"/>
      <c r="DH447" s="381"/>
      <c r="DI447" s="381"/>
      <c r="DJ447" s="381"/>
      <c r="DK447" s="381"/>
      <c r="DL447" s="381"/>
      <c r="DM447" s="381"/>
      <c r="DN447" s="381"/>
      <c r="DO447" s="381"/>
      <c r="DP447" s="381"/>
      <c r="DQ447" s="381"/>
      <c r="DR447" s="381"/>
      <c r="DS447" s="381"/>
      <c r="DT447" s="381"/>
      <c r="DU447" s="381"/>
      <c r="DV447" s="381"/>
      <c r="DW447" s="381"/>
      <c r="DX447" s="381"/>
      <c r="DY447" s="381"/>
      <c r="DZ447" s="381"/>
      <c r="EA447" s="381"/>
      <c r="EB447" s="381"/>
      <c r="EC447" s="381"/>
      <c r="ED447" s="381"/>
      <c r="EE447" s="381"/>
      <c r="EF447" s="381"/>
      <c r="EG447" s="381"/>
      <c r="EH447" s="381"/>
      <c r="EI447" s="381"/>
      <c r="EJ447" s="381"/>
      <c r="EK447" s="381"/>
      <c r="EL447" s="381"/>
      <c r="EM447" s="381"/>
      <c r="EN447" s="381"/>
      <c r="EO447" s="381"/>
      <c r="EP447" s="381"/>
      <c r="EQ447" s="381"/>
      <c r="ER447" s="381"/>
      <c r="ES447" s="381"/>
      <c r="ET447" s="381"/>
      <c r="EU447" s="381"/>
      <c r="EV447" s="381"/>
      <c r="EW447" s="381"/>
      <c r="EX447" s="381"/>
      <c r="EY447" s="381"/>
    </row>
    <row r="448" spans="1:155" s="333" customFormat="1" ht="23.1" customHeight="1" x14ac:dyDescent="0.2">
      <c r="A448" s="1456" t="s">
        <v>503</v>
      </c>
      <c r="B448" s="1457"/>
      <c r="C448" s="1458"/>
      <c r="D448" s="1465"/>
      <c r="E448" s="1466"/>
      <c r="F448" s="1466"/>
      <c r="G448" s="1466"/>
      <c r="H448" s="1466"/>
      <c r="I448" s="1466"/>
      <c r="J448" s="1466"/>
      <c r="K448" s="1466"/>
      <c r="L448" s="1466"/>
      <c r="M448" s="1466"/>
      <c r="N448" s="1466"/>
      <c r="O448" s="1466"/>
      <c r="P448" s="1466"/>
      <c r="Q448" s="1466"/>
      <c r="R448" s="1466"/>
      <c r="S448" s="1466"/>
      <c r="T448" s="1466"/>
      <c r="U448" s="1466"/>
      <c r="V448" s="1466"/>
      <c r="W448" s="1466"/>
      <c r="X448" s="1467"/>
      <c r="Y448" s="1459">
        <v>44730</v>
      </c>
      <c r="Z448" s="1460"/>
      <c r="AA448" s="1461"/>
      <c r="AC448" s="379"/>
      <c r="AD448" s="379"/>
      <c r="AE448" s="379"/>
      <c r="AF448" s="379"/>
      <c r="AG448" s="379"/>
      <c r="AH448" s="379"/>
      <c r="AI448" s="379"/>
      <c r="AJ448" s="379"/>
      <c r="AK448" s="379"/>
      <c r="AL448" s="379"/>
      <c r="AM448" s="379"/>
      <c r="AN448" s="379"/>
      <c r="BT448" s="381"/>
      <c r="BU448" s="381"/>
      <c r="BV448" s="381"/>
      <c r="BW448" s="381"/>
      <c r="BX448" s="381"/>
      <c r="BY448" s="381"/>
      <c r="BZ448" s="381"/>
      <c r="CA448" s="381"/>
      <c r="CB448" s="381"/>
      <c r="CC448" s="381"/>
      <c r="CD448" s="381"/>
      <c r="CE448" s="381"/>
      <c r="CF448" s="381"/>
      <c r="CG448" s="381"/>
      <c r="CH448" s="381"/>
      <c r="CI448" s="381"/>
      <c r="CJ448" s="381"/>
      <c r="CK448" s="381"/>
      <c r="CL448" s="381"/>
      <c r="CM448" s="381"/>
      <c r="CN448" s="381"/>
      <c r="CO448" s="381"/>
      <c r="CP448" s="381"/>
      <c r="CQ448" s="381"/>
      <c r="CR448" s="381"/>
      <c r="CS448" s="381"/>
      <c r="CT448" s="381"/>
      <c r="CU448" s="381"/>
      <c r="CV448" s="381"/>
      <c r="CW448" s="381"/>
      <c r="CX448" s="381"/>
      <c r="CY448" s="381"/>
      <c r="CZ448" s="381"/>
      <c r="DA448" s="381"/>
      <c r="DB448" s="381"/>
      <c r="DC448" s="381"/>
      <c r="DD448" s="381"/>
      <c r="DE448" s="381"/>
      <c r="DF448" s="381"/>
      <c r="DG448" s="381"/>
      <c r="DH448" s="381"/>
      <c r="DI448" s="381"/>
      <c r="DJ448" s="381"/>
      <c r="DK448" s="381"/>
      <c r="DL448" s="381"/>
      <c r="DM448" s="381"/>
      <c r="DN448" s="381"/>
      <c r="DO448" s="381"/>
      <c r="DP448" s="381"/>
      <c r="DQ448" s="381"/>
      <c r="DR448" s="381"/>
      <c r="DS448" s="381"/>
      <c r="DT448" s="381"/>
      <c r="DU448" s="381"/>
      <c r="DV448" s="381"/>
      <c r="DW448" s="381"/>
      <c r="DX448" s="381"/>
      <c r="DY448" s="381"/>
      <c r="DZ448" s="381"/>
      <c r="EA448" s="381"/>
      <c r="EB448" s="381"/>
      <c r="EC448" s="381"/>
      <c r="ED448" s="381"/>
      <c r="EE448" s="381"/>
      <c r="EF448" s="381"/>
      <c r="EG448" s="381"/>
      <c r="EH448" s="381"/>
      <c r="EI448" s="381"/>
      <c r="EJ448" s="381"/>
      <c r="EK448" s="381"/>
      <c r="EL448" s="381"/>
      <c r="EM448" s="381"/>
      <c r="EN448" s="381"/>
      <c r="EO448" s="381"/>
      <c r="EP448" s="381"/>
      <c r="EQ448" s="381"/>
      <c r="ER448" s="381"/>
      <c r="ES448" s="381"/>
      <c r="ET448" s="381"/>
      <c r="EU448" s="381"/>
      <c r="EV448" s="381"/>
      <c r="EW448" s="381"/>
      <c r="EX448" s="381"/>
      <c r="EY448" s="381"/>
    </row>
    <row r="449" spans="1:155" s="333" customFormat="1" ht="23.1" customHeight="1" x14ac:dyDescent="0.2">
      <c r="A449" s="1447"/>
      <c r="B449" s="1448"/>
      <c r="C449" s="1416"/>
      <c r="D449" s="1465"/>
      <c r="E449" s="1466"/>
      <c r="F449" s="1466"/>
      <c r="G449" s="1466"/>
      <c r="H449" s="1466"/>
      <c r="I449" s="1466"/>
      <c r="J449" s="1466"/>
      <c r="K449" s="1466"/>
      <c r="L449" s="1466"/>
      <c r="M449" s="1466"/>
      <c r="N449" s="1466"/>
      <c r="O449" s="1466"/>
      <c r="P449" s="1466"/>
      <c r="Q449" s="1466"/>
      <c r="R449" s="1466"/>
      <c r="S449" s="1466"/>
      <c r="T449" s="1466"/>
      <c r="U449" s="1466"/>
      <c r="V449" s="1466"/>
      <c r="W449" s="1466"/>
      <c r="X449" s="1467"/>
      <c r="Y449" s="900"/>
      <c r="Z449" s="901"/>
      <c r="AA449" s="902"/>
      <c r="AC449" s="379"/>
      <c r="AD449" s="379"/>
      <c r="AE449" s="379"/>
      <c r="AF449" s="379"/>
      <c r="AG449" s="379"/>
      <c r="AH449" s="379"/>
      <c r="AI449" s="379"/>
      <c r="AJ449" s="379"/>
      <c r="AK449" s="379"/>
      <c r="AL449" s="379"/>
      <c r="AM449" s="379"/>
      <c r="AN449" s="379"/>
      <c r="BT449" s="381"/>
      <c r="BU449" s="381"/>
      <c r="BV449" s="381"/>
      <c r="BW449" s="381"/>
      <c r="BX449" s="381"/>
      <c r="BY449" s="381"/>
      <c r="BZ449" s="381"/>
      <c r="CA449" s="381"/>
      <c r="CB449" s="381"/>
      <c r="CC449" s="381"/>
      <c r="CD449" s="381"/>
      <c r="CE449" s="381"/>
      <c r="CF449" s="381"/>
      <c r="CG449" s="381"/>
      <c r="CH449" s="381"/>
      <c r="CI449" s="381"/>
      <c r="CJ449" s="381"/>
      <c r="CK449" s="381"/>
      <c r="CL449" s="381"/>
      <c r="CM449" s="381"/>
      <c r="CN449" s="381"/>
      <c r="CO449" s="381"/>
      <c r="CP449" s="381"/>
      <c r="CQ449" s="381"/>
      <c r="CR449" s="381"/>
      <c r="CS449" s="381"/>
      <c r="CT449" s="381"/>
      <c r="CU449" s="381"/>
      <c r="CV449" s="381"/>
      <c r="CW449" s="381"/>
      <c r="CX449" s="381"/>
      <c r="CY449" s="381"/>
      <c r="CZ449" s="381"/>
      <c r="DA449" s="381"/>
      <c r="DB449" s="381"/>
      <c r="DC449" s="381"/>
      <c r="DD449" s="381"/>
      <c r="DE449" s="381"/>
      <c r="DF449" s="381"/>
      <c r="DG449" s="381"/>
      <c r="DH449" s="381"/>
      <c r="DI449" s="381"/>
      <c r="DJ449" s="381"/>
      <c r="DK449" s="381"/>
      <c r="DL449" s="381"/>
      <c r="DM449" s="381"/>
      <c r="DN449" s="381"/>
      <c r="DO449" s="381"/>
      <c r="DP449" s="381"/>
      <c r="DQ449" s="381"/>
      <c r="DR449" s="381"/>
      <c r="DS449" s="381"/>
      <c r="DT449" s="381"/>
      <c r="DU449" s="381"/>
      <c r="DV449" s="381"/>
      <c r="DW449" s="381"/>
      <c r="DX449" s="381"/>
      <c r="DY449" s="381"/>
      <c r="DZ449" s="381"/>
      <c r="EA449" s="381"/>
      <c r="EB449" s="381"/>
      <c r="EC449" s="381"/>
      <c r="ED449" s="381"/>
      <c r="EE449" s="381"/>
      <c r="EF449" s="381"/>
      <c r="EG449" s="381"/>
      <c r="EH449" s="381"/>
      <c r="EI449" s="381"/>
      <c r="EJ449" s="381"/>
      <c r="EK449" s="381"/>
      <c r="EL449" s="381"/>
      <c r="EM449" s="381"/>
      <c r="EN449" s="381"/>
      <c r="EO449" s="381"/>
      <c r="EP449" s="381"/>
      <c r="EQ449" s="381"/>
      <c r="ER449" s="381"/>
      <c r="ES449" s="381"/>
      <c r="ET449" s="381"/>
      <c r="EU449" s="381"/>
      <c r="EV449" s="381"/>
      <c r="EW449" s="381"/>
      <c r="EX449" s="381"/>
      <c r="EY449" s="381"/>
    </row>
    <row r="450" spans="1:155" s="333" customFormat="1" ht="23.1" customHeight="1" x14ac:dyDescent="0.2">
      <c r="A450" s="1473"/>
      <c r="B450" s="1474"/>
      <c r="C450" s="1475"/>
      <c r="D450" s="1465"/>
      <c r="E450" s="1466"/>
      <c r="F450" s="1466"/>
      <c r="G450" s="1466"/>
      <c r="H450" s="1466"/>
      <c r="I450" s="1466"/>
      <c r="J450" s="1466"/>
      <c r="K450" s="1466"/>
      <c r="L450" s="1466"/>
      <c r="M450" s="1466"/>
      <c r="N450" s="1466"/>
      <c r="O450" s="1466"/>
      <c r="P450" s="1466"/>
      <c r="Q450" s="1466"/>
      <c r="R450" s="1466"/>
      <c r="S450" s="1466"/>
      <c r="T450" s="1466"/>
      <c r="U450" s="1466"/>
      <c r="V450" s="1466"/>
      <c r="W450" s="1466"/>
      <c r="X450" s="1467"/>
      <c r="Y450" s="1384"/>
      <c r="Z450" s="1385"/>
      <c r="AA450" s="1386"/>
      <c r="AC450" s="379"/>
      <c r="AD450" s="379"/>
      <c r="AE450" s="379"/>
      <c r="AF450" s="379"/>
      <c r="AG450" s="379"/>
      <c r="AH450" s="379"/>
      <c r="AI450" s="379"/>
      <c r="AJ450" s="379"/>
      <c r="AK450" s="379"/>
      <c r="AL450" s="379"/>
      <c r="AM450" s="379"/>
      <c r="AN450" s="379"/>
      <c r="BT450" s="381"/>
      <c r="BU450" s="381"/>
      <c r="BV450" s="381"/>
      <c r="BW450" s="381"/>
      <c r="BX450" s="381"/>
      <c r="BY450" s="381"/>
      <c r="BZ450" s="381"/>
      <c r="CA450" s="381"/>
      <c r="CB450" s="381"/>
      <c r="CC450" s="381"/>
      <c r="CD450" s="381"/>
      <c r="CE450" s="381"/>
      <c r="CF450" s="381"/>
      <c r="CG450" s="381"/>
      <c r="CH450" s="381"/>
      <c r="CI450" s="381"/>
      <c r="CJ450" s="381"/>
      <c r="CK450" s="381"/>
      <c r="CL450" s="381"/>
      <c r="CM450" s="381"/>
      <c r="CN450" s="381"/>
      <c r="CO450" s="381"/>
      <c r="CP450" s="381"/>
      <c r="CQ450" s="381"/>
      <c r="CR450" s="381"/>
      <c r="CS450" s="381"/>
      <c r="CT450" s="381"/>
      <c r="CU450" s="381"/>
      <c r="CV450" s="381"/>
      <c r="CW450" s="381"/>
      <c r="CX450" s="381"/>
      <c r="CY450" s="381"/>
      <c r="CZ450" s="381"/>
      <c r="DA450" s="381"/>
      <c r="DB450" s="381"/>
      <c r="DC450" s="381"/>
      <c r="DD450" s="381"/>
      <c r="DE450" s="381"/>
      <c r="DF450" s="381"/>
      <c r="DG450" s="381"/>
      <c r="DH450" s="381"/>
      <c r="DI450" s="381"/>
      <c r="DJ450" s="381"/>
      <c r="DK450" s="381"/>
      <c r="DL450" s="381"/>
      <c r="DM450" s="381"/>
      <c r="DN450" s="381"/>
      <c r="DO450" s="381"/>
      <c r="DP450" s="381"/>
      <c r="DQ450" s="381"/>
      <c r="DR450" s="381"/>
      <c r="DS450" s="381"/>
      <c r="DT450" s="381"/>
      <c r="DU450" s="381"/>
      <c r="DV450" s="381"/>
      <c r="DW450" s="381"/>
      <c r="DX450" s="381"/>
      <c r="DY450" s="381"/>
      <c r="DZ450" s="381"/>
      <c r="EA450" s="381"/>
      <c r="EB450" s="381"/>
      <c r="EC450" s="381"/>
      <c r="ED450" s="381"/>
      <c r="EE450" s="381"/>
      <c r="EF450" s="381"/>
      <c r="EG450" s="381"/>
      <c r="EH450" s="381"/>
      <c r="EI450" s="381"/>
      <c r="EJ450" s="381"/>
      <c r="EK450" s="381"/>
      <c r="EL450" s="381"/>
      <c r="EM450" s="381"/>
      <c r="EN450" s="381"/>
      <c r="EO450" s="381"/>
      <c r="EP450" s="381"/>
      <c r="EQ450" s="381"/>
      <c r="ER450" s="381"/>
      <c r="ES450" s="381"/>
      <c r="ET450" s="381"/>
      <c r="EU450" s="381"/>
      <c r="EV450" s="381"/>
      <c r="EW450" s="381"/>
      <c r="EX450" s="381"/>
      <c r="EY450" s="381"/>
    </row>
    <row r="451" spans="1:155" s="333" customFormat="1" ht="23.1" customHeight="1" x14ac:dyDescent="0.2">
      <c r="A451" s="904"/>
      <c r="B451" s="905"/>
      <c r="C451" s="905"/>
      <c r="D451" s="905"/>
      <c r="E451" s="905"/>
      <c r="F451" s="1477"/>
      <c r="G451" s="1477"/>
      <c r="H451" s="1477"/>
      <c r="I451" s="1477"/>
      <c r="J451" s="1477"/>
      <c r="K451" s="1477"/>
      <c r="L451" s="1477"/>
      <c r="M451" s="1477"/>
      <c r="N451" s="1477"/>
      <c r="O451" s="1477"/>
      <c r="P451" s="1477"/>
      <c r="Q451" s="1477"/>
      <c r="R451" s="1477"/>
      <c r="S451" s="1477"/>
      <c r="T451" s="1477"/>
      <c r="U451" s="1477"/>
      <c r="V451" s="1477"/>
      <c r="W451" s="1477"/>
      <c r="X451" s="1477"/>
      <c r="Y451" s="1478"/>
      <c r="Z451" s="1478"/>
      <c r="AA451" s="1479"/>
      <c r="AC451" s="379"/>
      <c r="AD451" s="379"/>
      <c r="AE451" s="379"/>
      <c r="AF451" s="379"/>
      <c r="AG451" s="379"/>
      <c r="AH451" s="379"/>
      <c r="AI451" s="379"/>
      <c r="AJ451" s="379"/>
      <c r="AK451" s="379"/>
      <c r="AL451" s="379"/>
      <c r="AM451" s="379"/>
      <c r="AN451" s="379"/>
      <c r="BT451" s="381"/>
      <c r="BU451" s="381"/>
      <c r="BV451" s="381"/>
      <c r="BW451" s="381"/>
      <c r="BX451" s="381"/>
      <c r="BY451" s="381"/>
      <c r="BZ451" s="381"/>
      <c r="CA451" s="381"/>
      <c r="CB451" s="381"/>
      <c r="CC451" s="381"/>
      <c r="CD451" s="381"/>
      <c r="CE451" s="381"/>
      <c r="CF451" s="381"/>
      <c r="CG451" s="381"/>
      <c r="CH451" s="381"/>
      <c r="CI451" s="381"/>
      <c r="CJ451" s="381"/>
      <c r="CK451" s="381"/>
      <c r="CL451" s="381"/>
      <c r="CM451" s="381"/>
      <c r="CN451" s="381"/>
      <c r="CO451" s="381"/>
      <c r="CP451" s="381"/>
      <c r="CQ451" s="381"/>
      <c r="CR451" s="381"/>
      <c r="CS451" s="381"/>
      <c r="CT451" s="381"/>
      <c r="CU451" s="381"/>
      <c r="CV451" s="381"/>
      <c r="CW451" s="381"/>
      <c r="CX451" s="381"/>
      <c r="CY451" s="381"/>
      <c r="CZ451" s="381"/>
      <c r="DA451" s="381"/>
      <c r="DB451" s="381"/>
      <c r="DC451" s="381"/>
      <c r="DD451" s="381"/>
      <c r="DE451" s="381"/>
      <c r="DF451" s="381"/>
      <c r="DG451" s="381"/>
      <c r="DH451" s="381"/>
      <c r="DI451" s="381"/>
      <c r="DJ451" s="381"/>
      <c r="DK451" s="381"/>
      <c r="DL451" s="381"/>
      <c r="DM451" s="381"/>
      <c r="DN451" s="381"/>
      <c r="DO451" s="381"/>
      <c r="DP451" s="381"/>
      <c r="DQ451" s="381"/>
      <c r="DR451" s="381"/>
      <c r="DS451" s="381"/>
      <c r="DT451" s="381"/>
      <c r="DU451" s="381"/>
      <c r="DV451" s="381"/>
      <c r="DW451" s="381"/>
      <c r="DX451" s="381"/>
      <c r="DY451" s="381"/>
      <c r="DZ451" s="381"/>
      <c r="EA451" s="381"/>
      <c r="EB451" s="381"/>
      <c r="EC451" s="381"/>
      <c r="ED451" s="381"/>
      <c r="EE451" s="381"/>
      <c r="EF451" s="381"/>
      <c r="EG451" s="381"/>
      <c r="EH451" s="381"/>
      <c r="EI451" s="381"/>
      <c r="EJ451" s="381"/>
      <c r="EK451" s="381"/>
      <c r="EL451" s="381"/>
      <c r="EM451" s="381"/>
      <c r="EN451" s="381"/>
      <c r="EO451" s="381"/>
      <c r="EP451" s="381"/>
      <c r="EQ451" s="381"/>
      <c r="ER451" s="381"/>
      <c r="ES451" s="381"/>
      <c r="ET451" s="381"/>
      <c r="EU451" s="381"/>
      <c r="EV451" s="381"/>
      <c r="EW451" s="381"/>
      <c r="EX451" s="381"/>
      <c r="EY451" s="381"/>
    </row>
    <row r="452" spans="1:155" s="333" customFormat="1" ht="23.1" customHeight="1" x14ac:dyDescent="0.2">
      <c r="A452" s="1263" t="s">
        <v>507</v>
      </c>
      <c r="B452" s="1261"/>
      <c r="C452" s="1261"/>
      <c r="D452" s="1261"/>
      <c r="E452" s="1261"/>
      <c r="F452" s="1261"/>
      <c r="G452" s="1261"/>
      <c r="H452" s="1262"/>
      <c r="I452" s="906"/>
      <c r="J452" s="896"/>
      <c r="K452" s="896"/>
      <c r="L452" s="896"/>
      <c r="M452" s="896"/>
      <c r="N452" s="896"/>
      <c r="O452" s="896"/>
      <c r="P452" s="896"/>
      <c r="Q452" s="896"/>
      <c r="R452" s="896"/>
      <c r="S452" s="896"/>
      <c r="T452" s="896"/>
      <c r="U452" s="896"/>
      <c r="V452" s="896"/>
      <c r="W452" s="896"/>
      <c r="X452" s="896"/>
      <c r="Y452" s="896"/>
      <c r="Z452" s="896"/>
      <c r="AA452" s="907"/>
      <c r="AC452" s="379"/>
      <c r="AD452" s="379"/>
      <c r="AE452" s="379"/>
      <c r="AF452" s="379"/>
      <c r="AG452" s="379"/>
      <c r="AH452" s="379"/>
      <c r="AI452" s="379"/>
      <c r="AJ452" s="379"/>
      <c r="AK452" s="379"/>
      <c r="AL452" s="379"/>
      <c r="AM452" s="379"/>
      <c r="AN452" s="379"/>
      <c r="BT452" s="381"/>
      <c r="BU452" s="381"/>
      <c r="BV452" s="381"/>
      <c r="BW452" s="381"/>
      <c r="BX452" s="381"/>
      <c r="BY452" s="381"/>
      <c r="BZ452" s="381"/>
      <c r="CA452" s="381"/>
      <c r="CB452" s="381"/>
      <c r="CC452" s="381"/>
      <c r="CD452" s="381"/>
      <c r="CE452" s="381"/>
      <c r="CF452" s="381"/>
      <c r="CG452" s="381"/>
      <c r="CH452" s="381"/>
      <c r="CI452" s="381"/>
      <c r="CJ452" s="381"/>
      <c r="CK452" s="381"/>
      <c r="CL452" s="381"/>
      <c r="CM452" s="381"/>
      <c r="CN452" s="381"/>
      <c r="CO452" s="381"/>
      <c r="CP452" s="381"/>
      <c r="CQ452" s="381"/>
      <c r="CR452" s="381"/>
      <c r="CS452" s="381"/>
      <c r="CT452" s="381"/>
      <c r="CU452" s="381"/>
      <c r="CV452" s="381"/>
      <c r="CW452" s="381"/>
      <c r="CX452" s="381"/>
      <c r="CY452" s="381"/>
      <c r="CZ452" s="381"/>
      <c r="DA452" s="381"/>
      <c r="DB452" s="381"/>
      <c r="DC452" s="381"/>
      <c r="DD452" s="381"/>
      <c r="DE452" s="381"/>
      <c r="DF452" s="381"/>
      <c r="DG452" s="381"/>
      <c r="DH452" s="381"/>
      <c r="DI452" s="381"/>
      <c r="DJ452" s="381"/>
      <c r="DK452" s="381"/>
      <c r="DL452" s="381"/>
      <c r="DM452" s="381"/>
      <c r="DN452" s="381"/>
      <c r="DO452" s="381"/>
      <c r="DP452" s="381"/>
      <c r="DQ452" s="381"/>
      <c r="DR452" s="381"/>
      <c r="DS452" s="381"/>
      <c r="DT452" s="381"/>
      <c r="DU452" s="381"/>
      <c r="DV452" s="381"/>
      <c r="DW452" s="381"/>
      <c r="DX452" s="381"/>
      <c r="DY452" s="381"/>
      <c r="DZ452" s="381"/>
      <c r="EA452" s="381"/>
      <c r="EB452" s="381"/>
      <c r="EC452" s="381"/>
      <c r="ED452" s="381"/>
      <c r="EE452" s="381"/>
      <c r="EF452" s="381"/>
      <c r="EG452" s="381"/>
      <c r="EH452" s="381"/>
      <c r="EI452" s="381"/>
      <c r="EJ452" s="381"/>
      <c r="EK452" s="381"/>
      <c r="EL452" s="381"/>
      <c r="EM452" s="381"/>
      <c r="EN452" s="381"/>
      <c r="EO452" s="381"/>
      <c r="EP452" s="381"/>
      <c r="EQ452" s="381"/>
      <c r="ER452" s="381"/>
      <c r="ES452" s="381"/>
      <c r="ET452" s="381"/>
      <c r="EU452" s="381"/>
      <c r="EV452" s="381"/>
      <c r="EW452" s="381"/>
      <c r="EX452" s="381"/>
      <c r="EY452" s="381"/>
    </row>
    <row r="453" spans="1:155" s="333" customFormat="1" ht="23.1" customHeight="1" x14ac:dyDescent="0.2">
      <c r="A453" s="1483" t="s">
        <v>508</v>
      </c>
      <c r="B453" s="1484"/>
      <c r="C453" s="1485"/>
      <c r="D453" s="1476" t="s">
        <v>509</v>
      </c>
      <c r="E453" s="1457"/>
      <c r="F453" s="1458"/>
      <c r="G453" s="1480"/>
      <c r="H453" s="1481"/>
      <c r="I453" s="1481"/>
      <c r="J453" s="1481"/>
      <c r="K453" s="1481"/>
      <c r="L453" s="1481"/>
      <c r="M453" s="1481"/>
      <c r="N453" s="1481"/>
      <c r="O453" s="1481"/>
      <c r="P453" s="1481"/>
      <c r="Q453" s="1481"/>
      <c r="R453" s="1481"/>
      <c r="S453" s="1481"/>
      <c r="T453" s="1481"/>
      <c r="U453" s="1481"/>
      <c r="V453" s="1481"/>
      <c r="W453" s="1481"/>
      <c r="X453" s="1481"/>
      <c r="Y453" s="1481"/>
      <c r="Z453" s="1481"/>
      <c r="AA453" s="1482"/>
      <c r="AC453" s="379"/>
      <c r="AD453" s="379"/>
      <c r="AE453" s="379"/>
      <c r="AF453" s="379"/>
      <c r="AG453" s="379"/>
      <c r="AH453" s="379"/>
      <c r="AI453" s="379"/>
      <c r="AJ453" s="379"/>
      <c r="AK453" s="379"/>
      <c r="AL453" s="379"/>
      <c r="AM453" s="379"/>
      <c r="AN453" s="379"/>
      <c r="BT453" s="381"/>
      <c r="BU453" s="381"/>
      <c r="BV453" s="381"/>
      <c r="BW453" s="381"/>
      <c r="BX453" s="381"/>
      <c r="BY453" s="381"/>
      <c r="BZ453" s="381"/>
      <c r="CA453" s="381"/>
      <c r="CB453" s="381"/>
      <c r="CC453" s="381"/>
      <c r="CD453" s="381"/>
      <c r="CE453" s="381"/>
      <c r="CF453" s="381"/>
      <c r="CG453" s="381"/>
      <c r="CH453" s="381"/>
      <c r="CI453" s="381"/>
      <c r="CJ453" s="381"/>
      <c r="CK453" s="381"/>
      <c r="CL453" s="381"/>
      <c r="CM453" s="381"/>
      <c r="CN453" s="381"/>
      <c r="CO453" s="381"/>
      <c r="CP453" s="381"/>
      <c r="CQ453" s="381"/>
      <c r="CR453" s="381"/>
      <c r="CS453" s="381"/>
      <c r="CT453" s="381"/>
      <c r="CU453" s="381"/>
      <c r="CV453" s="381"/>
      <c r="CW453" s="381"/>
      <c r="CX453" s="381"/>
      <c r="CY453" s="381"/>
      <c r="CZ453" s="381"/>
      <c r="DA453" s="381"/>
      <c r="DB453" s="381"/>
      <c r="DC453" s="381"/>
      <c r="DD453" s="381"/>
      <c r="DE453" s="381"/>
      <c r="DF453" s="381"/>
      <c r="DG453" s="381"/>
      <c r="DH453" s="381"/>
      <c r="DI453" s="381"/>
      <c r="DJ453" s="381"/>
      <c r="DK453" s="381"/>
      <c r="DL453" s="381"/>
      <c r="DM453" s="381"/>
      <c r="DN453" s="381"/>
      <c r="DO453" s="381"/>
      <c r="DP453" s="381"/>
      <c r="DQ453" s="381"/>
      <c r="DR453" s="381"/>
      <c r="DS453" s="381"/>
      <c r="DT453" s="381"/>
      <c r="DU453" s="381"/>
      <c r="DV453" s="381"/>
      <c r="DW453" s="381"/>
      <c r="DX453" s="381"/>
      <c r="DY453" s="381"/>
      <c r="DZ453" s="381"/>
      <c r="EA453" s="381"/>
      <c r="EB453" s="381"/>
      <c r="EC453" s="381"/>
      <c r="ED453" s="381"/>
      <c r="EE453" s="381"/>
      <c r="EF453" s="381"/>
      <c r="EG453" s="381"/>
      <c r="EH453" s="381"/>
      <c r="EI453" s="381"/>
      <c r="EJ453" s="381"/>
      <c r="EK453" s="381"/>
      <c r="EL453" s="381"/>
      <c r="EM453" s="381"/>
      <c r="EN453" s="381"/>
      <c r="EO453" s="381"/>
      <c r="EP453" s="381"/>
      <c r="EQ453" s="381"/>
      <c r="ER453" s="381"/>
      <c r="ES453" s="381"/>
      <c r="ET453" s="381"/>
      <c r="EU453" s="381"/>
      <c r="EV453" s="381"/>
      <c r="EW453" s="381"/>
      <c r="EX453" s="381"/>
      <c r="EY453" s="381"/>
    </row>
    <row r="454" spans="1:155" s="333" customFormat="1" ht="23.1" customHeight="1" x14ac:dyDescent="0.2">
      <c r="A454" s="1447"/>
      <c r="B454" s="1448"/>
      <c r="C454" s="1449"/>
      <c r="D454" s="1421">
        <v>13</v>
      </c>
      <c r="E454" s="1422"/>
      <c r="F454" s="1422"/>
      <c r="G454" s="903"/>
      <c r="H454" s="903"/>
      <c r="I454" s="903"/>
      <c r="J454" s="903"/>
      <c r="K454" s="903"/>
      <c r="L454" s="903"/>
      <c r="M454" s="903"/>
      <c r="N454" s="903"/>
      <c r="O454" s="903"/>
      <c r="P454" s="903"/>
      <c r="Q454" s="903"/>
      <c r="R454" s="903"/>
      <c r="S454" s="903"/>
      <c r="T454" s="903"/>
      <c r="U454" s="903"/>
      <c r="V454" s="903"/>
      <c r="W454" s="903"/>
      <c r="X454" s="903"/>
      <c r="Y454" s="903"/>
      <c r="Z454" s="903"/>
      <c r="AA454" s="908"/>
      <c r="AC454" s="379"/>
      <c r="AD454" s="379"/>
      <c r="AE454" s="379"/>
      <c r="AF454" s="379"/>
      <c r="AG454" s="379"/>
      <c r="AH454" s="379"/>
      <c r="AI454" s="379"/>
      <c r="AJ454" s="379"/>
      <c r="AK454" s="379"/>
      <c r="AL454" s="379"/>
      <c r="AM454" s="379"/>
      <c r="AN454" s="379"/>
      <c r="BT454" s="381"/>
      <c r="BU454" s="381"/>
      <c r="BV454" s="381"/>
      <c r="BW454" s="381"/>
      <c r="BX454" s="381"/>
      <c r="BY454" s="381"/>
      <c r="BZ454" s="381"/>
      <c r="CA454" s="381"/>
      <c r="CB454" s="381"/>
      <c r="CC454" s="381"/>
      <c r="CD454" s="381"/>
      <c r="CE454" s="381"/>
      <c r="CF454" s="381"/>
      <c r="CG454" s="381"/>
      <c r="CH454" s="381"/>
      <c r="CI454" s="381"/>
      <c r="CJ454" s="381"/>
      <c r="CK454" s="381"/>
      <c r="CL454" s="381"/>
      <c r="CM454" s="381"/>
      <c r="CN454" s="381"/>
      <c r="CO454" s="381"/>
      <c r="CP454" s="381"/>
      <c r="CQ454" s="381"/>
      <c r="CR454" s="381"/>
      <c r="CS454" s="381"/>
      <c r="CT454" s="381"/>
      <c r="CU454" s="381"/>
      <c r="CV454" s="381"/>
      <c r="CW454" s="381"/>
      <c r="CX454" s="381"/>
      <c r="CY454" s="381"/>
      <c r="CZ454" s="381"/>
      <c r="DA454" s="381"/>
      <c r="DB454" s="381"/>
      <c r="DC454" s="381"/>
      <c r="DD454" s="381"/>
      <c r="DE454" s="381"/>
      <c r="DF454" s="381"/>
      <c r="DG454" s="381"/>
      <c r="DH454" s="381"/>
      <c r="DI454" s="381"/>
      <c r="DJ454" s="381"/>
      <c r="DK454" s="381"/>
      <c r="DL454" s="381"/>
      <c r="DM454" s="381"/>
      <c r="DN454" s="381"/>
      <c r="DO454" s="381"/>
      <c r="DP454" s="381"/>
      <c r="DQ454" s="381"/>
      <c r="DR454" s="381"/>
      <c r="DS454" s="381"/>
      <c r="DT454" s="381"/>
      <c r="DU454" s="381"/>
      <c r="DV454" s="381"/>
      <c r="DW454" s="381"/>
      <c r="DX454" s="381"/>
      <c r="DY454" s="381"/>
      <c r="DZ454" s="381"/>
      <c r="EA454" s="381"/>
      <c r="EB454" s="381"/>
      <c r="EC454" s="381"/>
      <c r="ED454" s="381"/>
      <c r="EE454" s="381"/>
      <c r="EF454" s="381"/>
      <c r="EG454" s="381"/>
      <c r="EH454" s="381"/>
      <c r="EI454" s="381"/>
      <c r="EJ454" s="381"/>
      <c r="EK454" s="381"/>
      <c r="EL454" s="381"/>
      <c r="EM454" s="381"/>
      <c r="EN454" s="381"/>
      <c r="EO454" s="381"/>
      <c r="EP454" s="381"/>
      <c r="EQ454" s="381"/>
      <c r="ER454" s="381"/>
      <c r="ES454" s="381"/>
      <c r="ET454" s="381"/>
      <c r="EU454" s="381"/>
      <c r="EV454" s="381"/>
      <c r="EW454" s="381"/>
      <c r="EX454" s="381"/>
      <c r="EY454" s="381"/>
    </row>
    <row r="455" spans="1:155" s="333" customFormat="1" ht="23.1" customHeight="1" x14ac:dyDescent="0.2">
      <c r="A455" s="1447"/>
      <c r="B455" s="1448"/>
      <c r="C455" s="1449"/>
      <c r="D455" s="1492"/>
      <c r="E455" s="1493"/>
      <c r="F455" s="1493"/>
      <c r="G455" s="1493"/>
      <c r="H455" s="1493"/>
      <c r="I455" s="1493"/>
      <c r="J455" s="1493"/>
      <c r="K455" s="1493"/>
      <c r="L455" s="1493"/>
      <c r="M455" s="1493"/>
      <c r="N455" s="1493"/>
      <c r="O455" s="1493"/>
      <c r="P455" s="1493"/>
      <c r="Q455" s="1493"/>
      <c r="R455" s="1493"/>
      <c r="S455" s="1493"/>
      <c r="T455" s="1493"/>
      <c r="U455" s="1493"/>
      <c r="V455" s="1493"/>
      <c r="W455" s="1493"/>
      <c r="X455" s="1493"/>
      <c r="Y455" s="1493"/>
      <c r="Z455" s="1493"/>
      <c r="AA455" s="1494"/>
      <c r="AC455" s="379"/>
      <c r="AD455" s="379"/>
      <c r="AE455" s="379"/>
      <c r="AF455" s="379"/>
      <c r="AG455" s="379"/>
      <c r="AH455" s="379"/>
      <c r="AI455" s="379"/>
      <c r="AJ455" s="379"/>
      <c r="AK455" s="379"/>
      <c r="AL455" s="379"/>
      <c r="AM455" s="379"/>
      <c r="AN455" s="379"/>
      <c r="BT455" s="381"/>
      <c r="BU455" s="381"/>
      <c r="BV455" s="381"/>
      <c r="BW455" s="381"/>
      <c r="BX455" s="381"/>
      <c r="BY455" s="381"/>
      <c r="BZ455" s="381"/>
      <c r="CA455" s="381"/>
      <c r="CB455" s="381"/>
      <c r="CC455" s="381"/>
      <c r="CD455" s="381"/>
      <c r="CE455" s="381"/>
      <c r="CF455" s="381"/>
      <c r="CG455" s="381"/>
      <c r="CH455" s="381"/>
      <c r="CI455" s="381"/>
      <c r="CJ455" s="381"/>
      <c r="CK455" s="381"/>
      <c r="CL455" s="381"/>
      <c r="CM455" s="381"/>
      <c r="CN455" s="381"/>
      <c r="CO455" s="381"/>
      <c r="CP455" s="381"/>
      <c r="CQ455" s="381"/>
      <c r="CR455" s="381"/>
      <c r="CS455" s="381"/>
      <c r="CT455" s="381"/>
      <c r="CU455" s="381"/>
      <c r="CV455" s="381"/>
      <c r="CW455" s="381"/>
      <c r="CX455" s="381"/>
      <c r="CY455" s="381"/>
      <c r="CZ455" s="381"/>
      <c r="DA455" s="381"/>
      <c r="DB455" s="381"/>
      <c r="DC455" s="381"/>
      <c r="DD455" s="381"/>
      <c r="DE455" s="381"/>
      <c r="DF455" s="381"/>
      <c r="DG455" s="381"/>
      <c r="DH455" s="381"/>
      <c r="DI455" s="381"/>
      <c r="DJ455" s="381"/>
      <c r="DK455" s="381"/>
      <c r="DL455" s="381"/>
      <c r="DM455" s="381"/>
      <c r="DN455" s="381"/>
      <c r="DO455" s="381"/>
      <c r="DP455" s="381"/>
      <c r="DQ455" s="381"/>
      <c r="DR455" s="381"/>
      <c r="DS455" s="381"/>
      <c r="DT455" s="381"/>
      <c r="DU455" s="381"/>
      <c r="DV455" s="381"/>
      <c r="DW455" s="381"/>
      <c r="DX455" s="381"/>
      <c r="DY455" s="381"/>
      <c r="DZ455" s="381"/>
      <c r="EA455" s="381"/>
      <c r="EB455" s="381"/>
      <c r="EC455" s="381"/>
      <c r="ED455" s="381"/>
      <c r="EE455" s="381"/>
      <c r="EF455" s="381"/>
      <c r="EG455" s="381"/>
      <c r="EH455" s="381"/>
      <c r="EI455" s="381"/>
      <c r="EJ455" s="381"/>
      <c r="EK455" s="381"/>
      <c r="EL455" s="381"/>
      <c r="EM455" s="381"/>
      <c r="EN455" s="381"/>
      <c r="EO455" s="381"/>
      <c r="EP455" s="381"/>
      <c r="EQ455" s="381"/>
      <c r="ER455" s="381"/>
      <c r="ES455" s="381"/>
      <c r="ET455" s="381"/>
      <c r="EU455" s="381"/>
      <c r="EV455" s="381"/>
      <c r="EW455" s="381"/>
      <c r="EX455" s="381"/>
      <c r="EY455" s="381"/>
    </row>
    <row r="456" spans="1:155" s="333" customFormat="1" ht="23.1" customHeight="1" x14ac:dyDescent="0.2">
      <c r="A456" s="1447"/>
      <c r="B456" s="1448"/>
      <c r="C456" s="1449"/>
      <c r="D456" s="1495"/>
      <c r="E456" s="1474"/>
      <c r="F456" s="1474"/>
      <c r="G456" s="1474"/>
      <c r="H456" s="1474"/>
      <c r="I456" s="1474"/>
      <c r="J456" s="1474"/>
      <c r="K456" s="1474"/>
      <c r="L456" s="1474"/>
      <c r="M456" s="1474"/>
      <c r="N456" s="1474"/>
      <c r="O456" s="1474"/>
      <c r="P456" s="1474"/>
      <c r="Q456" s="1474"/>
      <c r="R456" s="1474"/>
      <c r="S456" s="1474"/>
      <c r="T456" s="1474"/>
      <c r="U456" s="1474"/>
      <c r="V456" s="1474"/>
      <c r="W456" s="1474"/>
      <c r="X456" s="1474"/>
      <c r="Y456" s="1474"/>
      <c r="Z456" s="1474"/>
      <c r="AA456" s="1496"/>
      <c r="AC456" s="379"/>
      <c r="AD456" s="379"/>
      <c r="AE456" s="379"/>
      <c r="AF456" s="379"/>
      <c r="AG456" s="379"/>
      <c r="AH456" s="379"/>
      <c r="AI456" s="379"/>
      <c r="AJ456" s="379"/>
      <c r="AK456" s="379"/>
      <c r="AL456" s="379"/>
      <c r="AM456" s="379"/>
      <c r="AN456" s="379"/>
      <c r="BT456" s="381"/>
      <c r="BU456" s="381"/>
      <c r="BV456" s="381"/>
      <c r="BW456" s="381"/>
      <c r="BX456" s="381"/>
      <c r="BY456" s="381"/>
      <c r="BZ456" s="381"/>
      <c r="CA456" s="381"/>
      <c r="CB456" s="381"/>
      <c r="CC456" s="381"/>
      <c r="CD456" s="381"/>
      <c r="CE456" s="381"/>
      <c r="CF456" s="381"/>
      <c r="CG456" s="381"/>
      <c r="CH456" s="381"/>
      <c r="CI456" s="381"/>
      <c r="CJ456" s="381"/>
      <c r="CK456" s="381"/>
      <c r="CL456" s="381"/>
      <c r="CM456" s="381"/>
      <c r="CN456" s="381"/>
      <c r="CO456" s="381"/>
      <c r="CP456" s="381"/>
      <c r="CQ456" s="381"/>
      <c r="CR456" s="381"/>
      <c r="CS456" s="381"/>
      <c r="CT456" s="381"/>
      <c r="CU456" s="381"/>
      <c r="CV456" s="381"/>
      <c r="CW456" s="381"/>
      <c r="CX456" s="381"/>
      <c r="CY456" s="381"/>
      <c r="CZ456" s="381"/>
      <c r="DA456" s="381"/>
      <c r="DB456" s="381"/>
      <c r="DC456" s="381"/>
      <c r="DD456" s="381"/>
      <c r="DE456" s="381"/>
      <c r="DF456" s="381"/>
      <c r="DG456" s="381"/>
      <c r="DH456" s="381"/>
      <c r="DI456" s="381"/>
      <c r="DJ456" s="381"/>
      <c r="DK456" s="381"/>
      <c r="DL456" s="381"/>
      <c r="DM456" s="381"/>
      <c r="DN456" s="381"/>
      <c r="DO456" s="381"/>
      <c r="DP456" s="381"/>
      <c r="DQ456" s="381"/>
      <c r="DR456" s="381"/>
      <c r="DS456" s="381"/>
      <c r="DT456" s="381"/>
      <c r="DU456" s="381"/>
      <c r="DV456" s="381"/>
      <c r="DW456" s="381"/>
      <c r="DX456" s="381"/>
      <c r="DY456" s="381"/>
      <c r="DZ456" s="381"/>
      <c r="EA456" s="381"/>
      <c r="EB456" s="381"/>
      <c r="EC456" s="381"/>
      <c r="ED456" s="381"/>
      <c r="EE456" s="381"/>
      <c r="EF456" s="381"/>
      <c r="EG456" s="381"/>
      <c r="EH456" s="381"/>
      <c r="EI456" s="381"/>
      <c r="EJ456" s="381"/>
      <c r="EK456" s="381"/>
      <c r="EL456" s="381"/>
      <c r="EM456" s="381"/>
      <c r="EN456" s="381"/>
      <c r="EO456" s="381"/>
      <c r="EP456" s="381"/>
      <c r="EQ456" s="381"/>
      <c r="ER456" s="381"/>
      <c r="ES456" s="381"/>
      <c r="ET456" s="381"/>
      <c r="EU456" s="381"/>
      <c r="EV456" s="381"/>
      <c r="EW456" s="381"/>
      <c r="EX456" s="381"/>
      <c r="EY456" s="381"/>
    </row>
    <row r="457" spans="1:155" s="333" customFormat="1" ht="23.1" customHeight="1" x14ac:dyDescent="0.2">
      <c r="A457" s="1447"/>
      <c r="B457" s="1448"/>
      <c r="C457" s="1449"/>
      <c r="D457" s="1462"/>
      <c r="E457" s="1463"/>
      <c r="F457" s="1463"/>
      <c r="G457" s="1463"/>
      <c r="H457" s="1463"/>
      <c r="I457" s="1463"/>
      <c r="J457" s="1463"/>
      <c r="K457" s="1463"/>
      <c r="L457" s="1463"/>
      <c r="M457" s="1463"/>
      <c r="N457" s="1463"/>
      <c r="O457" s="1463"/>
      <c r="P457" s="1463"/>
      <c r="Q457" s="1463"/>
      <c r="R457" s="1463"/>
      <c r="S457" s="1463"/>
      <c r="T457" s="1463"/>
      <c r="U457" s="1463"/>
      <c r="V457" s="1463"/>
      <c r="W457" s="1463"/>
      <c r="X457" s="1463"/>
      <c r="Y457" s="1463"/>
      <c r="Z457" s="1463"/>
      <c r="AA457" s="1464"/>
      <c r="AC457" s="379"/>
      <c r="AD457" s="379"/>
      <c r="AE457" s="379"/>
      <c r="AF457" s="379"/>
      <c r="AG457" s="379"/>
      <c r="AH457" s="379"/>
      <c r="AI457" s="379"/>
      <c r="AJ457" s="379"/>
      <c r="AK457" s="379"/>
      <c r="AL457" s="379"/>
      <c r="AM457" s="379"/>
      <c r="AN457" s="379"/>
      <c r="BT457" s="381"/>
      <c r="BU457" s="381"/>
      <c r="BV457" s="381"/>
      <c r="BW457" s="381"/>
      <c r="BX457" s="381"/>
      <c r="BY457" s="381"/>
      <c r="BZ457" s="381"/>
      <c r="CA457" s="381"/>
      <c r="CB457" s="381"/>
      <c r="CC457" s="381"/>
      <c r="CD457" s="381"/>
      <c r="CE457" s="381"/>
      <c r="CF457" s="381"/>
      <c r="CG457" s="381"/>
      <c r="CH457" s="381"/>
      <c r="CI457" s="381"/>
      <c r="CJ457" s="381"/>
      <c r="CK457" s="381"/>
      <c r="CL457" s="381"/>
      <c r="CM457" s="381"/>
      <c r="CN457" s="381"/>
      <c r="CO457" s="381"/>
      <c r="CP457" s="381"/>
      <c r="CQ457" s="381"/>
      <c r="CR457" s="381"/>
      <c r="CS457" s="381"/>
      <c r="CT457" s="381"/>
      <c r="CU457" s="381"/>
      <c r="CV457" s="381"/>
      <c r="CW457" s="381"/>
      <c r="CX457" s="381"/>
      <c r="CY457" s="381"/>
      <c r="CZ457" s="381"/>
      <c r="DA457" s="381"/>
      <c r="DB457" s="381"/>
      <c r="DC457" s="381"/>
      <c r="DD457" s="381"/>
      <c r="DE457" s="381"/>
      <c r="DF457" s="381"/>
      <c r="DG457" s="381"/>
      <c r="DH457" s="381"/>
      <c r="DI457" s="381"/>
      <c r="DJ457" s="381"/>
      <c r="DK457" s="381"/>
      <c r="DL457" s="381"/>
      <c r="DM457" s="381"/>
      <c r="DN457" s="381"/>
      <c r="DO457" s="381"/>
      <c r="DP457" s="381"/>
      <c r="DQ457" s="381"/>
      <c r="DR457" s="381"/>
      <c r="DS457" s="381"/>
      <c r="DT457" s="381"/>
      <c r="DU457" s="381"/>
      <c r="DV457" s="381"/>
      <c r="DW457" s="381"/>
      <c r="DX457" s="381"/>
      <c r="DY457" s="381"/>
      <c r="DZ457" s="381"/>
      <c r="EA457" s="381"/>
      <c r="EB457" s="381"/>
      <c r="EC457" s="381"/>
      <c r="ED457" s="381"/>
      <c r="EE457" s="381"/>
      <c r="EF457" s="381"/>
      <c r="EG457" s="381"/>
      <c r="EH457" s="381"/>
      <c r="EI457" s="381"/>
      <c r="EJ457" s="381"/>
      <c r="EK457" s="381"/>
      <c r="EL457" s="381"/>
      <c r="EM457" s="381"/>
      <c r="EN457" s="381"/>
      <c r="EO457" s="381"/>
      <c r="EP457" s="381"/>
      <c r="EQ457" s="381"/>
      <c r="ER457" s="381"/>
      <c r="ES457" s="381"/>
      <c r="ET457" s="381"/>
      <c r="EU457" s="381"/>
      <c r="EV457" s="381"/>
      <c r="EW457" s="381"/>
      <c r="EX457" s="381"/>
      <c r="EY457" s="381"/>
    </row>
    <row r="458" spans="1:155" s="333" customFormat="1" ht="23.1" customHeight="1" x14ac:dyDescent="0.2">
      <c r="A458" s="1447"/>
      <c r="B458" s="1448"/>
      <c r="C458" s="1449"/>
      <c r="D458" s="1462"/>
      <c r="E458" s="1463"/>
      <c r="F458" s="1463"/>
      <c r="G458" s="1463"/>
      <c r="H458" s="1463"/>
      <c r="I458" s="1463"/>
      <c r="J458" s="1463"/>
      <c r="K458" s="1463"/>
      <c r="L458" s="1463"/>
      <c r="M458" s="1463"/>
      <c r="N458" s="1463"/>
      <c r="O458" s="1463"/>
      <c r="P458" s="1463"/>
      <c r="Q458" s="1463"/>
      <c r="R458" s="1463"/>
      <c r="S458" s="1463"/>
      <c r="T458" s="1463"/>
      <c r="U458" s="1463"/>
      <c r="V458" s="1463"/>
      <c r="W458" s="1463"/>
      <c r="X458" s="1463"/>
      <c r="Y458" s="1463"/>
      <c r="Z458" s="1463"/>
      <c r="AA458" s="1464"/>
      <c r="AC458" s="379"/>
      <c r="AD458" s="379"/>
      <c r="AE458" s="379"/>
      <c r="AF458" s="379"/>
      <c r="AG458" s="379"/>
      <c r="AH458" s="379"/>
      <c r="AI458" s="379"/>
      <c r="AJ458" s="379"/>
      <c r="AK458" s="379"/>
      <c r="AL458" s="379"/>
      <c r="AM458" s="379"/>
      <c r="AN458" s="379"/>
      <c r="BT458" s="381"/>
      <c r="BU458" s="381"/>
      <c r="BV458" s="381"/>
      <c r="BW458" s="381"/>
      <c r="BX458" s="381"/>
      <c r="BY458" s="381"/>
      <c r="BZ458" s="381"/>
      <c r="CA458" s="381"/>
      <c r="CB458" s="381"/>
      <c r="CC458" s="381"/>
      <c r="CD458" s="381"/>
      <c r="CE458" s="381"/>
      <c r="CF458" s="381"/>
      <c r="CG458" s="381"/>
      <c r="CH458" s="381"/>
      <c r="CI458" s="381"/>
      <c r="CJ458" s="381"/>
      <c r="CK458" s="381"/>
      <c r="CL458" s="381"/>
      <c r="CM458" s="381"/>
      <c r="CN458" s="381"/>
      <c r="CO458" s="381"/>
      <c r="CP458" s="381"/>
      <c r="CQ458" s="381"/>
      <c r="CR458" s="381"/>
      <c r="CS458" s="381"/>
      <c r="CT458" s="381"/>
      <c r="CU458" s="381"/>
      <c r="CV458" s="381"/>
      <c r="CW458" s="381"/>
      <c r="CX458" s="381"/>
      <c r="CY458" s="381"/>
      <c r="CZ458" s="381"/>
      <c r="DA458" s="381"/>
      <c r="DB458" s="381"/>
      <c r="DC458" s="381"/>
      <c r="DD458" s="381"/>
      <c r="DE458" s="381"/>
      <c r="DF458" s="381"/>
      <c r="DG458" s="381"/>
      <c r="DH458" s="381"/>
      <c r="DI458" s="381"/>
      <c r="DJ458" s="381"/>
      <c r="DK458" s="381"/>
      <c r="DL458" s="381"/>
      <c r="DM458" s="381"/>
      <c r="DN458" s="381"/>
      <c r="DO458" s="381"/>
      <c r="DP458" s="381"/>
      <c r="DQ458" s="381"/>
      <c r="DR458" s="381"/>
      <c r="DS458" s="381"/>
      <c r="DT458" s="381"/>
      <c r="DU458" s="381"/>
      <c r="DV458" s="381"/>
      <c r="DW458" s="381"/>
      <c r="DX458" s="381"/>
      <c r="DY458" s="381"/>
      <c r="DZ458" s="381"/>
      <c r="EA458" s="381"/>
      <c r="EB458" s="381"/>
      <c r="EC458" s="381"/>
      <c r="ED458" s="381"/>
      <c r="EE458" s="381"/>
      <c r="EF458" s="381"/>
      <c r="EG458" s="381"/>
      <c r="EH458" s="381"/>
      <c r="EI458" s="381"/>
      <c r="EJ458" s="381"/>
      <c r="EK458" s="381"/>
      <c r="EL458" s="381"/>
      <c r="EM458" s="381"/>
      <c r="EN458" s="381"/>
      <c r="EO458" s="381"/>
      <c r="EP458" s="381"/>
      <c r="EQ458" s="381"/>
      <c r="ER458" s="381"/>
      <c r="ES458" s="381"/>
      <c r="ET458" s="381"/>
      <c r="EU458" s="381"/>
      <c r="EV458" s="381"/>
      <c r="EW458" s="381"/>
      <c r="EX458" s="381"/>
      <c r="EY458" s="381"/>
    </row>
    <row r="459" spans="1:155" s="333" customFormat="1" ht="23.1" customHeight="1" x14ac:dyDescent="0.2">
      <c r="A459" s="1447"/>
      <c r="B459" s="1448"/>
      <c r="C459" s="1449"/>
      <c r="D459" s="1495"/>
      <c r="E459" s="1474"/>
      <c r="F459" s="1474"/>
      <c r="G459" s="1474"/>
      <c r="H459" s="1474"/>
      <c r="I459" s="1474"/>
      <c r="J459" s="1474"/>
      <c r="K459" s="1474"/>
      <c r="L459" s="1474"/>
      <c r="M459" s="1474"/>
      <c r="N459" s="1474"/>
      <c r="O459" s="1474"/>
      <c r="P459" s="1474"/>
      <c r="Q459" s="1474"/>
      <c r="R459" s="1474"/>
      <c r="S459" s="1474"/>
      <c r="T459" s="1474"/>
      <c r="U459" s="1474"/>
      <c r="V459" s="1474"/>
      <c r="W459" s="1474"/>
      <c r="X459" s="1474"/>
      <c r="Y459" s="1474"/>
      <c r="Z459" s="1474"/>
      <c r="AA459" s="1496"/>
      <c r="AC459" s="379"/>
      <c r="AD459" s="379"/>
      <c r="AE459" s="379"/>
      <c r="AF459" s="379"/>
      <c r="AG459" s="379"/>
      <c r="AH459" s="379"/>
      <c r="AI459" s="379"/>
      <c r="AJ459" s="379"/>
      <c r="AK459" s="379"/>
      <c r="AL459" s="379"/>
      <c r="AM459" s="379"/>
      <c r="AN459" s="379"/>
      <c r="BT459" s="381"/>
      <c r="BU459" s="381"/>
      <c r="BV459" s="381"/>
      <c r="BW459" s="381"/>
      <c r="BX459" s="381"/>
      <c r="BY459" s="381"/>
      <c r="BZ459" s="381"/>
      <c r="CA459" s="381"/>
      <c r="CB459" s="381"/>
      <c r="CC459" s="381"/>
      <c r="CD459" s="381"/>
      <c r="CE459" s="381"/>
      <c r="CF459" s="381"/>
      <c r="CG459" s="381"/>
      <c r="CH459" s="381"/>
      <c r="CI459" s="381"/>
      <c r="CJ459" s="381"/>
      <c r="CK459" s="381"/>
      <c r="CL459" s="381"/>
      <c r="CM459" s="381"/>
      <c r="CN459" s="381"/>
      <c r="CO459" s="381"/>
      <c r="CP459" s="381"/>
      <c r="CQ459" s="381"/>
      <c r="CR459" s="381"/>
      <c r="CS459" s="381"/>
      <c r="CT459" s="381"/>
      <c r="CU459" s="381"/>
      <c r="CV459" s="381"/>
      <c r="CW459" s="381"/>
      <c r="CX459" s="381"/>
      <c r="CY459" s="381"/>
      <c r="CZ459" s="381"/>
      <c r="DA459" s="381"/>
      <c r="DB459" s="381"/>
      <c r="DC459" s="381"/>
      <c r="DD459" s="381"/>
      <c r="DE459" s="381"/>
      <c r="DF459" s="381"/>
      <c r="DG459" s="381"/>
      <c r="DH459" s="381"/>
      <c r="DI459" s="381"/>
      <c r="DJ459" s="381"/>
      <c r="DK459" s="381"/>
      <c r="DL459" s="381"/>
      <c r="DM459" s="381"/>
      <c r="DN459" s="381"/>
      <c r="DO459" s="381"/>
      <c r="DP459" s="381"/>
      <c r="DQ459" s="381"/>
      <c r="DR459" s="381"/>
      <c r="DS459" s="381"/>
      <c r="DT459" s="381"/>
      <c r="DU459" s="381"/>
      <c r="DV459" s="381"/>
      <c r="DW459" s="381"/>
      <c r="DX459" s="381"/>
      <c r="DY459" s="381"/>
      <c r="DZ459" s="381"/>
      <c r="EA459" s="381"/>
      <c r="EB459" s="381"/>
      <c r="EC459" s="381"/>
      <c r="ED459" s="381"/>
      <c r="EE459" s="381"/>
      <c r="EF459" s="381"/>
      <c r="EG459" s="381"/>
      <c r="EH459" s="381"/>
      <c r="EI459" s="381"/>
      <c r="EJ459" s="381"/>
      <c r="EK459" s="381"/>
      <c r="EL459" s="381"/>
      <c r="EM459" s="381"/>
      <c r="EN459" s="381"/>
      <c r="EO459" s="381"/>
      <c r="EP459" s="381"/>
      <c r="EQ459" s="381"/>
      <c r="ER459" s="381"/>
      <c r="ES459" s="381"/>
      <c r="ET459" s="381"/>
      <c r="EU459" s="381"/>
      <c r="EV459" s="381"/>
      <c r="EW459" s="381"/>
      <c r="EX459" s="381"/>
      <c r="EY459" s="381"/>
    </row>
    <row r="460" spans="1:155" s="333" customFormat="1" ht="23.1" customHeight="1" x14ac:dyDescent="0.2">
      <c r="A460" s="1447"/>
      <c r="B460" s="1448"/>
      <c r="C460" s="1449"/>
      <c r="D460" s="1495"/>
      <c r="E460" s="1474"/>
      <c r="F460" s="1474"/>
      <c r="G460" s="1474"/>
      <c r="H460" s="1474"/>
      <c r="I460" s="1474"/>
      <c r="J460" s="1474"/>
      <c r="K460" s="1474"/>
      <c r="L460" s="1474"/>
      <c r="M460" s="1474"/>
      <c r="N460" s="1474"/>
      <c r="O460" s="1474"/>
      <c r="P460" s="1474"/>
      <c r="Q460" s="1474"/>
      <c r="R460" s="1474"/>
      <c r="S460" s="1474"/>
      <c r="T460" s="1474"/>
      <c r="U460" s="1474"/>
      <c r="V460" s="1474"/>
      <c r="W460" s="1474"/>
      <c r="X460" s="1474"/>
      <c r="Y460" s="1474"/>
      <c r="Z460" s="1474"/>
      <c r="AA460" s="1496"/>
      <c r="AB460" s="386"/>
      <c r="AC460" s="386"/>
      <c r="AD460" s="386"/>
      <c r="AE460" s="386"/>
      <c r="AF460" s="386"/>
      <c r="AG460" s="386"/>
      <c r="AH460" s="386"/>
      <c r="AI460" s="386"/>
      <c r="AJ460" s="386"/>
      <c r="AK460" s="379"/>
      <c r="AL460" s="379"/>
      <c r="AM460" s="379"/>
      <c r="AN460" s="379"/>
      <c r="BT460" s="381"/>
      <c r="BU460" s="381"/>
      <c r="BV460" s="381"/>
      <c r="BW460" s="381"/>
      <c r="BX460" s="381"/>
      <c r="BY460" s="381"/>
      <c r="BZ460" s="381"/>
      <c r="CA460" s="381"/>
      <c r="CB460" s="381"/>
      <c r="CC460" s="381"/>
      <c r="CD460" s="381"/>
      <c r="CE460" s="381"/>
      <c r="CF460" s="381"/>
      <c r="CG460" s="381"/>
      <c r="CH460" s="381"/>
      <c r="CI460" s="381"/>
      <c r="CJ460" s="381"/>
      <c r="CK460" s="381"/>
      <c r="CL460" s="381"/>
      <c r="CM460" s="381"/>
      <c r="CN460" s="381"/>
      <c r="CO460" s="381"/>
      <c r="CP460" s="381"/>
      <c r="CQ460" s="381"/>
      <c r="CR460" s="381"/>
      <c r="CS460" s="381"/>
      <c r="CT460" s="381"/>
      <c r="CU460" s="381"/>
      <c r="CV460" s="381"/>
      <c r="CW460" s="381"/>
      <c r="CX460" s="381"/>
      <c r="CY460" s="381"/>
      <c r="CZ460" s="381"/>
      <c r="DA460" s="381"/>
      <c r="DB460" s="381"/>
      <c r="DC460" s="381"/>
      <c r="DD460" s="381"/>
      <c r="DE460" s="381"/>
      <c r="DF460" s="381"/>
      <c r="DG460" s="381"/>
      <c r="DH460" s="381"/>
      <c r="DI460" s="381"/>
      <c r="DJ460" s="381"/>
      <c r="DK460" s="381"/>
      <c r="DL460" s="381"/>
      <c r="DM460" s="381"/>
      <c r="DN460" s="381"/>
      <c r="DO460" s="381"/>
      <c r="DP460" s="381"/>
      <c r="DQ460" s="381"/>
      <c r="DR460" s="381"/>
      <c r="DS460" s="381"/>
      <c r="DT460" s="381"/>
      <c r="DU460" s="381"/>
      <c r="DV460" s="381"/>
      <c r="DW460" s="381"/>
      <c r="DX460" s="381"/>
      <c r="DY460" s="381"/>
      <c r="DZ460" s="381"/>
      <c r="EA460" s="381"/>
      <c r="EB460" s="381"/>
      <c r="EC460" s="381"/>
      <c r="ED460" s="381"/>
      <c r="EE460" s="381"/>
      <c r="EF460" s="381"/>
      <c r="EG460" s="381"/>
      <c r="EH460" s="381"/>
      <c r="EI460" s="381"/>
      <c r="EJ460" s="381"/>
      <c r="EK460" s="381"/>
      <c r="EL460" s="381"/>
      <c r="EM460" s="381"/>
      <c r="EN460" s="381"/>
      <c r="EO460" s="381"/>
      <c r="EP460" s="381"/>
      <c r="EQ460" s="381"/>
      <c r="ER460" s="381"/>
      <c r="ES460" s="381"/>
      <c r="ET460" s="381"/>
      <c r="EU460" s="381"/>
      <c r="EV460" s="381"/>
      <c r="EW460" s="381"/>
      <c r="EX460" s="381"/>
      <c r="EY460" s="381"/>
    </row>
    <row r="461" spans="1:155" s="333" customFormat="1" ht="23.1" customHeight="1" x14ac:dyDescent="0.2">
      <c r="A461" s="1447"/>
      <c r="B461" s="1448"/>
      <c r="C461" s="1449"/>
      <c r="D461" s="1495"/>
      <c r="E461" s="1474"/>
      <c r="F461" s="1474"/>
      <c r="G461" s="1474"/>
      <c r="H461" s="1474"/>
      <c r="I461" s="1474"/>
      <c r="J461" s="1474"/>
      <c r="K461" s="1474"/>
      <c r="L461" s="1474"/>
      <c r="M461" s="1474"/>
      <c r="N461" s="1474"/>
      <c r="O461" s="1474"/>
      <c r="P461" s="1474"/>
      <c r="Q461" s="1474"/>
      <c r="R461" s="1474"/>
      <c r="S461" s="1474"/>
      <c r="T461" s="1474"/>
      <c r="U461" s="1474"/>
      <c r="V461" s="1474"/>
      <c r="W461" s="1474"/>
      <c r="X461" s="1474"/>
      <c r="Y461" s="1474"/>
      <c r="Z461" s="1474"/>
      <c r="AA461" s="1496"/>
      <c r="AB461" s="386"/>
      <c r="AC461" s="386"/>
      <c r="AD461" s="386"/>
      <c r="AE461" s="386"/>
      <c r="AF461" s="386"/>
      <c r="AG461" s="386"/>
      <c r="AH461" s="386"/>
      <c r="AI461" s="386"/>
      <c r="AJ461" s="386"/>
      <c r="AK461" s="379"/>
      <c r="AL461" s="379"/>
      <c r="AM461" s="379"/>
      <c r="AN461" s="379"/>
      <c r="BT461" s="381"/>
      <c r="BU461" s="381"/>
      <c r="BV461" s="381"/>
      <c r="BW461" s="381"/>
      <c r="BX461" s="381"/>
      <c r="BY461" s="381"/>
      <c r="BZ461" s="381"/>
      <c r="CA461" s="381"/>
      <c r="CB461" s="381"/>
      <c r="CC461" s="381"/>
      <c r="CD461" s="381"/>
      <c r="CE461" s="381"/>
      <c r="CF461" s="381"/>
      <c r="CG461" s="381"/>
      <c r="CH461" s="381"/>
      <c r="CI461" s="381"/>
      <c r="CJ461" s="381"/>
      <c r="CK461" s="381"/>
      <c r="CL461" s="381"/>
      <c r="CM461" s="381"/>
      <c r="CN461" s="381"/>
      <c r="CO461" s="381"/>
      <c r="CP461" s="381"/>
      <c r="CQ461" s="381"/>
      <c r="CR461" s="381"/>
      <c r="CS461" s="381"/>
      <c r="CT461" s="381"/>
      <c r="CU461" s="381"/>
      <c r="CV461" s="381"/>
      <c r="CW461" s="381"/>
      <c r="CX461" s="381"/>
      <c r="CY461" s="381"/>
      <c r="CZ461" s="381"/>
      <c r="DA461" s="381"/>
      <c r="DB461" s="381"/>
      <c r="DC461" s="381"/>
      <c r="DD461" s="381"/>
      <c r="DE461" s="381"/>
      <c r="DF461" s="381"/>
      <c r="DG461" s="381"/>
      <c r="DH461" s="381"/>
      <c r="DI461" s="381"/>
      <c r="DJ461" s="381"/>
      <c r="DK461" s="381"/>
      <c r="DL461" s="381"/>
      <c r="DM461" s="381"/>
      <c r="DN461" s="381"/>
      <c r="DO461" s="381"/>
      <c r="DP461" s="381"/>
      <c r="DQ461" s="381"/>
      <c r="DR461" s="381"/>
      <c r="DS461" s="381"/>
      <c r="DT461" s="381"/>
      <c r="DU461" s="381"/>
      <c r="DV461" s="381"/>
      <c r="DW461" s="381"/>
      <c r="DX461" s="381"/>
      <c r="DY461" s="381"/>
      <c r="DZ461" s="381"/>
      <c r="EA461" s="381"/>
      <c r="EB461" s="381"/>
      <c r="EC461" s="381"/>
      <c r="ED461" s="381"/>
      <c r="EE461" s="381"/>
      <c r="EF461" s="381"/>
      <c r="EG461" s="381"/>
      <c r="EH461" s="381"/>
      <c r="EI461" s="381"/>
      <c r="EJ461" s="381"/>
      <c r="EK461" s="381"/>
      <c r="EL461" s="381"/>
      <c r="EM461" s="381"/>
      <c r="EN461" s="381"/>
      <c r="EO461" s="381"/>
      <c r="EP461" s="381"/>
      <c r="EQ461" s="381"/>
      <c r="ER461" s="381"/>
      <c r="ES461" s="381"/>
      <c r="ET461" s="381"/>
      <c r="EU461" s="381"/>
      <c r="EV461" s="381"/>
      <c r="EW461" s="381"/>
      <c r="EX461" s="381"/>
      <c r="EY461" s="381"/>
    </row>
    <row r="462" spans="1:155" s="333" customFormat="1" ht="23.1" customHeight="1" x14ac:dyDescent="0.2">
      <c r="A462" s="909"/>
      <c r="B462" s="885"/>
      <c r="C462" s="885"/>
      <c r="D462" s="910"/>
      <c r="E462" s="910"/>
      <c r="F462" s="911"/>
      <c r="G462" s="911"/>
      <c r="H462" s="911"/>
      <c r="I462" s="911"/>
      <c r="J462" s="911"/>
      <c r="K462" s="911"/>
      <c r="L462" s="911"/>
      <c r="M462" s="911"/>
      <c r="N462" s="911"/>
      <c r="O462" s="911"/>
      <c r="P462" s="911"/>
      <c r="Q462" s="911"/>
      <c r="R462" s="911"/>
      <c r="S462" s="911"/>
      <c r="T462" s="911"/>
      <c r="U462" s="911"/>
      <c r="V462" s="911"/>
      <c r="W462" s="911"/>
      <c r="X462" s="911"/>
      <c r="Y462" s="911"/>
      <c r="Z462" s="911"/>
      <c r="AA462" s="912"/>
      <c r="AB462" s="386"/>
      <c r="AC462" s="386"/>
      <c r="AD462" s="386"/>
      <c r="AE462" s="386"/>
      <c r="AF462" s="386"/>
      <c r="AG462" s="386"/>
      <c r="AH462" s="386"/>
      <c r="AI462" s="386"/>
      <c r="AJ462" s="386"/>
      <c r="AK462" s="379"/>
      <c r="AL462" s="379"/>
      <c r="AM462" s="379"/>
      <c r="AN462" s="379"/>
      <c r="BT462" s="381"/>
      <c r="BU462" s="381"/>
      <c r="BV462" s="381"/>
      <c r="BW462" s="381"/>
      <c r="BX462" s="381"/>
      <c r="BY462" s="381"/>
      <c r="BZ462" s="381"/>
      <c r="CA462" s="381"/>
      <c r="CB462" s="381"/>
      <c r="CC462" s="381"/>
      <c r="CD462" s="381"/>
      <c r="CE462" s="381"/>
      <c r="CF462" s="381"/>
      <c r="CG462" s="381"/>
      <c r="CH462" s="381"/>
      <c r="CI462" s="381"/>
      <c r="CJ462" s="381"/>
      <c r="CK462" s="381"/>
      <c r="CL462" s="381"/>
      <c r="CM462" s="381"/>
      <c r="CN462" s="381"/>
      <c r="CO462" s="381"/>
      <c r="CP462" s="381"/>
      <c r="CQ462" s="381"/>
      <c r="CR462" s="381"/>
      <c r="CS462" s="381"/>
      <c r="CT462" s="381"/>
      <c r="CU462" s="381"/>
      <c r="CV462" s="381"/>
      <c r="CW462" s="381"/>
      <c r="CX462" s="381"/>
      <c r="CY462" s="381"/>
      <c r="CZ462" s="381"/>
      <c r="DA462" s="381"/>
      <c r="DB462" s="381"/>
      <c r="DC462" s="381"/>
      <c r="DD462" s="381"/>
      <c r="DE462" s="381"/>
      <c r="DF462" s="381"/>
      <c r="DG462" s="381"/>
      <c r="DH462" s="381"/>
      <c r="DI462" s="381"/>
      <c r="DJ462" s="381"/>
      <c r="DK462" s="381"/>
      <c r="DL462" s="381"/>
      <c r="DM462" s="381"/>
      <c r="DN462" s="381"/>
      <c r="DO462" s="381"/>
      <c r="DP462" s="381"/>
      <c r="DQ462" s="381"/>
      <c r="DR462" s="381"/>
      <c r="DS462" s="381"/>
      <c r="DT462" s="381"/>
      <c r="DU462" s="381"/>
      <c r="DV462" s="381"/>
      <c r="DW462" s="381"/>
      <c r="DX462" s="381"/>
      <c r="DY462" s="381"/>
      <c r="DZ462" s="381"/>
      <c r="EA462" s="381"/>
      <c r="EB462" s="381"/>
      <c r="EC462" s="381"/>
      <c r="ED462" s="381"/>
      <c r="EE462" s="381"/>
      <c r="EF462" s="381"/>
      <c r="EG462" s="381"/>
      <c r="EH462" s="381"/>
      <c r="EI462" s="381"/>
      <c r="EJ462" s="381"/>
      <c r="EK462" s="381"/>
      <c r="EL462" s="381"/>
      <c r="EM462" s="381"/>
      <c r="EN462" s="381"/>
      <c r="EO462" s="381"/>
      <c r="EP462" s="381"/>
      <c r="EQ462" s="381"/>
      <c r="ER462" s="381"/>
      <c r="ES462" s="381"/>
      <c r="ET462" s="381"/>
      <c r="EU462" s="381"/>
      <c r="EV462" s="381"/>
      <c r="EW462" s="381"/>
      <c r="EX462" s="381"/>
      <c r="EY462" s="381"/>
    </row>
    <row r="463" spans="1:155" s="333" customFormat="1" ht="23.1" customHeight="1" x14ac:dyDescent="0.2">
      <c r="A463" s="1263" t="s">
        <v>510</v>
      </c>
      <c r="B463" s="1261"/>
      <c r="C463" s="1261"/>
      <c r="D463" s="1261"/>
      <c r="E463" s="1261"/>
      <c r="F463" s="1261"/>
      <c r="G463" s="1261"/>
      <c r="H463" s="1262"/>
      <c r="I463" s="906"/>
      <c r="J463" s="913"/>
      <c r="K463" s="913"/>
      <c r="L463" s="913"/>
      <c r="M463" s="913"/>
      <c r="N463" s="913"/>
      <c r="O463" s="913"/>
      <c r="P463" s="913"/>
      <c r="Q463" s="913"/>
      <c r="R463" s="913"/>
      <c r="S463" s="913"/>
      <c r="T463" s="913"/>
      <c r="U463" s="913"/>
      <c r="V463" s="913"/>
      <c r="W463" s="913"/>
      <c r="X463" s="913"/>
      <c r="Y463" s="913"/>
      <c r="Z463" s="913"/>
      <c r="AA463" s="914"/>
      <c r="AB463" s="386"/>
      <c r="AC463" s="386"/>
      <c r="AD463" s="386"/>
      <c r="AE463" s="386"/>
      <c r="AF463" s="386"/>
      <c r="AG463" s="386"/>
      <c r="AH463" s="386"/>
      <c r="AI463" s="386"/>
      <c r="AJ463" s="386"/>
      <c r="AK463" s="379"/>
      <c r="AL463" s="379"/>
      <c r="AM463" s="379"/>
      <c r="AN463" s="379"/>
      <c r="BT463" s="381"/>
      <c r="BU463" s="381"/>
      <c r="BV463" s="381"/>
      <c r="BW463" s="381"/>
      <c r="BX463" s="381"/>
      <c r="BY463" s="381"/>
      <c r="BZ463" s="381"/>
      <c r="CA463" s="381"/>
      <c r="CB463" s="381"/>
      <c r="CC463" s="381"/>
      <c r="CD463" s="381"/>
      <c r="CE463" s="381"/>
      <c r="CF463" s="381"/>
      <c r="CG463" s="381"/>
      <c r="CH463" s="381"/>
      <c r="CI463" s="381"/>
      <c r="CJ463" s="381"/>
      <c r="CK463" s="381"/>
      <c r="CL463" s="381"/>
      <c r="CM463" s="381"/>
      <c r="CN463" s="381"/>
      <c r="CO463" s="381"/>
      <c r="CP463" s="381"/>
      <c r="CQ463" s="381"/>
      <c r="CR463" s="381"/>
      <c r="CS463" s="381"/>
      <c r="CT463" s="381"/>
      <c r="CU463" s="381"/>
      <c r="CV463" s="381"/>
      <c r="CW463" s="381"/>
      <c r="CX463" s="381"/>
      <c r="CY463" s="381"/>
      <c r="CZ463" s="381"/>
      <c r="DA463" s="381"/>
      <c r="DB463" s="381"/>
      <c r="DC463" s="381"/>
      <c r="DD463" s="381"/>
      <c r="DE463" s="381"/>
      <c r="DF463" s="381"/>
      <c r="DG463" s="381"/>
      <c r="DH463" s="381"/>
      <c r="DI463" s="381"/>
      <c r="DJ463" s="381"/>
      <c r="DK463" s="381"/>
      <c r="DL463" s="381"/>
      <c r="DM463" s="381"/>
      <c r="DN463" s="381"/>
      <c r="DO463" s="381"/>
      <c r="DP463" s="381"/>
      <c r="DQ463" s="381"/>
      <c r="DR463" s="381"/>
      <c r="DS463" s="381"/>
      <c r="DT463" s="381"/>
      <c r="DU463" s="381"/>
      <c r="DV463" s="381"/>
      <c r="DW463" s="381"/>
      <c r="DX463" s="381"/>
      <c r="DY463" s="381"/>
      <c r="DZ463" s="381"/>
      <c r="EA463" s="381"/>
      <c r="EB463" s="381"/>
      <c r="EC463" s="381"/>
      <c r="ED463" s="381"/>
      <c r="EE463" s="381"/>
      <c r="EF463" s="381"/>
      <c r="EG463" s="381"/>
      <c r="EH463" s="381"/>
      <c r="EI463" s="381"/>
      <c r="EJ463" s="381"/>
      <c r="EK463" s="381"/>
      <c r="EL463" s="381"/>
      <c r="EM463" s="381"/>
      <c r="EN463" s="381"/>
      <c r="EO463" s="381"/>
      <c r="EP463" s="381"/>
      <c r="EQ463" s="381"/>
      <c r="ER463" s="381"/>
      <c r="ES463" s="381"/>
      <c r="ET463" s="381"/>
      <c r="EU463" s="381"/>
      <c r="EV463" s="381"/>
      <c r="EW463" s="381"/>
      <c r="EX463" s="381"/>
      <c r="EY463" s="381"/>
    </row>
    <row r="464" spans="1:155" s="333" customFormat="1" ht="23.1" customHeight="1" x14ac:dyDescent="0.2">
      <c r="A464" s="1468" t="s">
        <v>504</v>
      </c>
      <c r="B464" s="1469"/>
      <c r="C464" s="1469"/>
      <c r="D464" s="1469"/>
      <c r="E464" s="1469"/>
      <c r="F464" s="1469"/>
      <c r="G464" s="1469"/>
      <c r="H464" s="1470"/>
      <c r="I464" s="1293" t="s">
        <v>505</v>
      </c>
      <c r="J464" s="1261"/>
      <c r="K464" s="1261"/>
      <c r="L464" s="1261"/>
      <c r="M464" s="1261"/>
      <c r="N464" s="1261"/>
      <c r="O464" s="1261"/>
      <c r="P464" s="1261"/>
      <c r="Q464" s="1261"/>
      <c r="R464" s="1261"/>
      <c r="S464" s="1261"/>
      <c r="T464" s="1261"/>
      <c r="U464" s="1261"/>
      <c r="V464" s="1261"/>
      <c r="W464" s="1261"/>
      <c r="X464" s="1261"/>
      <c r="Y464" s="1261"/>
      <c r="Z464" s="1261"/>
      <c r="AA464" s="1432"/>
      <c r="AC464" s="379"/>
      <c r="AD464" s="379"/>
      <c r="AE464" s="379"/>
      <c r="AF464" s="379"/>
      <c r="AG464" s="379"/>
      <c r="AH464" s="379"/>
      <c r="AI464" s="379"/>
      <c r="AJ464" s="379"/>
      <c r="AK464" s="379"/>
      <c r="AL464" s="379"/>
      <c r="AM464" s="379"/>
      <c r="AN464" s="379"/>
      <c r="BT464" s="381"/>
      <c r="BU464" s="381"/>
      <c r="BV464" s="381"/>
      <c r="BW464" s="381"/>
      <c r="BX464" s="381"/>
      <c r="BY464" s="381"/>
      <c r="BZ464" s="381"/>
      <c r="CA464" s="381"/>
      <c r="CB464" s="381"/>
      <c r="CC464" s="381"/>
      <c r="CD464" s="381"/>
      <c r="CE464" s="381"/>
      <c r="CF464" s="381"/>
      <c r="CG464" s="381"/>
      <c r="CH464" s="381"/>
      <c r="CI464" s="381"/>
      <c r="CJ464" s="381"/>
      <c r="CK464" s="381"/>
      <c r="CL464" s="381"/>
      <c r="CM464" s="381"/>
      <c r="CN464" s="381"/>
      <c r="CO464" s="381"/>
      <c r="CP464" s="381"/>
      <c r="CQ464" s="381"/>
      <c r="CR464" s="381"/>
      <c r="CS464" s="381"/>
      <c r="CT464" s="381"/>
      <c r="CU464" s="381"/>
      <c r="CV464" s="381"/>
      <c r="CW464" s="381"/>
      <c r="CX464" s="381"/>
      <c r="CY464" s="381"/>
      <c r="CZ464" s="381"/>
      <c r="DA464" s="381"/>
      <c r="DB464" s="381"/>
      <c r="DC464" s="381"/>
      <c r="DD464" s="381"/>
      <c r="DE464" s="381"/>
      <c r="DF464" s="381"/>
      <c r="DG464" s="381"/>
      <c r="DH464" s="381"/>
      <c r="DI464" s="381"/>
      <c r="DJ464" s="381"/>
      <c r="DK464" s="381"/>
      <c r="DL464" s="381"/>
      <c r="DM464" s="381"/>
      <c r="DN464" s="381"/>
      <c r="DO464" s="381"/>
      <c r="DP464" s="381"/>
      <c r="DQ464" s="381"/>
      <c r="DR464" s="381"/>
      <c r="DS464" s="381"/>
      <c r="DT464" s="381"/>
      <c r="DU464" s="381"/>
      <c r="DV464" s="381"/>
      <c r="DW464" s="381"/>
      <c r="DX464" s="381"/>
      <c r="DY464" s="381"/>
      <c r="DZ464" s="381"/>
      <c r="EA464" s="381"/>
      <c r="EB464" s="381"/>
      <c r="EC464" s="381"/>
      <c r="ED464" s="381"/>
      <c r="EE464" s="381"/>
      <c r="EF464" s="381"/>
      <c r="EG464" s="381"/>
      <c r="EH464" s="381"/>
      <c r="EI464" s="381"/>
      <c r="EJ464" s="381"/>
      <c r="EK464" s="381"/>
      <c r="EL464" s="381"/>
      <c r="EM464" s="381"/>
      <c r="EN464" s="381"/>
      <c r="EO464" s="381"/>
      <c r="EP464" s="381"/>
      <c r="EQ464" s="381"/>
      <c r="ER464" s="381"/>
      <c r="ES464" s="381"/>
      <c r="ET464" s="381"/>
      <c r="EU464" s="381"/>
      <c r="EV464" s="381"/>
      <c r="EW464" s="381"/>
      <c r="EX464" s="381"/>
      <c r="EY464" s="381"/>
    </row>
    <row r="465" spans="1:220" s="333" customFormat="1" ht="23.1" customHeight="1" x14ac:dyDescent="0.2">
      <c r="A465" s="1486" t="s">
        <v>511</v>
      </c>
      <c r="B465" s="1487"/>
      <c r="C465" s="1487"/>
      <c r="D465" s="1487"/>
      <c r="E465" s="1487"/>
      <c r="F465" s="1487"/>
      <c r="G465" s="1487"/>
      <c r="H465" s="1488"/>
      <c r="I465" s="1229"/>
      <c r="J465" s="1230"/>
      <c r="K465" s="1230"/>
      <c r="L465" s="1230"/>
      <c r="M465" s="1230"/>
      <c r="N465" s="1230"/>
      <c r="O465" s="1230"/>
      <c r="P465" s="1230"/>
      <c r="Q465" s="1230"/>
      <c r="R465" s="1230"/>
      <c r="S465" s="1230"/>
      <c r="T465" s="1230"/>
      <c r="U465" s="1230"/>
      <c r="V465" s="1230"/>
      <c r="W465" s="1230"/>
      <c r="X465" s="1230"/>
      <c r="Y465" s="1230"/>
      <c r="Z465" s="1230"/>
      <c r="AA465" s="1445"/>
      <c r="AC465" s="379"/>
      <c r="AD465" s="379"/>
      <c r="AE465" s="379"/>
      <c r="AF465" s="379"/>
      <c r="AG465" s="379"/>
      <c r="AH465" s="379"/>
      <c r="AI465" s="379"/>
      <c r="AJ465" s="379"/>
      <c r="AK465" s="379"/>
      <c r="AL465" s="379"/>
      <c r="AM465" s="379"/>
      <c r="AN465" s="379"/>
      <c r="BT465" s="381"/>
      <c r="BU465" s="381"/>
      <c r="BV465" s="381"/>
      <c r="BW465" s="381"/>
      <c r="BX465" s="381"/>
      <c r="BY465" s="381"/>
      <c r="BZ465" s="381"/>
      <c r="CA465" s="381"/>
      <c r="CB465" s="381"/>
      <c r="CC465" s="381"/>
      <c r="CD465" s="381"/>
      <c r="CE465" s="381"/>
      <c r="CF465" s="381"/>
      <c r="CG465" s="381"/>
      <c r="CH465" s="381"/>
      <c r="CI465" s="381"/>
      <c r="CJ465" s="381"/>
      <c r="CK465" s="381"/>
      <c r="CL465" s="381"/>
      <c r="CM465" s="381"/>
      <c r="CN465" s="381"/>
      <c r="CO465" s="381"/>
      <c r="CP465" s="381"/>
      <c r="CQ465" s="381"/>
      <c r="CR465" s="381"/>
      <c r="CS465" s="381"/>
      <c r="CT465" s="381"/>
      <c r="CU465" s="381"/>
      <c r="CV465" s="381"/>
      <c r="CW465" s="381"/>
      <c r="CX465" s="381"/>
      <c r="CY465" s="381"/>
      <c r="CZ465" s="381"/>
      <c r="DA465" s="381"/>
      <c r="DB465" s="381"/>
      <c r="DC465" s="381"/>
      <c r="DD465" s="381"/>
      <c r="DE465" s="381"/>
      <c r="DF465" s="381"/>
      <c r="DG465" s="381"/>
      <c r="DH465" s="381"/>
      <c r="DI465" s="381"/>
      <c r="DJ465" s="381"/>
      <c r="DK465" s="381"/>
      <c r="DL465" s="381"/>
      <c r="DM465" s="381"/>
      <c r="DN465" s="381"/>
      <c r="DO465" s="381"/>
      <c r="DP465" s="381"/>
      <c r="DQ465" s="381"/>
      <c r="DR465" s="381"/>
      <c r="DS465" s="381"/>
      <c r="DT465" s="381"/>
      <c r="DU465" s="381"/>
      <c r="DV465" s="381"/>
      <c r="DW465" s="381"/>
      <c r="DX465" s="381"/>
      <c r="DY465" s="381"/>
      <c r="DZ465" s="381"/>
      <c r="EA465" s="381"/>
      <c r="EB465" s="381"/>
      <c r="EC465" s="381"/>
      <c r="ED465" s="381"/>
      <c r="EE465" s="381"/>
      <c r="EF465" s="381"/>
      <c r="EG465" s="381"/>
      <c r="EH465" s="381"/>
      <c r="EI465" s="381"/>
      <c r="EJ465" s="381"/>
      <c r="EK465" s="381"/>
      <c r="EL465" s="381"/>
      <c r="EM465" s="381"/>
      <c r="EN465" s="381"/>
      <c r="EO465" s="381"/>
      <c r="EP465" s="381"/>
      <c r="EQ465" s="381"/>
      <c r="ER465" s="381"/>
      <c r="ES465" s="381"/>
      <c r="ET465" s="381"/>
      <c r="EU465" s="381"/>
      <c r="EV465" s="381"/>
      <c r="EW465" s="381"/>
      <c r="EX465" s="381"/>
      <c r="EY465" s="381"/>
    </row>
    <row r="466" spans="1:220" s="333" customFormat="1" ht="23.1" customHeight="1" x14ac:dyDescent="0.2">
      <c r="A466" s="1489"/>
      <c r="B466" s="1490"/>
      <c r="C466" s="1490"/>
      <c r="D466" s="1490"/>
      <c r="E466" s="1490"/>
      <c r="F466" s="1490"/>
      <c r="G466" s="1490"/>
      <c r="H466" s="1491"/>
      <c r="I466" s="1229"/>
      <c r="J466" s="1230"/>
      <c r="K466" s="1230"/>
      <c r="L466" s="1230"/>
      <c r="M466" s="1230"/>
      <c r="N466" s="1230"/>
      <c r="O466" s="1230"/>
      <c r="P466" s="1230"/>
      <c r="Q466" s="1230"/>
      <c r="R466" s="1230"/>
      <c r="S466" s="1230"/>
      <c r="T466" s="1230"/>
      <c r="U466" s="1230"/>
      <c r="V466" s="1230"/>
      <c r="W466" s="1230"/>
      <c r="X466" s="1230"/>
      <c r="Y466" s="1230"/>
      <c r="Z466" s="1230"/>
      <c r="AA466" s="1445"/>
      <c r="AC466" s="379"/>
      <c r="AD466" s="379"/>
      <c r="AE466" s="379"/>
      <c r="AF466" s="379"/>
      <c r="AG466" s="379"/>
      <c r="AH466" s="379"/>
      <c r="AI466" s="379"/>
      <c r="AJ466" s="379"/>
      <c r="AK466" s="379"/>
      <c r="AL466" s="379"/>
      <c r="AM466" s="379"/>
      <c r="AN466" s="379"/>
      <c r="BT466" s="381"/>
      <c r="BU466" s="381"/>
      <c r="BV466" s="381"/>
      <c r="BW466" s="381"/>
      <c r="BX466" s="381"/>
      <c r="BY466" s="381"/>
      <c r="BZ466" s="381"/>
      <c r="CA466" s="381"/>
      <c r="CB466" s="381"/>
      <c r="CC466" s="381"/>
      <c r="CD466" s="381"/>
      <c r="CE466" s="381"/>
      <c r="CF466" s="381"/>
      <c r="CG466" s="381"/>
      <c r="CH466" s="381"/>
      <c r="CI466" s="381"/>
      <c r="CJ466" s="381"/>
      <c r="CK466" s="381"/>
      <c r="CL466" s="381"/>
      <c r="CM466" s="381"/>
      <c r="CN466" s="381"/>
      <c r="CO466" s="381"/>
      <c r="CP466" s="381"/>
      <c r="CQ466" s="381"/>
      <c r="CR466" s="381"/>
      <c r="CS466" s="381"/>
      <c r="CT466" s="381"/>
      <c r="CU466" s="381"/>
      <c r="CV466" s="381"/>
      <c r="CW466" s="381"/>
      <c r="CX466" s="381"/>
      <c r="CY466" s="381"/>
      <c r="CZ466" s="381"/>
      <c r="DA466" s="381"/>
      <c r="DB466" s="381"/>
      <c r="DC466" s="381"/>
      <c r="DD466" s="381"/>
      <c r="DE466" s="381"/>
      <c r="DF466" s="381"/>
      <c r="DG466" s="381"/>
      <c r="DH466" s="381"/>
      <c r="DI466" s="381"/>
      <c r="DJ466" s="381"/>
      <c r="DK466" s="381"/>
      <c r="DL466" s="381"/>
      <c r="DM466" s="381"/>
      <c r="DN466" s="381"/>
      <c r="DO466" s="381"/>
      <c r="DP466" s="381"/>
      <c r="DQ466" s="381"/>
      <c r="DR466" s="381"/>
      <c r="DS466" s="381"/>
      <c r="DT466" s="381"/>
      <c r="DU466" s="381"/>
      <c r="DV466" s="381"/>
      <c r="DW466" s="381"/>
      <c r="DX466" s="381"/>
      <c r="DY466" s="381"/>
      <c r="DZ466" s="381"/>
      <c r="EA466" s="381"/>
      <c r="EB466" s="381"/>
      <c r="EC466" s="381"/>
      <c r="ED466" s="381"/>
      <c r="EE466" s="381"/>
      <c r="EF466" s="381"/>
      <c r="EG466" s="381"/>
      <c r="EH466" s="381"/>
      <c r="EI466" s="381"/>
      <c r="EJ466" s="381"/>
      <c r="EK466" s="381"/>
      <c r="EL466" s="381"/>
      <c r="EM466" s="381"/>
      <c r="EN466" s="381"/>
      <c r="EO466" s="381"/>
      <c r="EP466" s="381"/>
      <c r="EQ466" s="381"/>
      <c r="ER466" s="381"/>
      <c r="ES466" s="381"/>
      <c r="ET466" s="381"/>
      <c r="EU466" s="381"/>
      <c r="EV466" s="381"/>
      <c r="EW466" s="381"/>
      <c r="EX466" s="381"/>
      <c r="EY466" s="381"/>
    </row>
    <row r="467" spans="1:220" s="333" customFormat="1" ht="23.1" customHeight="1" x14ac:dyDescent="0.2">
      <c r="A467" s="869"/>
      <c r="B467" s="870"/>
      <c r="C467" s="870"/>
      <c r="D467" s="870"/>
      <c r="E467" s="870"/>
      <c r="F467" s="870"/>
      <c r="G467" s="870"/>
      <c r="H467" s="870"/>
      <c r="I467" s="917"/>
      <c r="J467" s="917"/>
      <c r="K467" s="917"/>
      <c r="L467" s="917"/>
      <c r="M467" s="917"/>
      <c r="N467" s="917"/>
      <c r="O467" s="917"/>
      <c r="P467" s="917"/>
      <c r="Q467" s="917"/>
      <c r="R467" s="917"/>
      <c r="S467" s="917"/>
      <c r="T467" s="917"/>
      <c r="U467" s="917"/>
      <c r="V467" s="917"/>
      <c r="W467" s="917"/>
      <c r="X467" s="917"/>
      <c r="Y467" s="917"/>
      <c r="Z467" s="917"/>
      <c r="AA467" s="918"/>
      <c r="AC467" s="379"/>
      <c r="AD467" s="379"/>
      <c r="AE467" s="379"/>
      <c r="AF467" s="379"/>
      <c r="AG467" s="379"/>
      <c r="AH467" s="379"/>
      <c r="AI467" s="379"/>
      <c r="AJ467" s="379"/>
      <c r="AK467" s="379"/>
      <c r="AL467" s="379"/>
      <c r="AM467" s="379"/>
      <c r="AN467" s="379"/>
      <c r="BT467" s="381"/>
      <c r="BU467" s="381"/>
      <c r="BV467" s="381"/>
      <c r="BW467" s="381"/>
      <c r="BX467" s="381"/>
      <c r="BY467" s="381"/>
      <c r="BZ467" s="381"/>
      <c r="CA467" s="381"/>
      <c r="CB467" s="381"/>
      <c r="CC467" s="381"/>
      <c r="CD467" s="381"/>
      <c r="CE467" s="381"/>
      <c r="CF467" s="381"/>
      <c r="CG467" s="381"/>
      <c r="CH467" s="381"/>
      <c r="CI467" s="381"/>
      <c r="CJ467" s="381"/>
      <c r="CK467" s="381"/>
      <c r="CL467" s="381"/>
      <c r="CM467" s="381"/>
      <c r="CN467" s="381"/>
      <c r="CO467" s="381"/>
      <c r="CP467" s="381"/>
      <c r="CQ467" s="381"/>
      <c r="CR467" s="381"/>
      <c r="CS467" s="381"/>
      <c r="CT467" s="381"/>
      <c r="CU467" s="381"/>
      <c r="CV467" s="381"/>
      <c r="CW467" s="381"/>
      <c r="CX467" s="381"/>
      <c r="CY467" s="381"/>
      <c r="CZ467" s="381"/>
      <c r="DA467" s="381"/>
      <c r="DB467" s="381"/>
      <c r="DC467" s="381"/>
      <c r="DD467" s="381"/>
      <c r="DE467" s="381"/>
      <c r="DF467" s="381"/>
      <c r="DG467" s="381"/>
      <c r="DH467" s="381"/>
      <c r="DI467" s="381"/>
      <c r="DJ467" s="381"/>
      <c r="DK467" s="381"/>
      <c r="DL467" s="381"/>
      <c r="DM467" s="381"/>
      <c r="DN467" s="381"/>
      <c r="DO467" s="381"/>
      <c r="DP467" s="381"/>
      <c r="DQ467" s="381"/>
      <c r="DR467" s="381"/>
      <c r="DS467" s="381"/>
      <c r="DT467" s="381"/>
      <c r="DU467" s="381"/>
      <c r="DV467" s="381"/>
      <c r="DW467" s="381"/>
      <c r="DX467" s="381"/>
      <c r="DY467" s="381"/>
      <c r="DZ467" s="381"/>
      <c r="EA467" s="381"/>
      <c r="EB467" s="381"/>
      <c r="EC467" s="381"/>
      <c r="ED467" s="381"/>
      <c r="EE467" s="381"/>
      <c r="EF467" s="381"/>
      <c r="EG467" s="381"/>
      <c r="EH467" s="381"/>
      <c r="EI467" s="381"/>
      <c r="EJ467" s="381"/>
      <c r="EK467" s="381"/>
      <c r="EL467" s="381"/>
      <c r="EM467" s="381"/>
      <c r="EN467" s="381"/>
      <c r="EO467" s="381"/>
      <c r="EP467" s="381"/>
      <c r="EQ467" s="381"/>
      <c r="ER467" s="381"/>
      <c r="ES467" s="381"/>
      <c r="ET467" s="381"/>
      <c r="EU467" s="381"/>
      <c r="EV467" s="381"/>
      <c r="EW467" s="381"/>
      <c r="EX467" s="381"/>
      <c r="EY467" s="381"/>
    </row>
    <row r="468" spans="1:220" s="333" customFormat="1" ht="23.1" customHeight="1" x14ac:dyDescent="0.2">
      <c r="A468" s="1263" t="s">
        <v>498</v>
      </c>
      <c r="B468" s="1261"/>
      <c r="C468" s="1261"/>
      <c r="D468" s="1261"/>
      <c r="E468" s="1261"/>
      <c r="F468" s="1261"/>
      <c r="G468" s="1261"/>
      <c r="H468" s="1262"/>
      <c r="I468" s="919"/>
      <c r="J468" s="864"/>
      <c r="K468" s="864"/>
      <c r="L468" s="864"/>
      <c r="M468" s="864"/>
      <c r="N468" s="864"/>
      <c r="O468" s="864"/>
      <c r="P468" s="864"/>
      <c r="Q468" s="864"/>
      <c r="R468" s="864"/>
      <c r="S468" s="864"/>
      <c r="T468" s="864"/>
      <c r="U468" s="864"/>
      <c r="V468" s="864"/>
      <c r="W468" s="864"/>
      <c r="X468" s="864"/>
      <c r="Y468" s="864"/>
      <c r="Z468" s="864"/>
      <c r="AA468" s="865"/>
      <c r="AC468" s="379"/>
      <c r="AD468" s="379"/>
      <c r="AE468" s="379"/>
      <c r="AF468" s="379"/>
      <c r="AG468" s="379"/>
      <c r="AH468" s="379"/>
      <c r="AI468" s="379"/>
      <c r="AJ468" s="379"/>
      <c r="AK468" s="379"/>
      <c r="AL468" s="379"/>
      <c r="AM468" s="379"/>
      <c r="AN468" s="379"/>
      <c r="BT468" s="381"/>
      <c r="BU468" s="381"/>
      <c r="BV468" s="381"/>
      <c r="BW468" s="381"/>
      <c r="BX468" s="381"/>
      <c r="BY468" s="381"/>
      <c r="BZ468" s="381"/>
      <c r="CA468" s="381"/>
      <c r="CB468" s="381"/>
      <c r="CC468" s="381"/>
      <c r="CD468" s="381"/>
      <c r="CE468" s="381"/>
      <c r="CF468" s="381"/>
      <c r="CG468" s="381"/>
      <c r="CH468" s="381"/>
      <c r="CI468" s="381"/>
      <c r="CJ468" s="381"/>
      <c r="CK468" s="381"/>
      <c r="CL468" s="381"/>
      <c r="CM468" s="381"/>
      <c r="CN468" s="381"/>
      <c r="CO468" s="381"/>
      <c r="CP468" s="381"/>
      <c r="CQ468" s="381"/>
      <c r="CR468" s="381"/>
      <c r="CS468" s="381"/>
      <c r="CT468" s="381"/>
      <c r="CU468" s="381"/>
      <c r="CV468" s="381"/>
      <c r="CW468" s="381"/>
      <c r="CX468" s="381"/>
      <c r="CY468" s="381"/>
      <c r="CZ468" s="381"/>
      <c r="DA468" s="381"/>
      <c r="DB468" s="381"/>
      <c r="DC468" s="381"/>
      <c r="DD468" s="381"/>
      <c r="DE468" s="381"/>
      <c r="DF468" s="381"/>
      <c r="DG468" s="381"/>
      <c r="DH468" s="381"/>
      <c r="DI468" s="381"/>
      <c r="DJ468" s="381"/>
      <c r="DK468" s="381"/>
      <c r="DL468" s="381"/>
      <c r="DM468" s="381"/>
      <c r="DN468" s="381"/>
      <c r="DO468" s="381"/>
      <c r="DP468" s="381"/>
      <c r="DQ468" s="381"/>
      <c r="DR468" s="381"/>
      <c r="DS468" s="381"/>
      <c r="DT468" s="381"/>
      <c r="DU468" s="381"/>
      <c r="DV468" s="381"/>
      <c r="DW468" s="381"/>
      <c r="DX468" s="381"/>
      <c r="DY468" s="381"/>
      <c r="DZ468" s="381"/>
      <c r="EA468" s="381"/>
      <c r="EB468" s="381"/>
      <c r="EC468" s="381"/>
      <c r="ED468" s="381"/>
      <c r="EE468" s="381"/>
      <c r="EF468" s="381"/>
      <c r="EG468" s="381"/>
      <c r="EH468" s="381"/>
      <c r="EI468" s="381"/>
      <c r="EJ468" s="381"/>
      <c r="EK468" s="381"/>
      <c r="EL468" s="381"/>
      <c r="EM468" s="381"/>
      <c r="EN468" s="381"/>
      <c r="EO468" s="381"/>
      <c r="EP468" s="381"/>
      <c r="EQ468" s="381"/>
      <c r="ER468" s="381"/>
      <c r="ES468" s="381"/>
      <c r="ET468" s="381"/>
      <c r="EU468" s="381"/>
      <c r="EV468" s="381"/>
      <c r="EW468" s="381"/>
      <c r="EX468" s="381"/>
      <c r="EY468" s="381"/>
    </row>
    <row r="469" spans="1:220" s="105" customFormat="1" ht="23.1" customHeight="1" x14ac:dyDescent="0.2">
      <c r="A469" s="1471"/>
      <c r="B469" s="1443"/>
      <c r="C469" s="1443"/>
      <c r="D469" s="1443"/>
      <c r="E469" s="1443"/>
      <c r="F469" s="1443"/>
      <c r="G469" s="1443"/>
      <c r="H469" s="1443"/>
      <c r="I469" s="1443"/>
      <c r="J469" s="1443"/>
      <c r="K469" s="1443"/>
      <c r="L469" s="1443"/>
      <c r="M469" s="1443"/>
      <c r="N469" s="1443"/>
      <c r="O469" s="1443"/>
      <c r="P469" s="1443"/>
      <c r="Q469" s="1443"/>
      <c r="R469" s="1443"/>
      <c r="S469" s="1443"/>
      <c r="T469" s="1443"/>
      <c r="U469" s="1443"/>
      <c r="V469" s="1443"/>
      <c r="W469" s="1443"/>
      <c r="X469" s="1443"/>
      <c r="Y469" s="1443"/>
      <c r="Z469" s="1443"/>
      <c r="AA469" s="1472"/>
      <c r="AC469" s="104"/>
      <c r="AD469" s="104"/>
      <c r="AE469" s="104"/>
      <c r="AF469" s="104"/>
      <c r="AG469" s="104"/>
      <c r="AH469" s="104"/>
      <c r="AI469" s="104"/>
      <c r="AJ469" s="104"/>
      <c r="AK469" s="104"/>
      <c r="AL469" s="104"/>
      <c r="AM469" s="104"/>
      <c r="AN469" s="104"/>
      <c r="BT469" s="387"/>
      <c r="BU469" s="387"/>
      <c r="BV469" s="387"/>
      <c r="BW469" s="387"/>
      <c r="BX469" s="387"/>
      <c r="BY469" s="387"/>
      <c r="BZ469" s="387"/>
      <c r="CA469" s="387"/>
      <c r="CB469" s="387"/>
      <c r="CC469" s="387"/>
      <c r="CD469" s="387"/>
      <c r="CE469" s="387"/>
      <c r="CF469" s="387"/>
      <c r="CG469" s="387"/>
      <c r="CH469" s="387"/>
      <c r="CI469" s="387"/>
      <c r="CJ469" s="387"/>
      <c r="CK469" s="387"/>
      <c r="CL469" s="387"/>
      <c r="CM469" s="387"/>
      <c r="CN469" s="387"/>
      <c r="CO469" s="387"/>
      <c r="CP469" s="387"/>
      <c r="CQ469" s="387"/>
      <c r="CR469" s="387"/>
      <c r="CS469" s="387"/>
      <c r="CT469" s="387"/>
      <c r="CU469" s="387"/>
      <c r="CV469" s="387"/>
      <c r="CW469" s="387"/>
      <c r="CX469" s="387"/>
      <c r="CY469" s="387"/>
      <c r="CZ469" s="387"/>
      <c r="DA469" s="387"/>
      <c r="DB469" s="387"/>
      <c r="DC469" s="387"/>
      <c r="DD469" s="387"/>
      <c r="DE469" s="387"/>
      <c r="DF469" s="387"/>
      <c r="DG469" s="387"/>
      <c r="DH469" s="387"/>
      <c r="DI469" s="387"/>
      <c r="DJ469" s="387"/>
      <c r="DK469" s="387"/>
      <c r="DL469" s="387"/>
      <c r="DM469" s="387"/>
      <c r="DN469" s="387"/>
      <c r="DO469" s="387"/>
      <c r="DP469" s="387"/>
      <c r="DQ469" s="387"/>
      <c r="DR469" s="387"/>
      <c r="DS469" s="387"/>
      <c r="DT469" s="387"/>
      <c r="DU469" s="387"/>
      <c r="DV469" s="387"/>
      <c r="DW469" s="387"/>
      <c r="DX469" s="387"/>
      <c r="DY469" s="387"/>
      <c r="DZ469" s="387"/>
      <c r="EA469" s="387"/>
      <c r="EB469" s="387"/>
      <c r="EC469" s="387"/>
      <c r="ED469" s="387"/>
      <c r="EE469" s="387"/>
      <c r="EF469" s="387"/>
      <c r="EG469" s="387"/>
      <c r="EH469" s="387"/>
      <c r="EI469" s="387"/>
      <c r="EJ469" s="387"/>
      <c r="EK469" s="387"/>
      <c r="EL469" s="387"/>
      <c r="EM469" s="387"/>
      <c r="EN469" s="387"/>
      <c r="EO469" s="387"/>
      <c r="EP469" s="387"/>
      <c r="EQ469" s="387"/>
      <c r="ER469" s="387"/>
      <c r="ES469" s="387"/>
      <c r="ET469" s="387"/>
      <c r="EU469" s="387"/>
      <c r="EV469" s="387"/>
      <c r="EW469" s="387"/>
      <c r="EX469" s="387"/>
      <c r="EY469" s="387"/>
      <c r="GW469" s="333"/>
      <c r="GX469" s="333"/>
      <c r="GY469" s="333"/>
      <c r="GZ469" s="333"/>
      <c r="HA469" s="333"/>
      <c r="HB469" s="333"/>
      <c r="HC469" s="333"/>
      <c r="HD469" s="333"/>
      <c r="HE469" s="333"/>
      <c r="HF469" s="333"/>
      <c r="HG469" s="333"/>
      <c r="HH469" s="333"/>
      <c r="HI469" s="333"/>
      <c r="HJ469" s="333"/>
      <c r="HK469" s="333"/>
      <c r="HL469" s="333"/>
    </row>
    <row r="470" spans="1:220" s="105" customFormat="1" ht="23.1" customHeight="1" x14ac:dyDescent="0.2">
      <c r="A470" s="1471"/>
      <c r="B470" s="1443"/>
      <c r="C470" s="1443"/>
      <c r="D470" s="1443"/>
      <c r="E470" s="1443"/>
      <c r="F470" s="1443"/>
      <c r="G470" s="1443"/>
      <c r="H470" s="1443"/>
      <c r="I470" s="1443"/>
      <c r="J470" s="1443"/>
      <c r="K470" s="1443"/>
      <c r="L470" s="1443"/>
      <c r="M470" s="1443"/>
      <c r="N470" s="1443"/>
      <c r="O470" s="1443"/>
      <c r="P470" s="1443"/>
      <c r="Q470" s="1443"/>
      <c r="R470" s="1443"/>
      <c r="S470" s="1443"/>
      <c r="T470" s="1443"/>
      <c r="U470" s="1443"/>
      <c r="V470" s="1443"/>
      <c r="W470" s="1443"/>
      <c r="X470" s="1443"/>
      <c r="Y470" s="1443"/>
      <c r="Z470" s="1443"/>
      <c r="AA470" s="1472"/>
      <c r="AC470" s="104"/>
      <c r="AD470" s="104"/>
      <c r="AE470" s="104"/>
      <c r="AF470" s="104"/>
      <c r="AG470" s="104"/>
      <c r="AH470" s="104"/>
      <c r="AI470" s="104"/>
      <c r="AJ470" s="104"/>
      <c r="AK470" s="104"/>
      <c r="AL470" s="104"/>
      <c r="AM470" s="104"/>
      <c r="AN470" s="104"/>
      <c r="GW470" s="333"/>
      <c r="GX470" s="333"/>
      <c r="GY470" s="333"/>
      <c r="GZ470" s="333"/>
      <c r="HA470" s="333"/>
      <c r="HB470" s="333"/>
      <c r="HC470" s="333"/>
      <c r="HD470" s="333"/>
      <c r="HE470" s="333"/>
      <c r="HF470" s="333"/>
      <c r="HG470" s="333"/>
      <c r="HH470" s="333"/>
      <c r="HI470" s="333"/>
      <c r="HJ470" s="333"/>
      <c r="HK470" s="333"/>
      <c r="HL470" s="333"/>
    </row>
    <row r="471" spans="1:220" s="333" customFormat="1" ht="23.1" customHeight="1" x14ac:dyDescent="0.2">
      <c r="A471" s="1471">
        <v>1</v>
      </c>
      <c r="B471" s="1443"/>
      <c r="C471" s="1443"/>
      <c r="D471" s="1443"/>
      <c r="E471" s="1443"/>
      <c r="F471" s="1443"/>
      <c r="G471" s="1443"/>
      <c r="H471" s="1443"/>
      <c r="I471" s="1443"/>
      <c r="J471" s="1443"/>
      <c r="K471" s="1443"/>
      <c r="L471" s="1443"/>
      <c r="M471" s="1443"/>
      <c r="N471" s="1443"/>
      <c r="O471" s="1443"/>
      <c r="P471" s="1443"/>
      <c r="Q471" s="1443"/>
      <c r="R471" s="1443"/>
      <c r="S471" s="1443"/>
      <c r="T471" s="1443"/>
      <c r="U471" s="1443"/>
      <c r="V471" s="1443"/>
      <c r="W471" s="1443"/>
      <c r="X471" s="1443"/>
      <c r="Y471" s="1443"/>
      <c r="Z471" s="1443"/>
      <c r="AA471" s="1472"/>
      <c r="AC471" s="379"/>
      <c r="AD471" s="379"/>
      <c r="AE471" s="379"/>
      <c r="AF471" s="379"/>
      <c r="AG471" s="379"/>
      <c r="AH471" s="379"/>
      <c r="AI471" s="379"/>
      <c r="AJ471" s="379"/>
      <c r="AK471" s="379"/>
      <c r="AL471" s="379"/>
      <c r="AM471" s="379"/>
      <c r="AN471" s="379"/>
    </row>
    <row r="472" spans="1:220" s="333" customFormat="1" ht="23.1" customHeight="1" x14ac:dyDescent="0.2">
      <c r="A472" s="866"/>
      <c r="B472" s="867"/>
      <c r="C472" s="867"/>
      <c r="D472" s="867"/>
      <c r="E472" s="867"/>
      <c r="F472" s="867"/>
      <c r="G472" s="867"/>
      <c r="H472" s="867"/>
      <c r="I472" s="920"/>
      <c r="J472" s="920"/>
      <c r="K472" s="920"/>
      <c r="L472" s="920"/>
      <c r="M472" s="920"/>
      <c r="N472" s="920"/>
      <c r="O472" s="920"/>
      <c r="P472" s="920"/>
      <c r="Q472" s="920"/>
      <c r="R472" s="920"/>
      <c r="S472" s="920"/>
      <c r="T472" s="920"/>
      <c r="U472" s="920"/>
      <c r="V472" s="920"/>
      <c r="W472" s="920"/>
      <c r="X472" s="920"/>
      <c r="Y472" s="920"/>
      <c r="Z472" s="920"/>
      <c r="AA472" s="921"/>
      <c r="AC472" s="379"/>
      <c r="AD472" s="379"/>
      <c r="AE472" s="379"/>
      <c r="AF472" s="379"/>
      <c r="AG472" s="379"/>
      <c r="AH472" s="379"/>
      <c r="AI472" s="379"/>
      <c r="AJ472" s="379"/>
      <c r="AK472" s="379"/>
      <c r="AL472" s="379"/>
      <c r="AM472" s="379"/>
      <c r="AN472" s="379"/>
    </row>
    <row r="473" spans="1:220" s="333" customFormat="1" ht="23.1" customHeight="1" x14ac:dyDescent="0.2">
      <c r="A473" s="1468" t="s">
        <v>512</v>
      </c>
      <c r="B473" s="1469"/>
      <c r="C473" s="1469"/>
      <c r="D473" s="1469"/>
      <c r="E473" s="1469"/>
      <c r="F473" s="1469"/>
      <c r="G473" s="1469"/>
      <c r="H473" s="1470"/>
      <c r="I473" s="1185"/>
      <c r="J473" s="1498"/>
      <c r="K473" s="1498"/>
      <c r="L473" s="1498"/>
      <c r="M473" s="1498"/>
      <c r="N473" s="1498"/>
      <c r="O473" s="1498"/>
      <c r="P473" s="1498"/>
      <c r="Q473" s="1498"/>
      <c r="R473" s="1498"/>
      <c r="S473" s="1498"/>
      <c r="T473" s="1498"/>
      <c r="U473" s="1498"/>
      <c r="V473" s="1498"/>
      <c r="W473" s="1498"/>
      <c r="X473" s="1498"/>
      <c r="Y473" s="1498"/>
      <c r="Z473" s="1498"/>
      <c r="AA473" s="1499"/>
      <c r="AC473" s="379"/>
      <c r="AD473" s="379"/>
      <c r="AE473" s="379"/>
      <c r="AF473" s="379"/>
      <c r="AG473" s="379"/>
      <c r="AH473" s="379"/>
      <c r="AI473" s="379"/>
      <c r="AJ473" s="379"/>
      <c r="AK473" s="379"/>
      <c r="AL473" s="379"/>
      <c r="AM473" s="379"/>
      <c r="AN473" s="379"/>
    </row>
    <row r="474" spans="1:220" s="105" customFormat="1" ht="23.1" customHeight="1" x14ac:dyDescent="0.2">
      <c r="A474" s="1263" t="s">
        <v>424</v>
      </c>
      <c r="B474" s="1261"/>
      <c r="C474" s="1261"/>
      <c r="D474" s="1261"/>
      <c r="E474" s="1262"/>
      <c r="F474" s="1293" t="s">
        <v>513</v>
      </c>
      <c r="G474" s="1261"/>
      <c r="H474" s="1262"/>
      <c r="I474" s="1293" t="s">
        <v>514</v>
      </c>
      <c r="J474" s="1261"/>
      <c r="K474" s="1261"/>
      <c r="L474" s="1261"/>
      <c r="M474" s="1261"/>
      <c r="N474" s="1261"/>
      <c r="O474" s="1261"/>
      <c r="P474" s="1261"/>
      <c r="Q474" s="1261"/>
      <c r="R474" s="1261"/>
      <c r="S474" s="1261"/>
      <c r="T474" s="1261"/>
      <c r="U474" s="1261"/>
      <c r="V474" s="1261"/>
      <c r="W474" s="1261"/>
      <c r="X474" s="1261"/>
      <c r="Y474" s="1261"/>
      <c r="Z474" s="1261"/>
      <c r="AA474" s="1432"/>
      <c r="AC474" s="104"/>
      <c r="AD474" s="104"/>
      <c r="AE474" s="104"/>
      <c r="AF474" s="104"/>
      <c r="AG474" s="104"/>
      <c r="AH474" s="104"/>
      <c r="AI474" s="104"/>
      <c r="AJ474" s="104"/>
      <c r="AK474" s="104"/>
      <c r="AL474" s="104"/>
      <c r="AM474" s="104"/>
      <c r="AN474" s="104"/>
    </row>
    <row r="475" spans="1:220" s="333" customFormat="1" ht="23.1" customHeight="1" x14ac:dyDescent="0.2">
      <c r="A475" s="1508" t="s">
        <v>515</v>
      </c>
      <c r="B475" s="1501"/>
      <c r="C475" s="1501"/>
      <c r="D475" s="1501"/>
      <c r="E475" s="1502"/>
      <c r="F475" s="1404" t="s">
        <v>516</v>
      </c>
      <c r="G475" s="1393"/>
      <c r="H475" s="1405"/>
      <c r="I475" s="1442" t="s">
        <v>517</v>
      </c>
      <c r="J475" s="1443"/>
      <c r="K475" s="1443"/>
      <c r="L475" s="1443"/>
      <c r="M475" s="1443"/>
      <c r="N475" s="1443"/>
      <c r="O475" s="1443"/>
      <c r="P475" s="1443"/>
      <c r="Q475" s="1443"/>
      <c r="R475" s="1443"/>
      <c r="S475" s="1443"/>
      <c r="T475" s="1443"/>
      <c r="U475" s="1443"/>
      <c r="V475" s="1443"/>
      <c r="W475" s="1443"/>
      <c r="X475" s="1443"/>
      <c r="Y475" s="1443"/>
      <c r="Z475" s="1443"/>
      <c r="AA475" s="1472"/>
      <c r="AC475" s="379"/>
      <c r="AD475" s="379"/>
      <c r="AE475" s="379"/>
      <c r="AF475" s="379"/>
      <c r="AG475" s="379"/>
      <c r="AH475" s="379"/>
      <c r="AI475" s="379"/>
      <c r="AJ475" s="379"/>
      <c r="AK475" s="379"/>
      <c r="AL475" s="379"/>
      <c r="AM475" s="379"/>
      <c r="AN475" s="379"/>
    </row>
    <row r="476" spans="1:220" s="333" customFormat="1" ht="23.1" customHeight="1" x14ac:dyDescent="0.2">
      <c r="A476" s="1508" t="s">
        <v>518</v>
      </c>
      <c r="B476" s="1501"/>
      <c r="C476" s="1501"/>
      <c r="D476" s="1501"/>
      <c r="E476" s="1502"/>
      <c r="F476" s="1404" t="s">
        <v>519</v>
      </c>
      <c r="G476" s="1393"/>
      <c r="H476" s="1405"/>
      <c r="I476" s="1442" t="s">
        <v>520</v>
      </c>
      <c r="J476" s="1443"/>
      <c r="K476" s="1443"/>
      <c r="L476" s="1443"/>
      <c r="M476" s="1443"/>
      <c r="N476" s="1443"/>
      <c r="O476" s="1443"/>
      <c r="P476" s="1443"/>
      <c r="Q476" s="1443"/>
      <c r="R476" s="1443"/>
      <c r="S476" s="1443"/>
      <c r="T476" s="1443"/>
      <c r="U476" s="1443"/>
      <c r="V476" s="1443"/>
      <c r="W476" s="1443"/>
      <c r="X476" s="1443"/>
      <c r="Y476" s="1443"/>
      <c r="Z476" s="1443"/>
      <c r="AA476" s="1472"/>
      <c r="AB476" s="105"/>
      <c r="AC476" s="379"/>
      <c r="AD476" s="379"/>
      <c r="AE476" s="379"/>
      <c r="AF476" s="379"/>
      <c r="AG476" s="379"/>
      <c r="AH476" s="379"/>
      <c r="AI476" s="379"/>
      <c r="AJ476" s="379"/>
      <c r="AK476" s="379"/>
      <c r="AL476" s="379"/>
      <c r="AM476" s="379"/>
      <c r="AN476" s="379"/>
    </row>
    <row r="477" spans="1:220" s="333" customFormat="1" ht="23.1" customHeight="1" x14ac:dyDescent="0.2">
      <c r="A477" s="1508" t="s">
        <v>518</v>
      </c>
      <c r="B477" s="1501"/>
      <c r="C477" s="1501"/>
      <c r="D477" s="1501"/>
      <c r="E477" s="1502"/>
      <c r="F477" s="1404" t="s">
        <v>521</v>
      </c>
      <c r="G477" s="1393"/>
      <c r="H477" s="1405"/>
      <c r="I477" s="1442" t="s">
        <v>522</v>
      </c>
      <c r="J477" s="1443"/>
      <c r="K477" s="1443"/>
      <c r="L477" s="1443"/>
      <c r="M477" s="1443"/>
      <c r="N477" s="1443"/>
      <c r="O477" s="1443"/>
      <c r="P477" s="1443"/>
      <c r="Q477" s="1443"/>
      <c r="R477" s="1443"/>
      <c r="S477" s="1443"/>
      <c r="T477" s="1443"/>
      <c r="U477" s="1443"/>
      <c r="V477" s="1443"/>
      <c r="W477" s="1443"/>
      <c r="X477" s="1443"/>
      <c r="Y477" s="1443"/>
      <c r="Z477" s="1443"/>
      <c r="AA477" s="1472"/>
      <c r="AB477" s="379"/>
      <c r="AC477" s="379"/>
      <c r="AD477" s="379"/>
      <c r="AE477" s="379"/>
      <c r="AF477" s="379"/>
      <c r="AG477" s="379"/>
      <c r="AH477" s="379"/>
      <c r="AI477" s="379"/>
      <c r="AJ477" s="379"/>
      <c r="AK477" s="379"/>
      <c r="AL477" s="379"/>
      <c r="AM477" s="379"/>
      <c r="AN477" s="379"/>
    </row>
    <row r="478" spans="1:220" s="333" customFormat="1" ht="23.1" customHeight="1" x14ac:dyDescent="0.3">
      <c r="A478" s="1508" t="s">
        <v>523</v>
      </c>
      <c r="B478" s="1501"/>
      <c r="C478" s="1501"/>
      <c r="D478" s="1501"/>
      <c r="E478" s="1502"/>
      <c r="F478" s="1525" t="s">
        <v>524</v>
      </c>
      <c r="G478" s="1526"/>
      <c r="H478" s="1527"/>
      <c r="I478" s="1442" t="s">
        <v>522</v>
      </c>
      <c r="J478" s="1443"/>
      <c r="K478" s="1443"/>
      <c r="L478" s="1443"/>
      <c r="M478" s="1443"/>
      <c r="N478" s="1443"/>
      <c r="O478" s="1443"/>
      <c r="P478" s="1443"/>
      <c r="Q478" s="1443"/>
      <c r="R478" s="1443"/>
      <c r="S478" s="1443"/>
      <c r="T478" s="1443"/>
      <c r="U478" s="1443"/>
      <c r="V478" s="1443"/>
      <c r="W478" s="1443"/>
      <c r="X478" s="1443"/>
      <c r="Y478" s="1443"/>
      <c r="Z478" s="1443"/>
      <c r="AA478" s="1472"/>
      <c r="AC478" s="379"/>
      <c r="AD478" s="379"/>
      <c r="AE478" s="379"/>
      <c r="AF478" s="379"/>
      <c r="AG478" s="379"/>
      <c r="AH478" s="379"/>
      <c r="AI478" s="379"/>
      <c r="AJ478" s="379"/>
      <c r="AK478" s="379"/>
      <c r="AL478" s="379"/>
      <c r="AM478" s="379"/>
      <c r="AN478" s="379"/>
    </row>
    <row r="479" spans="1:220" s="333" customFormat="1" ht="23.1" customHeight="1" x14ac:dyDescent="0.2">
      <c r="A479" s="897" t="s">
        <v>525</v>
      </c>
      <c r="B479" s="898"/>
      <c r="C479" s="898"/>
      <c r="D479" s="898"/>
      <c r="E479" s="898"/>
      <c r="F479" s="898"/>
      <c r="G479" s="898"/>
      <c r="H479" s="898"/>
      <c r="I479" s="898"/>
      <c r="J479" s="898"/>
      <c r="K479" s="898"/>
      <c r="L479" s="922"/>
      <c r="M479" s="922"/>
      <c r="N479" s="922"/>
      <c r="O479" s="922"/>
      <c r="P479" s="922"/>
      <c r="Q479" s="922"/>
      <c r="R479" s="922"/>
      <c r="S479" s="922"/>
      <c r="T479" s="922"/>
      <c r="U479" s="922"/>
      <c r="V479" s="922"/>
      <c r="W479" s="922"/>
      <c r="X479" s="922"/>
      <c r="Y479" s="922"/>
      <c r="Z479" s="922"/>
      <c r="AA479" s="923"/>
      <c r="AC479" s="379"/>
      <c r="AD479" s="379"/>
      <c r="AE479" s="379"/>
      <c r="AF479" s="379"/>
      <c r="AG479" s="379"/>
      <c r="AH479" s="379"/>
      <c r="AI479" s="379"/>
      <c r="AJ479" s="379"/>
      <c r="AK479" s="379"/>
      <c r="AL479" s="379"/>
      <c r="AM479" s="379"/>
      <c r="AN479" s="379"/>
    </row>
    <row r="480" spans="1:220" s="333" customFormat="1" ht="23.1" customHeight="1" x14ac:dyDescent="0.2">
      <c r="A480" s="1263" t="s">
        <v>174</v>
      </c>
      <c r="B480" s="1262"/>
      <c r="C480" s="1505" t="s">
        <v>15</v>
      </c>
      <c r="D480" s="1506"/>
      <c r="E480" s="1507"/>
      <c r="F480" s="1293" t="s">
        <v>513</v>
      </c>
      <c r="G480" s="1261"/>
      <c r="H480" s="1262"/>
      <c r="I480" s="1293"/>
      <c r="J480" s="1261"/>
      <c r="K480" s="1261"/>
      <c r="L480" s="1261"/>
      <c r="M480" s="1261"/>
      <c r="N480" s="1261"/>
      <c r="O480" s="1261"/>
      <c r="P480" s="1261"/>
      <c r="Q480" s="1261"/>
      <c r="R480" s="1261"/>
      <c r="S480" s="1261"/>
      <c r="T480" s="1261"/>
      <c r="U480" s="1261"/>
      <c r="V480" s="1261"/>
      <c r="W480" s="1261"/>
      <c r="X480" s="1261"/>
      <c r="Y480" s="1261"/>
      <c r="Z480" s="1261"/>
      <c r="AA480" s="1432"/>
      <c r="AC480" s="379"/>
      <c r="AD480" s="379"/>
      <c r="AE480" s="379"/>
      <c r="AF480" s="379"/>
      <c r="AG480" s="379"/>
      <c r="AH480" s="379"/>
      <c r="AI480" s="379"/>
      <c r="AJ480" s="379"/>
      <c r="AK480" s="379"/>
      <c r="AL480" s="379"/>
      <c r="AM480" s="379"/>
      <c r="AN480" s="379"/>
    </row>
    <row r="481" spans="1:220" s="333" customFormat="1" ht="23.1" customHeight="1" x14ac:dyDescent="0.2">
      <c r="A481" s="1503"/>
      <c r="B481" s="1504"/>
      <c r="C481" s="1500"/>
      <c r="D481" s="1501"/>
      <c r="E481" s="1502"/>
      <c r="F481" s="1404"/>
      <c r="G481" s="1393"/>
      <c r="H481" s="1405"/>
      <c r="I481" s="1442"/>
      <c r="J481" s="1443"/>
      <c r="K481" s="1443"/>
      <c r="L481" s="1443"/>
      <c r="M481" s="1443"/>
      <c r="N481" s="1443"/>
      <c r="O481" s="1443"/>
      <c r="P481" s="1443"/>
      <c r="Q481" s="1443"/>
      <c r="R481" s="1443"/>
      <c r="S481" s="1443"/>
      <c r="T481" s="1443"/>
      <c r="U481" s="1443"/>
      <c r="V481" s="1443"/>
      <c r="W481" s="1443"/>
      <c r="X481" s="1443"/>
      <c r="Y481" s="1443"/>
      <c r="Z481" s="1443"/>
      <c r="AA481" s="1472"/>
      <c r="AC481" s="379"/>
      <c r="AD481" s="379"/>
      <c r="AE481" s="379"/>
      <c r="AF481" s="379"/>
      <c r="AG481" s="379"/>
      <c r="AH481" s="379"/>
      <c r="AI481" s="379"/>
      <c r="AJ481" s="379"/>
      <c r="AK481" s="379"/>
      <c r="AL481" s="379"/>
      <c r="AM481" s="379"/>
      <c r="AN481" s="379"/>
    </row>
    <row r="482" spans="1:220" s="333" customFormat="1" ht="23.1" customHeight="1" x14ac:dyDescent="0.2">
      <c r="A482" s="1523"/>
      <c r="B482" s="1405"/>
      <c r="C482" s="1500"/>
      <c r="D482" s="1501"/>
      <c r="E482" s="1502"/>
      <c r="F482" s="1404"/>
      <c r="G482" s="1393"/>
      <c r="H482" s="1405"/>
      <c r="I482" s="1404"/>
      <c r="J482" s="1393"/>
      <c r="K482" s="1393"/>
      <c r="L482" s="1393"/>
      <c r="M482" s="1393"/>
      <c r="N482" s="1393"/>
      <c r="O482" s="1393"/>
      <c r="P482" s="1393"/>
      <c r="Q482" s="1393"/>
      <c r="R482" s="1393"/>
      <c r="S482" s="1393"/>
      <c r="T482" s="1393"/>
      <c r="U482" s="1393"/>
      <c r="V482" s="1393"/>
      <c r="W482" s="1393"/>
      <c r="X482" s="1393"/>
      <c r="Y482" s="1393"/>
      <c r="Z482" s="1393"/>
      <c r="AA482" s="1524"/>
      <c r="AC482" s="379"/>
      <c r="AD482" s="379"/>
      <c r="AE482" s="379"/>
      <c r="AF482" s="379"/>
      <c r="AG482" s="379"/>
      <c r="AH482" s="379"/>
      <c r="AI482" s="379"/>
      <c r="AJ482" s="379"/>
      <c r="AK482" s="379"/>
      <c r="AL482" s="379"/>
      <c r="AM482" s="379"/>
      <c r="AN482" s="379"/>
    </row>
    <row r="483" spans="1:220" s="333" customFormat="1" ht="23.1" customHeight="1" x14ac:dyDescent="0.2">
      <c r="A483" s="924"/>
      <c r="B483" s="925"/>
      <c r="C483" s="925"/>
      <c r="D483" s="926"/>
      <c r="E483" s="926"/>
      <c r="F483" s="927"/>
      <c r="G483" s="927"/>
      <c r="H483" s="927"/>
      <c r="I483" s="885"/>
      <c r="J483" s="885"/>
      <c r="K483" s="885"/>
      <c r="L483" s="910"/>
      <c r="M483" s="910"/>
      <c r="N483" s="910"/>
      <c r="O483" s="910"/>
      <c r="P483" s="910"/>
      <c r="Q483" s="910"/>
      <c r="R483" s="910"/>
      <c r="S483" s="910"/>
      <c r="T483" s="910"/>
      <c r="U483" s="910"/>
      <c r="V483" s="910"/>
      <c r="W483" s="910"/>
      <c r="X483" s="910"/>
      <c r="Y483" s="910"/>
      <c r="Z483" s="910"/>
      <c r="AA483" s="928"/>
      <c r="AC483" s="379"/>
      <c r="AD483" s="379"/>
      <c r="AE483" s="379"/>
      <c r="AF483" s="379"/>
      <c r="AG483" s="379"/>
      <c r="AH483" s="379"/>
      <c r="AI483" s="379"/>
      <c r="AJ483" s="379"/>
      <c r="AK483" s="379"/>
      <c r="AL483" s="379"/>
      <c r="AM483" s="379"/>
      <c r="AN483" s="379"/>
    </row>
    <row r="484" spans="1:220" s="333" customFormat="1" ht="23.1" customHeight="1" x14ac:dyDescent="0.2">
      <c r="A484" s="897" t="s">
        <v>526</v>
      </c>
      <c r="B484" s="898"/>
      <c r="C484" s="898"/>
      <c r="D484" s="898"/>
      <c r="E484" s="898"/>
      <c r="F484" s="898"/>
      <c r="G484" s="898"/>
      <c r="H484" s="899"/>
      <c r="I484" s="1450" t="s">
        <v>527</v>
      </c>
      <c r="J484" s="1451"/>
      <c r="K484" s="1451"/>
      <c r="L484" s="1451"/>
      <c r="M484" s="1451"/>
      <c r="N484" s="1451"/>
      <c r="O484" s="1451"/>
      <c r="P484" s="1451"/>
      <c r="Q484" s="1451"/>
      <c r="R484" s="1451"/>
      <c r="S484" s="1451"/>
      <c r="T484" s="1451"/>
      <c r="U484" s="1451"/>
      <c r="V484" s="1451"/>
      <c r="W484" s="1451"/>
      <c r="X484" s="1451"/>
      <c r="Y484" s="1451"/>
      <c r="Z484" s="1451"/>
      <c r="AA484" s="1497"/>
      <c r="AC484" s="379"/>
      <c r="AD484" s="379"/>
      <c r="AE484" s="379"/>
      <c r="AF484" s="379"/>
      <c r="AG484" s="379"/>
      <c r="AH484" s="379"/>
      <c r="AI484" s="379"/>
      <c r="AJ484" s="379"/>
      <c r="AK484" s="379"/>
      <c r="AL484" s="379"/>
      <c r="AM484" s="379"/>
      <c r="AN484" s="379"/>
    </row>
    <row r="485" spans="1:220" s="333" customFormat="1" ht="23.1" customHeight="1" x14ac:dyDescent="0.2">
      <c r="A485" s="1263" t="s">
        <v>174</v>
      </c>
      <c r="B485" s="1262"/>
      <c r="C485" s="1505" t="s">
        <v>424</v>
      </c>
      <c r="D485" s="1506"/>
      <c r="E485" s="1507"/>
      <c r="F485" s="1293" t="s">
        <v>513</v>
      </c>
      <c r="G485" s="1261"/>
      <c r="H485" s="1262"/>
      <c r="I485" s="1442"/>
      <c r="J485" s="1443"/>
      <c r="K485" s="1443"/>
      <c r="L485" s="1443"/>
      <c r="M485" s="1443"/>
      <c r="N485" s="1443"/>
      <c r="O485" s="1443"/>
      <c r="P485" s="1443"/>
      <c r="Q485" s="1443"/>
      <c r="R485" s="1443"/>
      <c r="S485" s="1443"/>
      <c r="T485" s="1443"/>
      <c r="U485" s="1443"/>
      <c r="V485" s="1443"/>
      <c r="W485" s="1443"/>
      <c r="X485" s="1443"/>
      <c r="Y485" s="1443"/>
      <c r="Z485" s="1443"/>
      <c r="AA485" s="1472"/>
      <c r="AC485" s="379"/>
      <c r="AD485" s="379"/>
      <c r="AE485" s="379"/>
      <c r="AF485" s="379"/>
      <c r="AG485" s="379"/>
      <c r="AH485" s="379"/>
      <c r="AI485" s="379"/>
      <c r="AJ485" s="379"/>
      <c r="AK485" s="379"/>
      <c r="AL485" s="379"/>
      <c r="AM485" s="379"/>
      <c r="AN485" s="379"/>
    </row>
    <row r="486" spans="1:220" s="333" customFormat="1" ht="23.1" customHeight="1" x14ac:dyDescent="0.2">
      <c r="A486" s="1503"/>
      <c r="B486" s="1504"/>
      <c r="C486" s="1500" t="s">
        <v>528</v>
      </c>
      <c r="D486" s="1501"/>
      <c r="E486" s="1502"/>
      <c r="F486" s="1404" t="s">
        <v>529</v>
      </c>
      <c r="G486" s="1393"/>
      <c r="H486" s="1405"/>
      <c r="I486" s="1442"/>
      <c r="J486" s="1443"/>
      <c r="K486" s="1443"/>
      <c r="L486" s="1443"/>
      <c r="M486" s="1443"/>
      <c r="N486" s="1443"/>
      <c r="O486" s="1443"/>
      <c r="P486" s="1443"/>
      <c r="Q486" s="1443"/>
      <c r="R486" s="1443"/>
      <c r="S486" s="1443"/>
      <c r="T486" s="1443"/>
      <c r="U486" s="1443"/>
      <c r="V486" s="1443"/>
      <c r="W486" s="1443"/>
      <c r="X486" s="1443"/>
      <c r="Y486" s="1443"/>
      <c r="Z486" s="1443"/>
      <c r="AA486" s="1472"/>
      <c r="AC486" s="379"/>
      <c r="AD486" s="379"/>
      <c r="AE486" s="379"/>
      <c r="AF486" s="379"/>
      <c r="AG486" s="379"/>
      <c r="AH486" s="379"/>
      <c r="AI486" s="379"/>
      <c r="AJ486" s="379"/>
      <c r="AK486" s="379"/>
      <c r="AL486" s="379"/>
      <c r="AM486" s="379"/>
      <c r="AN486" s="379"/>
    </row>
    <row r="487" spans="1:220" s="333" customFormat="1" ht="23.1" customHeight="1" x14ac:dyDescent="0.2">
      <c r="A487" s="1503"/>
      <c r="B487" s="1504"/>
      <c r="C487" s="1500"/>
      <c r="D487" s="1501"/>
      <c r="E487" s="1502"/>
      <c r="F487" s="1404"/>
      <c r="G487" s="1393"/>
      <c r="H487" s="1405"/>
      <c r="I487" s="1442"/>
      <c r="J487" s="1443"/>
      <c r="K487" s="1443"/>
      <c r="L487" s="1443"/>
      <c r="M487" s="1443"/>
      <c r="N487" s="1443"/>
      <c r="O487" s="1443"/>
      <c r="P487" s="1443"/>
      <c r="Q487" s="1443"/>
      <c r="R487" s="1443"/>
      <c r="S487" s="1443"/>
      <c r="T487" s="1443"/>
      <c r="U487" s="1443"/>
      <c r="V487" s="1443"/>
      <c r="W487" s="1443"/>
      <c r="X487" s="1443"/>
      <c r="Y487" s="1443"/>
      <c r="Z487" s="1443"/>
      <c r="AA487" s="1472"/>
      <c r="AC487" s="379"/>
      <c r="AD487" s="379"/>
      <c r="AE487" s="379"/>
      <c r="AF487" s="379"/>
      <c r="AG487" s="379"/>
      <c r="AH487" s="379"/>
      <c r="AI487" s="379"/>
      <c r="AJ487" s="379"/>
      <c r="AK487" s="379"/>
      <c r="AL487" s="379"/>
      <c r="AM487" s="379"/>
      <c r="AN487" s="379"/>
    </row>
    <row r="488" spans="1:220" s="333" customFormat="1" ht="23.1" customHeight="1" x14ac:dyDescent="0.2">
      <c r="A488" s="924"/>
      <c r="B488" s="925"/>
      <c r="C488" s="925"/>
      <c r="D488" s="926"/>
      <c r="E488" s="926"/>
      <c r="F488" s="927"/>
      <c r="G488" s="927"/>
      <c r="H488" s="927"/>
      <c r="I488" s="885"/>
      <c r="J488" s="885"/>
      <c r="K488" s="885"/>
      <c r="L488" s="910"/>
      <c r="M488" s="910"/>
      <c r="N488" s="910"/>
      <c r="O488" s="910"/>
      <c r="P488" s="910"/>
      <c r="Q488" s="910"/>
      <c r="R488" s="910"/>
      <c r="S488" s="910"/>
      <c r="T488" s="910"/>
      <c r="U488" s="910"/>
      <c r="V488" s="910"/>
      <c r="W488" s="910"/>
      <c r="X488" s="910"/>
      <c r="Y488" s="910"/>
      <c r="Z488" s="910"/>
      <c r="AA488" s="928"/>
      <c r="AC488" s="379"/>
      <c r="AD488" s="379"/>
      <c r="AE488" s="379"/>
      <c r="AF488" s="379"/>
      <c r="AG488" s="379"/>
      <c r="AH488" s="379"/>
      <c r="AI488" s="379"/>
      <c r="AJ488" s="379"/>
      <c r="AK488" s="379"/>
      <c r="AL488" s="379"/>
      <c r="AM488" s="379"/>
      <c r="AN488" s="379"/>
    </row>
    <row r="489" spans="1:220" s="333" customFormat="1" ht="23.1" customHeight="1" x14ac:dyDescent="0.2">
      <c r="A489" s="897" t="s">
        <v>530</v>
      </c>
      <c r="B489" s="898"/>
      <c r="C489" s="898"/>
      <c r="D489" s="898"/>
      <c r="E489" s="898"/>
      <c r="F489" s="898"/>
      <c r="G489" s="898"/>
      <c r="H489" s="899"/>
      <c r="I489" s="1450" t="s">
        <v>527</v>
      </c>
      <c r="J489" s="1451"/>
      <c r="K489" s="1451"/>
      <c r="L489" s="1451"/>
      <c r="M489" s="1451"/>
      <c r="N489" s="1451"/>
      <c r="O489" s="1451"/>
      <c r="P489" s="1451"/>
      <c r="Q489" s="1451"/>
      <c r="R489" s="1451"/>
      <c r="S489" s="1451"/>
      <c r="T489" s="1451"/>
      <c r="U489" s="1451"/>
      <c r="V489" s="1451"/>
      <c r="W489" s="1451"/>
      <c r="X489" s="1451"/>
      <c r="Y489" s="1451"/>
      <c r="Z489" s="1451"/>
      <c r="AA489" s="1497"/>
      <c r="AC489" s="379"/>
      <c r="AD489" s="379"/>
      <c r="AE489" s="379"/>
      <c r="AF489" s="379"/>
      <c r="AG489" s="379"/>
      <c r="AH489" s="379"/>
      <c r="AI489" s="379"/>
      <c r="AJ489" s="379"/>
      <c r="AK489" s="379"/>
      <c r="AL489" s="379"/>
      <c r="AM489" s="379"/>
      <c r="AN489" s="379"/>
    </row>
    <row r="490" spans="1:220" s="333" customFormat="1" ht="23.1" customHeight="1" x14ac:dyDescent="0.2">
      <c r="A490" s="1263" t="s">
        <v>174</v>
      </c>
      <c r="B490" s="1262"/>
      <c r="C490" s="1505" t="s">
        <v>424</v>
      </c>
      <c r="D490" s="1506"/>
      <c r="E490" s="1507"/>
      <c r="F490" s="1293" t="s">
        <v>513</v>
      </c>
      <c r="G490" s="1261"/>
      <c r="H490" s="1262"/>
      <c r="I490" s="1293"/>
      <c r="J490" s="1261"/>
      <c r="K490" s="1261"/>
      <c r="L490" s="1261"/>
      <c r="M490" s="1261"/>
      <c r="N490" s="1261"/>
      <c r="O490" s="1261"/>
      <c r="P490" s="1261"/>
      <c r="Q490" s="1261"/>
      <c r="R490" s="1261"/>
      <c r="S490" s="1261"/>
      <c r="T490" s="1261"/>
      <c r="U490" s="1261"/>
      <c r="V490" s="1261"/>
      <c r="W490" s="1261"/>
      <c r="X490" s="1261"/>
      <c r="Y490" s="1261"/>
      <c r="Z490" s="1261"/>
      <c r="AA490" s="1432"/>
      <c r="AC490" s="379"/>
      <c r="AD490" s="379"/>
      <c r="AE490" s="379"/>
      <c r="AF490" s="379"/>
      <c r="AG490" s="379"/>
      <c r="AH490" s="379"/>
      <c r="AI490" s="379"/>
      <c r="AJ490" s="379"/>
      <c r="AK490" s="379"/>
      <c r="AL490" s="379"/>
      <c r="AM490" s="379"/>
      <c r="AN490" s="379"/>
    </row>
    <row r="491" spans="1:220" s="333" customFormat="1" ht="23.1" customHeight="1" x14ac:dyDescent="0.2">
      <c r="A491" s="1503"/>
      <c r="B491" s="1504"/>
      <c r="C491" s="1500" t="s">
        <v>528</v>
      </c>
      <c r="D491" s="1501"/>
      <c r="E491" s="1502"/>
      <c r="F491" s="1404" t="s">
        <v>529</v>
      </c>
      <c r="G491" s="1393"/>
      <c r="H491" s="1405"/>
      <c r="I491" s="1442"/>
      <c r="J491" s="1443"/>
      <c r="K491" s="1443"/>
      <c r="L491" s="1443"/>
      <c r="M491" s="1443"/>
      <c r="N491" s="1443"/>
      <c r="O491" s="1443"/>
      <c r="P491" s="1443"/>
      <c r="Q491" s="1443"/>
      <c r="R491" s="1443"/>
      <c r="S491" s="1443"/>
      <c r="T491" s="1443"/>
      <c r="U491" s="1443"/>
      <c r="V491" s="1443"/>
      <c r="W491" s="1443"/>
      <c r="X491" s="1443"/>
      <c r="Y491" s="1443"/>
      <c r="Z491" s="1443"/>
      <c r="AA491" s="1472"/>
      <c r="AC491" s="379"/>
      <c r="AD491" s="379"/>
      <c r="AE491" s="379"/>
      <c r="AF491" s="379"/>
      <c r="AG491" s="379"/>
      <c r="AH491" s="379"/>
      <c r="AI491" s="379"/>
      <c r="AJ491" s="379"/>
      <c r="AK491" s="379"/>
      <c r="AL491" s="379"/>
      <c r="AM491" s="379"/>
      <c r="AN491" s="379"/>
    </row>
    <row r="492" spans="1:220" s="333" customFormat="1" ht="23.1" customHeight="1" x14ac:dyDescent="0.2">
      <c r="A492" s="1503"/>
      <c r="B492" s="1504"/>
      <c r="C492" s="1500" t="s">
        <v>531</v>
      </c>
      <c r="D492" s="1501"/>
      <c r="E492" s="1502"/>
      <c r="F492" s="1404" t="s">
        <v>532</v>
      </c>
      <c r="G492" s="1393"/>
      <c r="H492" s="1405"/>
      <c r="I492" s="1442"/>
      <c r="J492" s="1443"/>
      <c r="K492" s="1443"/>
      <c r="L492" s="1443"/>
      <c r="M492" s="1443"/>
      <c r="N492" s="1443"/>
      <c r="O492" s="1443"/>
      <c r="P492" s="1443"/>
      <c r="Q492" s="1443"/>
      <c r="R492" s="1443"/>
      <c r="S492" s="1443"/>
      <c r="T492" s="1443"/>
      <c r="U492" s="1443"/>
      <c r="V492" s="1443"/>
      <c r="W492" s="1443"/>
      <c r="X492" s="1443"/>
      <c r="Y492" s="1443"/>
      <c r="Z492" s="1443"/>
      <c r="AA492" s="1472"/>
      <c r="AC492" s="379"/>
      <c r="AD492" s="379"/>
      <c r="AE492" s="379"/>
      <c r="AF492" s="379"/>
      <c r="AG492" s="379"/>
      <c r="AH492" s="379"/>
      <c r="AI492" s="379"/>
      <c r="AJ492" s="379"/>
      <c r="AK492" s="379"/>
      <c r="AL492" s="379"/>
      <c r="AM492" s="379"/>
      <c r="AN492" s="379"/>
    </row>
    <row r="493" spans="1:220" s="333" customFormat="1" ht="23.1" customHeight="1" x14ac:dyDescent="0.2">
      <c r="A493" s="929"/>
      <c r="B493" s="930"/>
      <c r="C493" s="930"/>
      <c r="D493" s="931"/>
      <c r="E493" s="931"/>
      <c r="F493" s="885"/>
      <c r="G493" s="885"/>
      <c r="H493" s="885"/>
      <c r="I493" s="885"/>
      <c r="J493" s="885"/>
      <c r="K493" s="885"/>
      <c r="L493" s="910"/>
      <c r="M493" s="910"/>
      <c r="N493" s="910"/>
      <c r="O493" s="910"/>
      <c r="P493" s="910"/>
      <c r="Q493" s="910"/>
      <c r="R493" s="910"/>
      <c r="S493" s="910"/>
      <c r="T493" s="910"/>
      <c r="U493" s="910"/>
      <c r="V493" s="910"/>
      <c r="W493" s="910"/>
      <c r="X493" s="910"/>
      <c r="Y493" s="910"/>
      <c r="Z493" s="910"/>
      <c r="AA493" s="928"/>
      <c r="AC493" s="379"/>
      <c r="AD493" s="379"/>
      <c r="AE493" s="379"/>
      <c r="AF493" s="379"/>
      <c r="AG493" s="379"/>
      <c r="AH493" s="379"/>
      <c r="AI493" s="379"/>
      <c r="AJ493" s="379"/>
      <c r="AK493" s="379"/>
      <c r="AL493" s="379"/>
      <c r="AM493" s="379"/>
      <c r="AN493" s="379"/>
    </row>
    <row r="494" spans="1:220" s="333" customFormat="1" ht="23.1" customHeight="1" x14ac:dyDescent="0.2">
      <c r="A494" s="1263" t="s">
        <v>498</v>
      </c>
      <c r="B494" s="1261"/>
      <c r="C494" s="1261"/>
      <c r="D494" s="1261"/>
      <c r="E494" s="1261"/>
      <c r="F494" s="1261"/>
      <c r="G494" s="1261"/>
      <c r="H494" s="1262"/>
      <c r="I494" s="919"/>
      <c r="J494" s="864"/>
      <c r="K494" s="864"/>
      <c r="L494" s="864"/>
      <c r="M494" s="864"/>
      <c r="N494" s="864"/>
      <c r="O494" s="864"/>
      <c r="P494" s="864"/>
      <c r="Q494" s="864"/>
      <c r="R494" s="864"/>
      <c r="S494" s="864"/>
      <c r="T494" s="864"/>
      <c r="U494" s="864"/>
      <c r="V494" s="864"/>
      <c r="W494" s="864"/>
      <c r="X494" s="864"/>
      <c r="Y494" s="864"/>
      <c r="Z494" s="864"/>
      <c r="AA494" s="865"/>
      <c r="AC494" s="379"/>
      <c r="AD494" s="379"/>
      <c r="AE494" s="379"/>
      <c r="AF494" s="379"/>
      <c r="AG494" s="379"/>
      <c r="AH494" s="379"/>
      <c r="AI494" s="379"/>
      <c r="AJ494" s="379"/>
      <c r="AK494" s="379"/>
      <c r="AL494" s="379"/>
      <c r="AM494" s="379"/>
      <c r="AN494" s="379"/>
    </row>
    <row r="495" spans="1:220" s="105" customFormat="1" ht="23.1" customHeight="1" x14ac:dyDescent="0.2">
      <c r="A495" s="1519"/>
      <c r="B495" s="1520"/>
      <c r="C495" s="1520"/>
      <c r="D495" s="1520"/>
      <c r="E495" s="1520"/>
      <c r="F495" s="1520"/>
      <c r="G495" s="1520"/>
      <c r="H495" s="1520"/>
      <c r="I495" s="1520"/>
      <c r="J495" s="1520"/>
      <c r="K495" s="1520"/>
      <c r="L495" s="1520"/>
      <c r="M495" s="1520"/>
      <c r="N495" s="1520"/>
      <c r="O495" s="1520"/>
      <c r="P495" s="1520"/>
      <c r="Q495" s="1520"/>
      <c r="R495" s="1520"/>
      <c r="S495" s="1520"/>
      <c r="T495" s="1520"/>
      <c r="U495" s="1520"/>
      <c r="V495" s="1520"/>
      <c r="W495" s="1520"/>
      <c r="X495" s="1520"/>
      <c r="Y495" s="1520"/>
      <c r="Z495" s="1520"/>
      <c r="AA495" s="1521"/>
      <c r="AC495" s="104"/>
      <c r="AD495" s="104"/>
      <c r="AE495" s="104"/>
      <c r="AF495" s="104"/>
      <c r="AG495" s="104"/>
      <c r="AH495" s="104"/>
      <c r="AI495" s="104"/>
      <c r="AJ495" s="104"/>
      <c r="AK495" s="104"/>
      <c r="AL495" s="104"/>
      <c r="AM495" s="104"/>
      <c r="AN495" s="104"/>
      <c r="GW495" s="333"/>
      <c r="GX495" s="333"/>
      <c r="GY495" s="333"/>
      <c r="GZ495" s="333"/>
      <c r="HA495" s="333"/>
      <c r="HB495" s="333"/>
      <c r="HC495" s="333"/>
      <c r="HD495" s="333"/>
      <c r="HE495" s="333"/>
      <c r="HF495" s="333"/>
      <c r="HG495" s="333"/>
      <c r="HH495" s="333"/>
      <c r="HI495" s="333"/>
      <c r="HJ495" s="333"/>
      <c r="HK495" s="333"/>
      <c r="HL495" s="333"/>
    </row>
    <row r="496" spans="1:220" s="105" customFormat="1" ht="23.1" customHeight="1" x14ac:dyDescent="0.2">
      <c r="A496" s="915"/>
      <c r="B496" s="916"/>
      <c r="C496" s="916"/>
      <c r="D496" s="916"/>
      <c r="E496" s="916"/>
      <c r="F496" s="916"/>
      <c r="G496" s="916"/>
      <c r="H496" s="916"/>
      <c r="I496" s="916"/>
      <c r="J496" s="916"/>
      <c r="K496" s="916"/>
      <c r="L496" s="916"/>
      <c r="M496" s="916"/>
      <c r="N496" s="916"/>
      <c r="O496" s="916"/>
      <c r="P496" s="916"/>
      <c r="Q496" s="916"/>
      <c r="R496" s="916"/>
      <c r="S496" s="916"/>
      <c r="T496" s="916"/>
      <c r="U496" s="916"/>
      <c r="V496" s="916"/>
      <c r="W496" s="916"/>
      <c r="X496" s="916"/>
      <c r="Y496" s="916"/>
      <c r="Z496" s="916"/>
      <c r="AA496" s="932"/>
      <c r="AC496" s="104"/>
      <c r="AD496" s="104"/>
      <c r="AE496" s="104"/>
      <c r="AF496" s="104"/>
      <c r="AG496" s="104"/>
      <c r="AH496" s="104"/>
      <c r="AI496" s="104"/>
      <c r="AJ496" s="104"/>
      <c r="AK496" s="104"/>
      <c r="AL496" s="104"/>
      <c r="AM496" s="104"/>
      <c r="AN496" s="104"/>
      <c r="GW496" s="333"/>
      <c r="GX496" s="333"/>
      <c r="GY496" s="333"/>
      <c r="GZ496" s="333"/>
      <c r="HA496" s="333"/>
      <c r="HB496" s="333"/>
      <c r="HC496" s="333"/>
      <c r="HD496" s="333"/>
      <c r="HE496" s="333"/>
      <c r="HF496" s="333"/>
      <c r="HG496" s="333"/>
      <c r="HH496" s="333"/>
      <c r="HI496" s="333"/>
      <c r="HJ496" s="333"/>
      <c r="HK496" s="333"/>
      <c r="HL496" s="333"/>
    </row>
    <row r="497" spans="1:54" s="333" customFormat="1" ht="30" customHeight="1" x14ac:dyDescent="0.2">
      <c r="A497" s="1516" t="s">
        <v>533</v>
      </c>
      <c r="B497" s="1517"/>
      <c r="C497" s="1517"/>
      <c r="D497" s="1517"/>
      <c r="E497" s="1517"/>
      <c r="F497" s="1517"/>
      <c r="G497" s="1517"/>
      <c r="H497" s="1517"/>
      <c r="I497" s="1517"/>
      <c r="J497" s="1517"/>
      <c r="K497" s="1517"/>
      <c r="L497" s="1517"/>
      <c r="M497" s="1517"/>
      <c r="N497" s="1517"/>
      <c r="O497" s="1517"/>
      <c r="P497" s="1517"/>
      <c r="Q497" s="1517"/>
      <c r="R497" s="1517"/>
      <c r="S497" s="1517"/>
      <c r="T497" s="1517"/>
      <c r="U497" s="1517"/>
      <c r="V497" s="1517"/>
      <c r="W497" s="1517"/>
      <c r="X497" s="1517"/>
      <c r="Y497" s="1517"/>
      <c r="Z497" s="1517"/>
      <c r="AA497" s="1518"/>
      <c r="AC497" s="379"/>
      <c r="AD497" s="379"/>
      <c r="AE497" s="379"/>
      <c r="AF497" s="379"/>
      <c r="AG497" s="379"/>
      <c r="AH497" s="379"/>
      <c r="AI497" s="379"/>
      <c r="AJ497" s="379"/>
      <c r="AK497" s="379"/>
      <c r="AL497" s="379"/>
      <c r="AM497" s="379"/>
      <c r="AN497" s="379"/>
    </row>
    <row r="498" spans="1:54" s="333" customFormat="1" ht="23.1" customHeight="1" x14ac:dyDescent="0.2">
      <c r="A498" s="933"/>
      <c r="B498" s="934"/>
      <c r="C498" s="934"/>
      <c r="D498" s="934"/>
      <c r="E498" s="934"/>
      <c r="F498" s="934"/>
      <c r="G498" s="935" t="s">
        <v>174</v>
      </c>
      <c r="H498" s="936" t="s">
        <v>534</v>
      </c>
      <c r="I498" s="1522" t="s">
        <v>535</v>
      </c>
      <c r="J498" s="1514"/>
      <c r="K498" s="1514"/>
      <c r="L498" s="1514"/>
      <c r="M498" s="1514"/>
      <c r="N498" s="1514"/>
      <c r="O498" s="937"/>
      <c r="P498" s="937"/>
      <c r="Q498" s="937"/>
      <c r="R498" s="937"/>
      <c r="S498" s="937"/>
      <c r="T498" s="937"/>
      <c r="U498" s="937"/>
      <c r="V498" s="937"/>
      <c r="W498" s="937"/>
      <c r="X498" s="937"/>
      <c r="Y498" s="937"/>
      <c r="Z498" s="937"/>
      <c r="AA498" s="938"/>
      <c r="AC498" s="379"/>
      <c r="AD498" s="379"/>
      <c r="AE498" s="379"/>
      <c r="AF498" s="379"/>
      <c r="AG498" s="379"/>
      <c r="AH498" s="379"/>
      <c r="AI498" s="379"/>
      <c r="AJ498" s="379"/>
      <c r="AK498" s="379"/>
      <c r="AL498" s="379"/>
      <c r="AM498" s="379"/>
      <c r="AN498" s="379"/>
    </row>
    <row r="499" spans="1:54" s="333" customFormat="1" ht="23.1" customHeight="1" x14ac:dyDescent="0.2">
      <c r="A499" s="1512" t="s">
        <v>536</v>
      </c>
      <c r="B499" s="1451"/>
      <c r="C499" s="1451"/>
      <c r="D499" s="1451"/>
      <c r="E499" s="1451"/>
      <c r="F499" s="1452"/>
      <c r="G499" s="935" t="s">
        <v>174</v>
      </c>
      <c r="H499" s="936" t="s">
        <v>537</v>
      </c>
      <c r="I499" s="105" t="s">
        <v>538</v>
      </c>
      <c r="O499" s="937"/>
      <c r="P499" s="937"/>
      <c r="Q499" s="937"/>
      <c r="R499" s="937"/>
      <c r="S499" s="937"/>
      <c r="T499" s="937"/>
      <c r="U499" s="937"/>
      <c r="V499" s="937"/>
      <c r="W499" s="937"/>
      <c r="X499" s="937"/>
      <c r="Y499" s="937"/>
      <c r="Z499" s="937"/>
      <c r="AA499" s="938"/>
      <c r="AC499" s="379"/>
      <c r="AD499" s="379"/>
      <c r="AE499" s="379"/>
      <c r="AF499" s="379"/>
      <c r="AG499" s="379"/>
      <c r="AH499" s="379"/>
      <c r="AI499" s="379"/>
      <c r="AJ499" s="379"/>
      <c r="AK499" s="379"/>
      <c r="AL499" s="379"/>
      <c r="AM499" s="379"/>
      <c r="AN499" s="379"/>
    </row>
    <row r="500" spans="1:54" s="333" customFormat="1" ht="23.1" customHeight="1" x14ac:dyDescent="0.2">
      <c r="A500" s="1512"/>
      <c r="B500" s="1451"/>
      <c r="C500" s="1451"/>
      <c r="D500" s="1451"/>
      <c r="E500" s="1451"/>
      <c r="F500" s="1452"/>
      <c r="G500" s="935" t="s">
        <v>174</v>
      </c>
      <c r="H500" s="1100" t="s">
        <v>539</v>
      </c>
      <c r="I500" s="1522" t="s">
        <v>540</v>
      </c>
      <c r="J500" s="1514"/>
      <c r="K500" s="1514"/>
      <c r="L500" s="1514"/>
      <c r="M500" s="1514"/>
      <c r="N500" s="1514"/>
      <c r="O500" s="937"/>
      <c r="P500" s="937"/>
      <c r="Q500" s="937"/>
      <c r="R500" s="937"/>
      <c r="S500" s="937"/>
      <c r="T500" s="937"/>
      <c r="U500" s="937"/>
      <c r="V500" s="937"/>
      <c r="W500" s="937"/>
      <c r="X500" s="937"/>
      <c r="Y500" s="937"/>
      <c r="Z500" s="937"/>
      <c r="AA500" s="938"/>
      <c r="AC500" s="379"/>
      <c r="AD500" s="379"/>
      <c r="AE500" s="379"/>
      <c r="AF500" s="379"/>
      <c r="AG500" s="379"/>
      <c r="AH500" s="379"/>
      <c r="AI500" s="379"/>
      <c r="AJ500" s="379"/>
      <c r="AK500" s="379"/>
      <c r="AL500" s="379"/>
      <c r="AM500" s="379"/>
      <c r="AN500" s="379"/>
    </row>
    <row r="501" spans="1:54" s="333" customFormat="1" ht="23.1" customHeight="1" x14ac:dyDescent="0.2">
      <c r="A501" s="939"/>
      <c r="B501" s="874"/>
      <c r="C501" s="874"/>
      <c r="D501" s="874"/>
      <c r="E501" s="874"/>
      <c r="F501" s="874"/>
      <c r="G501" s="874"/>
      <c r="H501" s="874"/>
      <c r="I501" s="874" t="s">
        <v>15</v>
      </c>
      <c r="J501" s="874"/>
      <c r="K501" s="874"/>
      <c r="L501" s="874"/>
      <c r="M501" s="874"/>
      <c r="N501" s="874"/>
      <c r="O501" s="874"/>
      <c r="P501" s="874"/>
      <c r="Q501" s="874"/>
      <c r="R501" s="874"/>
      <c r="S501" s="874"/>
      <c r="T501" s="874"/>
      <c r="U501" s="874"/>
      <c r="V501" s="874"/>
      <c r="W501" s="874"/>
      <c r="X501" s="874"/>
      <c r="Y501" s="874"/>
      <c r="Z501" s="874"/>
      <c r="AA501" s="940"/>
      <c r="AC501" s="379"/>
      <c r="AD501" s="379"/>
      <c r="AE501" s="379"/>
      <c r="AF501" s="379"/>
      <c r="AG501" s="379"/>
      <c r="AH501" s="379"/>
      <c r="AI501" s="379"/>
      <c r="AJ501" s="379"/>
      <c r="AK501" s="379"/>
      <c r="AL501" s="379"/>
      <c r="AM501" s="379"/>
      <c r="AN501" s="379"/>
    </row>
    <row r="502" spans="1:54" s="333" customFormat="1" ht="23.1" customHeight="1" x14ac:dyDescent="0.2">
      <c r="A502" s="1512" t="s">
        <v>541</v>
      </c>
      <c r="B502" s="1451"/>
      <c r="C502" s="1451"/>
      <c r="D502" s="1451"/>
      <c r="E502" s="1451"/>
      <c r="F502" s="1451"/>
      <c r="G502" s="1451"/>
      <c r="H502" s="1452"/>
      <c r="I502" s="874"/>
      <c r="J502" s="874"/>
      <c r="K502" s="874" t="s">
        <v>231</v>
      </c>
      <c r="L502" s="874"/>
      <c r="M502" s="874"/>
      <c r="N502" s="874"/>
      <c r="O502" s="874"/>
      <c r="P502" s="874"/>
      <c r="Q502" s="874"/>
      <c r="R502" s="874"/>
      <c r="S502" s="874"/>
      <c r="T502" s="874"/>
      <c r="U502" s="874"/>
      <c r="V502" s="874"/>
      <c r="W502" s="874"/>
      <c r="X502" s="874"/>
      <c r="Y502" s="874"/>
      <c r="Z502" s="874"/>
      <c r="AA502" s="940"/>
      <c r="AC502" s="379"/>
      <c r="AD502" s="379"/>
      <c r="AE502" s="379"/>
      <c r="AF502" s="379"/>
      <c r="AG502" s="379"/>
      <c r="AH502" s="379"/>
      <c r="AI502" s="379"/>
      <c r="AJ502" s="379"/>
      <c r="AK502" s="379"/>
      <c r="AL502" s="379"/>
      <c r="AM502" s="379"/>
      <c r="AN502" s="379"/>
    </row>
    <row r="503" spans="1:54" s="333" customFormat="1" ht="23.1" customHeight="1" x14ac:dyDescent="0.2">
      <c r="A503" s="1513" t="s">
        <v>542</v>
      </c>
      <c r="B503" s="1514"/>
      <c r="C503" s="1514"/>
      <c r="D503" s="1514"/>
      <c r="E503" s="1515"/>
      <c r="F503" s="1509" t="s">
        <v>543</v>
      </c>
      <c r="G503" s="1510"/>
      <c r="H503" s="1511"/>
      <c r="I503" s="1550"/>
      <c r="J503" s="1551"/>
      <c r="K503" s="1551"/>
      <c r="L503" s="1551"/>
      <c r="M503" s="1551"/>
      <c r="N503" s="1551"/>
      <c r="O503" s="1551"/>
      <c r="P503" s="1551"/>
      <c r="Q503" s="1551"/>
      <c r="R503" s="874"/>
      <c r="S503" s="874"/>
      <c r="T503" s="874"/>
      <c r="U503" s="874"/>
      <c r="V503" s="874"/>
      <c r="W503" s="874"/>
      <c r="X503" s="874"/>
      <c r="Y503" s="874"/>
      <c r="Z503" s="874"/>
      <c r="AA503" s="940"/>
      <c r="AC503" s="379"/>
      <c r="AD503" s="379"/>
      <c r="AE503" s="379"/>
      <c r="AF503" s="379"/>
      <c r="AG503" s="379"/>
      <c r="AH503" s="379"/>
      <c r="AI503" s="379"/>
      <c r="AJ503" s="379"/>
      <c r="AK503" s="379"/>
      <c r="AL503" s="379"/>
      <c r="AM503" s="379"/>
      <c r="AN503" s="379"/>
    </row>
    <row r="504" spans="1:54" s="333" customFormat="1" ht="22.5" customHeight="1" x14ac:dyDescent="0.2">
      <c r="A504" s="1513" t="s">
        <v>544</v>
      </c>
      <c r="B504" s="1514"/>
      <c r="C504" s="1514"/>
      <c r="D504" s="1514"/>
      <c r="E504" s="1515"/>
      <c r="F504" s="1509" t="s">
        <v>545</v>
      </c>
      <c r="G504" s="1510"/>
      <c r="H504" s="1511"/>
      <c r="I504" s="874"/>
      <c r="J504" s="1549" t="s">
        <v>26</v>
      </c>
      <c r="K504" s="1549"/>
      <c r="L504" s="1549"/>
      <c r="M504" s="1549"/>
      <c r="N504" s="1549"/>
      <c r="O504" s="1549"/>
      <c r="P504" s="1549"/>
      <c r="Q504" s="1549"/>
      <c r="R504" s="874"/>
      <c r="S504" s="874"/>
      <c r="T504" s="874"/>
      <c r="U504" s="874"/>
      <c r="V504" s="874"/>
      <c r="W504" s="874"/>
      <c r="X504" s="874"/>
      <c r="Y504" s="874"/>
      <c r="Z504" s="874"/>
      <c r="AA504" s="940"/>
      <c r="AC504" s="379"/>
      <c r="AD504" s="379"/>
      <c r="AE504" s="379"/>
      <c r="AF504" s="379"/>
      <c r="AG504" s="379"/>
      <c r="AH504" s="379"/>
      <c r="AI504" s="379"/>
      <c r="AJ504" s="379"/>
      <c r="AK504" s="379"/>
      <c r="AL504" s="379"/>
      <c r="AM504" s="379"/>
      <c r="AN504" s="379"/>
    </row>
    <row r="505" spans="1:54" s="333" customFormat="1" ht="23.1" customHeight="1" x14ac:dyDescent="0.2">
      <c r="A505" s="1513" t="s">
        <v>546</v>
      </c>
      <c r="B505" s="1514"/>
      <c r="C505" s="1514"/>
      <c r="D505" s="1514"/>
      <c r="E505" s="1515"/>
      <c r="F505" s="1509" t="s">
        <v>547</v>
      </c>
      <c r="G505" s="1510"/>
      <c r="H505" s="1511"/>
      <c r="I505" s="874"/>
      <c r="J505" s="1549"/>
      <c r="K505" s="1549"/>
      <c r="L505" s="1549"/>
      <c r="M505" s="1549"/>
      <c r="N505" s="1549"/>
      <c r="O505" s="1549"/>
      <c r="P505" s="1549"/>
      <c r="Q505" s="1549"/>
      <c r="R505" s="874"/>
      <c r="S505" s="874"/>
      <c r="T505" s="874"/>
      <c r="U505" s="874"/>
      <c r="V505" s="874"/>
      <c r="W505" s="874"/>
      <c r="X505" s="874"/>
      <c r="Y505" s="874"/>
      <c r="Z505" s="874"/>
      <c r="AA505" s="940"/>
      <c r="AC505" s="379"/>
      <c r="AD505" s="379"/>
      <c r="AE505" s="379"/>
      <c r="AF505" s="379"/>
      <c r="AG505" s="379"/>
      <c r="AH505" s="379"/>
      <c r="AI505" s="379"/>
      <c r="AJ505" s="379"/>
      <c r="AK505" s="379"/>
      <c r="AL505" s="379"/>
      <c r="AM505" s="379"/>
      <c r="AN505" s="379"/>
    </row>
    <row r="506" spans="1:54" s="333" customFormat="1" ht="23.1" customHeight="1" x14ac:dyDescent="0.2">
      <c r="A506" s="1513" t="s">
        <v>548</v>
      </c>
      <c r="B506" s="1514"/>
      <c r="C506" s="1514"/>
      <c r="D506" s="1514"/>
      <c r="E506" s="1515"/>
      <c r="F506" s="1541">
        <v>8914</v>
      </c>
      <c r="G506" s="1542"/>
      <c r="H506" s="1543"/>
      <c r="I506" s="874"/>
      <c r="J506" s="1549"/>
      <c r="K506" s="1549"/>
      <c r="L506" s="1549"/>
      <c r="M506" s="1549"/>
      <c r="N506" s="1549"/>
      <c r="O506" s="1549"/>
      <c r="P506" s="1549"/>
      <c r="Q506" s="1549"/>
      <c r="R506" s="874"/>
      <c r="S506" s="874"/>
      <c r="T506" s="874"/>
      <c r="U506" s="874"/>
      <c r="V506" s="874"/>
      <c r="W506" s="874"/>
      <c r="X506" s="874"/>
      <c r="Y506" s="874"/>
      <c r="Z506" s="874"/>
      <c r="AA506" s="940"/>
      <c r="AC506" s="379"/>
      <c r="AD506" s="379"/>
      <c r="AE506" s="379"/>
      <c r="AF506" s="379"/>
      <c r="AG506" s="379"/>
      <c r="AH506" s="379"/>
      <c r="AI506" s="379"/>
      <c r="AJ506" s="379"/>
      <c r="AK506" s="379"/>
      <c r="AL506" s="379"/>
      <c r="AM506" s="379"/>
      <c r="AN506" s="379"/>
    </row>
    <row r="507" spans="1:54" s="333" customFormat="1" ht="23.1" customHeight="1" x14ac:dyDescent="0.2">
      <c r="A507" s="1513" t="s">
        <v>549</v>
      </c>
      <c r="B507" s="1514"/>
      <c r="C507" s="1514"/>
      <c r="D507" s="1514"/>
      <c r="E507" s="1515"/>
      <c r="F507" s="1538">
        <v>7.52</v>
      </c>
      <c r="G507" s="1539"/>
      <c r="H507" s="1540"/>
      <c r="I507" s="874"/>
      <c r="J507" s="941"/>
      <c r="K507" s="941"/>
      <c r="L507" s="941"/>
      <c r="M507" s="941"/>
      <c r="N507" s="941"/>
      <c r="O507" s="941"/>
      <c r="P507" s="941"/>
      <c r="Q507" s="941"/>
      <c r="R507" s="874"/>
      <c r="S507" s="874"/>
      <c r="T507" s="874"/>
      <c r="U507" s="874"/>
      <c r="V507" s="874"/>
      <c r="W507" s="874"/>
      <c r="X507" s="874"/>
      <c r="Y507" s="874"/>
      <c r="Z507" s="874"/>
      <c r="AA507" s="940"/>
      <c r="AC507" s="379"/>
      <c r="AD507" s="379"/>
      <c r="AE507" s="379"/>
      <c r="AF507" s="379"/>
      <c r="AG507" s="379"/>
      <c r="AH507" s="379"/>
      <c r="AI507" s="379"/>
      <c r="AJ507" s="379"/>
      <c r="AK507" s="379"/>
      <c r="AL507" s="379"/>
      <c r="AM507" s="379"/>
      <c r="AN507" s="379"/>
    </row>
    <row r="508" spans="1:54" s="333" customFormat="1" ht="23.1" customHeight="1" x14ac:dyDescent="0.2">
      <c r="A508" s="1513" t="s">
        <v>550</v>
      </c>
      <c r="B508" s="1514"/>
      <c r="C508" s="1514"/>
      <c r="D508" s="1514"/>
      <c r="E508" s="1515"/>
      <c r="F508" s="1538">
        <v>9.32</v>
      </c>
      <c r="G508" s="1539"/>
      <c r="H508" s="1540"/>
      <c r="I508" s="874"/>
      <c r="J508" s="1558"/>
      <c r="K508" s="1558"/>
      <c r="L508" s="1558"/>
      <c r="M508" s="1558"/>
      <c r="N508" s="1558"/>
      <c r="O508" s="1558"/>
      <c r="P508" s="1558"/>
      <c r="Q508" s="1558"/>
      <c r="R508" s="874"/>
      <c r="S508" s="874"/>
      <c r="T508" s="874"/>
      <c r="U508" s="874"/>
      <c r="V508" s="874"/>
      <c r="W508" s="874"/>
      <c r="X508" s="874"/>
      <c r="Y508" s="874"/>
      <c r="Z508" s="874"/>
      <c r="AA508" s="940"/>
      <c r="AC508" s="379"/>
      <c r="AD508" s="379"/>
      <c r="AE508" s="379"/>
      <c r="AF508" s="379"/>
      <c r="AG508" s="379"/>
      <c r="AH508" s="379"/>
      <c r="AI508" s="379"/>
      <c r="AJ508" s="379"/>
      <c r="AK508" s="379"/>
      <c r="AL508" s="379"/>
      <c r="AM508" s="379"/>
      <c r="AN508" s="379"/>
    </row>
    <row r="509" spans="1:54" s="333" customFormat="1" ht="23.1" customHeight="1" x14ac:dyDescent="0.2">
      <c r="A509" s="1513" t="s">
        <v>551</v>
      </c>
      <c r="B509" s="1514"/>
      <c r="C509" s="1514"/>
      <c r="D509" s="1514"/>
      <c r="E509" s="1515"/>
      <c r="F509" s="1538">
        <f>F508-F507</f>
        <v>1.8</v>
      </c>
      <c r="G509" s="1539"/>
      <c r="H509" s="1540"/>
      <c r="I509" s="874"/>
      <c r="J509" s="942"/>
      <c r="K509" s="942"/>
      <c r="L509" s="942"/>
      <c r="M509" s="942"/>
      <c r="N509" s="942"/>
      <c r="O509" s="942"/>
      <c r="P509" s="942"/>
      <c r="Q509" s="942"/>
      <c r="R509" s="874"/>
      <c r="S509" s="874"/>
      <c r="T509" s="874"/>
      <c r="U509" s="874"/>
      <c r="V509" s="874"/>
      <c r="W509" s="874"/>
      <c r="X509" s="874"/>
      <c r="Y509" s="874"/>
      <c r="Z509" s="874"/>
      <c r="AA509" s="940"/>
      <c r="AC509" s="379"/>
      <c r="AD509" s="379"/>
      <c r="AE509" s="379"/>
      <c r="AF509" s="379"/>
      <c r="AG509" s="379"/>
      <c r="AH509" s="379"/>
      <c r="AI509" s="379"/>
      <c r="AJ509" s="379"/>
      <c r="AK509" s="379"/>
      <c r="AL509" s="379"/>
      <c r="AM509" s="379"/>
      <c r="AN509" s="379"/>
    </row>
    <row r="510" spans="1:54" s="379" customFormat="1" ht="23.1" customHeight="1" x14ac:dyDescent="0.2">
      <c r="A510" s="943"/>
      <c r="B510" s="911"/>
      <c r="C510" s="911"/>
      <c r="D510" s="911"/>
      <c r="E510" s="911"/>
      <c r="F510" s="885" t="s">
        <v>15</v>
      </c>
      <c r="G510" s="885"/>
      <c r="H510" s="885"/>
      <c r="I510" s="874"/>
      <c r="J510" s="942"/>
      <c r="K510" s="942"/>
      <c r="L510" s="942"/>
      <c r="M510" s="942"/>
      <c r="N510" s="942"/>
      <c r="O510" s="942"/>
      <c r="P510" s="942"/>
      <c r="Q510" s="942"/>
      <c r="R510" s="874"/>
      <c r="S510" s="874"/>
      <c r="T510" s="874"/>
      <c r="U510" s="874"/>
      <c r="V510" s="874"/>
      <c r="W510" s="874"/>
      <c r="X510" s="874"/>
      <c r="Y510" s="874"/>
      <c r="Z510" s="874"/>
      <c r="AA510" s="940"/>
    </row>
    <row r="511" spans="1:54" s="82" customFormat="1" ht="21" customHeight="1" x14ac:dyDescent="0.2">
      <c r="A511" s="944"/>
      <c r="B511" s="945"/>
      <c r="C511" s="945"/>
      <c r="D511" s="945"/>
      <c r="E511" s="945"/>
      <c r="F511" s="946"/>
      <c r="G511" s="946"/>
      <c r="H511" s="946"/>
      <c r="I511" s="946"/>
      <c r="J511" s="947"/>
      <c r="K511" s="947"/>
      <c r="L511" s="947"/>
      <c r="M511" s="947"/>
      <c r="N511" s="947"/>
      <c r="O511" s="947"/>
      <c r="P511" s="947"/>
      <c r="Q511" s="947"/>
      <c r="R511" s="948"/>
      <c r="S511" s="948"/>
      <c r="T511" s="948"/>
      <c r="U511" s="948"/>
      <c r="V511" s="948"/>
      <c r="W511" s="948"/>
      <c r="X511" s="948"/>
      <c r="Y511" s="948"/>
      <c r="Z511" s="948"/>
      <c r="AA511" s="949"/>
      <c r="AQ511" s="83"/>
      <c r="AR511" s="83"/>
      <c r="AS511" s="83"/>
      <c r="AT511" s="83"/>
      <c r="AU511" s="83"/>
      <c r="AV511" s="83"/>
      <c r="AW511" s="83"/>
      <c r="AX511" s="83"/>
      <c r="AY511" s="83"/>
      <c r="AZ511" s="83"/>
      <c r="BA511" s="83"/>
      <c r="BB511" s="83"/>
    </row>
    <row r="512" spans="1:54" s="25" customFormat="1" ht="18" customHeight="1" x14ac:dyDescent="0.2">
      <c r="A512" s="950"/>
      <c r="B512" s="951"/>
      <c r="C512" s="951"/>
      <c r="D512" s="951"/>
      <c r="E512" s="951"/>
      <c r="F512" s="952"/>
      <c r="G512" s="952"/>
      <c r="H512" s="952"/>
      <c r="I512" s="952"/>
      <c r="J512" s="953"/>
      <c r="K512" s="953"/>
      <c r="L512" s="953"/>
      <c r="M512" s="953"/>
      <c r="N512" s="953"/>
      <c r="O512" s="953"/>
      <c r="P512" s="953"/>
      <c r="Q512" s="953"/>
      <c r="R512" s="954"/>
      <c r="S512" s="954"/>
      <c r="T512" s="954"/>
      <c r="U512" s="954"/>
      <c r="V512" s="954"/>
      <c r="W512" s="954"/>
      <c r="X512" s="954"/>
      <c r="Y512" s="954"/>
      <c r="Z512" s="954"/>
      <c r="AA512" s="955"/>
      <c r="AQ512" s="46"/>
      <c r="AR512" s="46"/>
      <c r="AS512" s="46"/>
      <c r="AT512" s="46"/>
      <c r="AU512" s="46"/>
      <c r="AV512" s="46"/>
      <c r="AW512" s="46"/>
      <c r="AX512" s="46"/>
      <c r="AY512" s="46"/>
      <c r="AZ512" s="46"/>
      <c r="BA512" s="46"/>
      <c r="BB512" s="46"/>
    </row>
    <row r="513" spans="1:54" s="82" customFormat="1" ht="18" customHeight="1" x14ac:dyDescent="0.2">
      <c r="A513" s="1410" t="s">
        <v>86</v>
      </c>
      <c r="B513" s="1375"/>
      <c r="C513" s="1608">
        <f>$V$4</f>
        <v>44927</v>
      </c>
      <c r="D513" s="1606"/>
      <c r="E513" s="1606"/>
      <c r="F513" s="1606"/>
      <c r="G513" s="1606"/>
      <c r="H513" s="1609"/>
      <c r="I513" s="57"/>
      <c r="J513" s="1157" t="str">
        <f>J$4</f>
        <v xml:space="preserve">Report No: </v>
      </c>
      <c r="K513" s="1199"/>
      <c r="L513" s="402">
        <f>L$4</f>
        <v>2014</v>
      </c>
      <c r="M513" s="460" t="str">
        <f>$M$4</f>
        <v/>
      </c>
      <c r="N513" s="1158" t="s">
        <v>9</v>
      </c>
      <c r="O513" s="1158"/>
      <c r="P513" s="1158" t="str">
        <f>P$4</f>
        <v>00:00 to 24:00 hrs</v>
      </c>
      <c r="Q513" s="1158"/>
      <c r="R513" s="1158"/>
      <c r="S513" s="1158"/>
      <c r="T513" s="1158"/>
      <c r="U513" s="1158"/>
      <c r="V513" s="1606"/>
      <c r="W513" s="1606"/>
      <c r="X513" s="1606"/>
      <c r="Y513" s="1606"/>
      <c r="Z513" s="1606"/>
      <c r="AA513" s="1607"/>
      <c r="AQ513" s="83"/>
      <c r="AR513" s="83"/>
      <c r="AS513" s="83"/>
      <c r="AT513" s="83"/>
      <c r="AU513" s="83"/>
      <c r="AV513" s="83"/>
      <c r="AW513" s="83"/>
      <c r="AX513" s="83"/>
      <c r="AY513" s="83"/>
      <c r="AZ513" s="83"/>
      <c r="BA513" s="83"/>
      <c r="BB513" s="83"/>
    </row>
    <row r="514" spans="1:54" s="82" customFormat="1" ht="18" customHeight="1" x14ac:dyDescent="0.2">
      <c r="A514" s="956"/>
      <c r="B514" s="69"/>
      <c r="C514" s="69"/>
      <c r="D514" s="69"/>
      <c r="E514" s="69"/>
      <c r="F514" s="68"/>
      <c r="G514" s="68"/>
      <c r="H514" s="68"/>
      <c r="I514" s="68"/>
      <c r="J514" s="957"/>
      <c r="K514" s="957"/>
      <c r="L514" s="957"/>
      <c r="M514" s="957"/>
      <c r="N514" s="957"/>
      <c r="O514" s="957"/>
      <c r="P514" s="957"/>
      <c r="Q514" s="957"/>
      <c r="R514" s="46"/>
      <c r="S514" s="46"/>
      <c r="T514" s="46"/>
      <c r="U514" s="46"/>
      <c r="V514" s="46"/>
      <c r="W514" s="46"/>
      <c r="X514" s="46"/>
      <c r="Y514" s="46"/>
      <c r="Z514" s="46"/>
      <c r="AA514" s="209"/>
      <c r="AQ514" s="83"/>
      <c r="AR514" s="83"/>
      <c r="AS514" s="83"/>
      <c r="AT514" s="83"/>
      <c r="AU514" s="83"/>
      <c r="AV514" s="83"/>
      <c r="AW514" s="83"/>
      <c r="AX514" s="83"/>
      <c r="AY514" s="83"/>
      <c r="AZ514" s="83"/>
      <c r="BA514" s="83"/>
      <c r="BB514" s="83"/>
    </row>
    <row r="515" spans="1:54" s="82" customFormat="1" ht="23.25" customHeight="1" x14ac:dyDescent="0.2">
      <c r="A515" s="1587" t="s">
        <v>552</v>
      </c>
      <c r="B515" s="1553"/>
      <c r="C515" s="1553"/>
      <c r="D515" s="1553"/>
      <c r="E515" s="1553"/>
      <c r="F515" s="1553"/>
      <c r="G515" s="1553"/>
      <c r="H515" s="1553"/>
      <c r="I515" s="1553"/>
      <c r="J515" s="1553"/>
      <c r="K515" s="1553"/>
      <c r="L515" s="1553"/>
      <c r="M515" s="1553"/>
      <c r="N515" s="1553"/>
      <c r="O515" s="1553"/>
      <c r="P515" s="1553"/>
      <c r="Q515" s="1553"/>
      <c r="R515" s="1553"/>
      <c r="S515" s="1553"/>
      <c r="T515" s="1553"/>
      <c r="U515" s="1553"/>
      <c r="V515" s="1553"/>
      <c r="W515" s="1553"/>
      <c r="X515" s="1553"/>
      <c r="Y515" s="1553"/>
      <c r="Z515" s="1553"/>
      <c r="AA515" s="1588"/>
      <c r="AQ515" s="83"/>
      <c r="AR515" s="83"/>
      <c r="AS515" s="83"/>
      <c r="AT515" s="83"/>
      <c r="AU515" s="83"/>
      <c r="AV515" s="83"/>
      <c r="AW515" s="83"/>
      <c r="AX515" s="83"/>
      <c r="AY515" s="83"/>
      <c r="AZ515" s="83"/>
      <c r="BA515" s="83"/>
      <c r="BB515" s="83"/>
    </row>
    <row r="516" spans="1:54" s="82" customFormat="1" ht="34.5" customHeight="1" x14ac:dyDescent="0.2">
      <c r="A516" s="430"/>
      <c r="B516" s="403"/>
      <c r="C516" s="403"/>
      <c r="D516" s="403"/>
      <c r="E516" s="403"/>
      <c r="F516" s="403"/>
      <c r="G516" s="403"/>
      <c r="H516" s="403"/>
      <c r="I516" s="403"/>
      <c r="J516" s="403"/>
      <c r="K516" s="403"/>
      <c r="L516" s="403"/>
      <c r="M516" s="403"/>
      <c r="N516" s="403"/>
      <c r="O516" s="403"/>
      <c r="P516" s="403"/>
      <c r="Q516" s="403"/>
      <c r="R516" s="403"/>
      <c r="S516" s="403"/>
      <c r="T516" s="403"/>
      <c r="U516" s="403"/>
      <c r="V516" s="403"/>
      <c r="W516" s="403"/>
      <c r="X516" s="403"/>
      <c r="Y516" s="403"/>
      <c r="Z516" s="403"/>
      <c r="AA516" s="431"/>
      <c r="AQ516" s="83"/>
      <c r="AR516" s="83"/>
      <c r="AS516" s="83"/>
      <c r="AT516" s="83"/>
      <c r="AU516" s="83"/>
      <c r="AV516" s="83"/>
      <c r="AW516" s="83"/>
      <c r="AX516" s="83"/>
      <c r="AY516" s="83"/>
      <c r="AZ516" s="83"/>
      <c r="BA516" s="83"/>
      <c r="BB516" s="83"/>
    </row>
    <row r="517" spans="1:54" s="82" customFormat="1" ht="23.25" customHeight="1" x14ac:dyDescent="0.2">
      <c r="A517" s="430"/>
      <c r="B517" s="1544"/>
      <c r="C517" s="1544"/>
      <c r="D517" s="1544"/>
      <c r="E517" s="1544"/>
      <c r="F517" s="1544"/>
      <c r="G517" s="1544"/>
      <c r="H517" s="1544"/>
      <c r="I517" s="1544"/>
      <c r="J517" s="1544"/>
      <c r="K517" s="1544"/>
      <c r="L517" s="403"/>
      <c r="M517" s="403"/>
      <c r="N517" s="403"/>
      <c r="O517" s="403"/>
      <c r="P517" s="403"/>
      <c r="Q517" s="403"/>
      <c r="R517" s="403"/>
      <c r="S517" s="403"/>
      <c r="T517" s="403"/>
      <c r="U517" s="403"/>
      <c r="V517" s="403"/>
      <c r="W517" s="403"/>
      <c r="X517" s="403"/>
      <c r="Y517" s="403"/>
      <c r="Z517" s="403"/>
      <c r="AA517" s="431"/>
      <c r="AQ517" s="83"/>
      <c r="AR517" s="83"/>
      <c r="AS517" s="83"/>
      <c r="AT517" s="83"/>
      <c r="AU517" s="83"/>
      <c r="AV517" s="83"/>
      <c r="AW517" s="83"/>
      <c r="AX517" s="83"/>
      <c r="AY517" s="83"/>
      <c r="AZ517" s="83"/>
      <c r="BA517" s="83"/>
      <c r="BB517" s="83"/>
    </row>
    <row r="518" spans="1:54" s="82" customFormat="1" ht="23.25" customHeight="1" x14ac:dyDescent="0.2">
      <c r="A518" s="430"/>
      <c r="B518" s="334"/>
      <c r="C518" s="334"/>
      <c r="D518" s="334"/>
      <c r="E518" s="334"/>
      <c r="F518" s="334"/>
      <c r="G518" s="334"/>
      <c r="H518" s="334"/>
      <c r="I518" s="334"/>
      <c r="J518" s="403"/>
      <c r="K518" s="403"/>
      <c r="L518" s="403"/>
      <c r="M518" s="403"/>
      <c r="N518" s="403"/>
      <c r="O518" s="403"/>
      <c r="P518" s="403"/>
      <c r="Q518" s="403"/>
      <c r="R518" s="403"/>
      <c r="S518" s="403"/>
      <c r="T518" s="403"/>
      <c r="U518" s="403"/>
      <c r="V518" s="403"/>
      <c r="W518" s="403"/>
      <c r="X518" s="403"/>
      <c r="Y518" s="403"/>
      <c r="Z518" s="403"/>
      <c r="AA518" s="431"/>
      <c r="AQ518" s="83"/>
      <c r="AR518" s="83"/>
      <c r="AS518" s="83"/>
      <c r="AT518" s="83"/>
      <c r="AU518" s="83"/>
      <c r="AV518" s="83"/>
      <c r="AW518" s="83"/>
      <c r="AX518" s="83"/>
      <c r="AY518" s="83"/>
      <c r="AZ518" s="83"/>
      <c r="BA518" s="83"/>
      <c r="BB518" s="83"/>
    </row>
    <row r="519" spans="1:54" s="82" customFormat="1" ht="23.25" customHeight="1" x14ac:dyDescent="0.2">
      <c r="A519" s="430"/>
      <c r="B519" s="403"/>
      <c r="C519" s="403"/>
      <c r="D519" s="403"/>
      <c r="E519" s="403"/>
      <c r="F519" s="403"/>
      <c r="G519" s="403"/>
      <c r="H519" s="403"/>
      <c r="I519" s="403"/>
      <c r="J519" s="403"/>
      <c r="K519" s="403"/>
      <c r="L519" s="403"/>
      <c r="M519" s="403"/>
      <c r="N519" s="403"/>
      <c r="O519" s="403"/>
      <c r="P519" s="403"/>
      <c r="Q519" s="403"/>
      <c r="R519" s="403"/>
      <c r="S519" s="403"/>
      <c r="T519" s="403"/>
      <c r="U519" s="403"/>
      <c r="V519" s="403"/>
      <c r="W519" s="403"/>
      <c r="X519" s="403"/>
      <c r="Y519" s="403"/>
      <c r="Z519" s="403"/>
      <c r="AA519" s="431"/>
      <c r="AQ519" s="83"/>
      <c r="AR519" s="83"/>
      <c r="AS519" s="83"/>
      <c r="AT519" s="83"/>
      <c r="AU519" s="83"/>
      <c r="AV519" s="83"/>
      <c r="AW519" s="83"/>
      <c r="AX519" s="83"/>
      <c r="AY519" s="83"/>
      <c r="AZ519" s="83"/>
      <c r="BA519" s="83"/>
      <c r="BB519" s="83"/>
    </row>
    <row r="520" spans="1:54" s="82" customFormat="1" ht="23.25" customHeight="1" x14ac:dyDescent="0.2">
      <c r="A520" s="1587" t="s">
        <v>553</v>
      </c>
      <c r="B520" s="1553"/>
      <c r="C520" s="1553"/>
      <c r="D520" s="1554"/>
      <c r="E520" s="1594" t="s">
        <v>554</v>
      </c>
      <c r="F520" s="1595"/>
      <c r="G520" s="1596"/>
      <c r="H520" s="1552" t="s">
        <v>555</v>
      </c>
      <c r="I520" s="1553"/>
      <c r="J520" s="1554"/>
      <c r="K520" s="1591" t="s">
        <v>556</v>
      </c>
      <c r="L520" s="1552" t="s">
        <v>557</v>
      </c>
      <c r="M520" s="1553"/>
      <c r="N520" s="1553"/>
      <c r="O520" s="1553"/>
      <c r="P520" s="1553"/>
      <c r="Q520" s="1553"/>
      <c r="R520" s="1553"/>
      <c r="S520" s="1553"/>
      <c r="T520" s="1554"/>
      <c r="U520" s="1589" t="s">
        <v>181</v>
      </c>
      <c r="V520" s="1605"/>
      <c r="W520" s="1604"/>
      <c r="X520" s="1589" t="s">
        <v>182</v>
      </c>
      <c r="Y520" s="1604"/>
      <c r="Z520" s="1589" t="s">
        <v>558</v>
      </c>
      <c r="AA520" s="1590"/>
      <c r="AQ520" s="83"/>
      <c r="AR520" s="83"/>
      <c r="AS520" s="83"/>
      <c r="AT520" s="83"/>
      <c r="AU520" s="83"/>
      <c r="AV520" s="83"/>
      <c r="AW520" s="83"/>
      <c r="AX520" s="83"/>
      <c r="AY520" s="83"/>
      <c r="AZ520" s="83"/>
      <c r="BA520" s="83"/>
      <c r="BB520" s="83"/>
    </row>
    <row r="521" spans="1:54" s="82" customFormat="1" ht="40.5" customHeight="1" x14ac:dyDescent="0.2">
      <c r="A521" s="1593"/>
      <c r="B521" s="1556"/>
      <c r="C521" s="1556"/>
      <c r="D521" s="1557"/>
      <c r="E521" s="1597"/>
      <c r="F521" s="1598"/>
      <c r="G521" s="1599"/>
      <c r="H521" s="1555"/>
      <c r="I521" s="1556"/>
      <c r="J521" s="1557"/>
      <c r="K521" s="1592"/>
      <c r="L521" s="1555"/>
      <c r="M521" s="1556"/>
      <c r="N521" s="1556"/>
      <c r="O521" s="1556"/>
      <c r="P521" s="1556"/>
      <c r="Q521" s="1556"/>
      <c r="R521" s="1556"/>
      <c r="S521" s="1556"/>
      <c r="T521" s="1557"/>
      <c r="U521" s="1600" t="s">
        <v>559</v>
      </c>
      <c r="V521" s="1602"/>
      <c r="W521" s="1601"/>
      <c r="X521" s="1600" t="s">
        <v>559</v>
      </c>
      <c r="Y521" s="1601"/>
      <c r="Z521" s="1600" t="s">
        <v>559</v>
      </c>
      <c r="AA521" s="1603"/>
      <c r="AQ521" s="83"/>
      <c r="AR521" s="83"/>
      <c r="AS521" s="83"/>
      <c r="AT521" s="83"/>
      <c r="AU521" s="83"/>
      <c r="AV521" s="83"/>
      <c r="AW521" s="83"/>
      <c r="AX521" s="83"/>
      <c r="AY521" s="83"/>
      <c r="AZ521" s="83"/>
      <c r="BA521" s="83"/>
      <c r="BB521" s="83"/>
    </row>
    <row r="522" spans="1:54" s="82" customFormat="1" ht="37.5" customHeight="1" x14ac:dyDescent="0.2">
      <c r="A522" s="1530"/>
      <c r="B522" s="1531"/>
      <c r="C522" s="1531"/>
      <c r="D522" s="1532"/>
      <c r="E522" s="628"/>
      <c r="F522" s="614"/>
      <c r="G522" s="615"/>
      <c r="H522" s="1548"/>
      <c r="I522" s="1531"/>
      <c r="J522" s="1532"/>
      <c r="K522" s="631"/>
      <c r="L522" s="1559"/>
      <c r="M522" s="1560"/>
      <c r="N522" s="1560"/>
      <c r="O522" s="1560"/>
      <c r="P522" s="1560"/>
      <c r="Q522" s="1560"/>
      <c r="R522" s="1560"/>
      <c r="S522" s="1560"/>
      <c r="T522" s="1561"/>
      <c r="U522" s="1528"/>
      <c r="V522" s="1533"/>
      <c r="W522" s="1534"/>
      <c r="X522" s="1528"/>
      <c r="Y522" s="1534"/>
      <c r="Z522" s="1528"/>
      <c r="AA522" s="1529"/>
      <c r="AQ522" s="83"/>
      <c r="AR522" s="83"/>
      <c r="AS522" s="83"/>
      <c r="AT522" s="83"/>
      <c r="AU522" s="83"/>
      <c r="AV522" s="83"/>
      <c r="AW522" s="83"/>
      <c r="AX522" s="83"/>
      <c r="AY522" s="83"/>
      <c r="AZ522" s="83"/>
      <c r="BA522" s="83"/>
      <c r="BB522" s="83"/>
    </row>
    <row r="523" spans="1:54" s="82" customFormat="1" ht="36" customHeight="1" x14ac:dyDescent="0.2">
      <c r="A523" s="1530"/>
      <c r="B523" s="1531"/>
      <c r="C523" s="1531"/>
      <c r="D523" s="1532"/>
      <c r="E523" s="1545"/>
      <c r="F523" s="1546"/>
      <c r="G523" s="1547"/>
      <c r="H523" s="1548"/>
      <c r="I523" s="1531"/>
      <c r="J523" s="1532"/>
      <c r="K523" s="631"/>
      <c r="L523" s="1559"/>
      <c r="M523" s="1560"/>
      <c r="N523" s="1560"/>
      <c r="O523" s="1560"/>
      <c r="P523" s="1560"/>
      <c r="Q523" s="1560"/>
      <c r="R523" s="1560"/>
      <c r="S523" s="1560"/>
      <c r="T523" s="1561"/>
      <c r="U523" s="1528"/>
      <c r="V523" s="1533"/>
      <c r="W523" s="1534"/>
      <c r="X523" s="1528"/>
      <c r="Y523" s="1534"/>
      <c r="Z523" s="1528"/>
      <c r="AA523" s="1529"/>
      <c r="AQ523" s="83"/>
      <c r="AR523" s="83"/>
      <c r="AS523" s="83"/>
      <c r="AT523" s="83"/>
      <c r="AU523" s="83"/>
      <c r="AV523" s="83"/>
      <c r="AW523" s="83"/>
      <c r="AX523" s="83"/>
      <c r="AY523" s="83"/>
      <c r="AZ523" s="83"/>
      <c r="BA523" s="83"/>
      <c r="BB523" s="83"/>
    </row>
    <row r="524" spans="1:54" s="82" customFormat="1" ht="36" customHeight="1" x14ac:dyDescent="0.2">
      <c r="A524" s="1530"/>
      <c r="B524" s="1531"/>
      <c r="C524" s="1531"/>
      <c r="D524" s="1532"/>
      <c r="E524" s="1535"/>
      <c r="F524" s="1536"/>
      <c r="G524" s="1537"/>
      <c r="H524" s="1548"/>
      <c r="I524" s="1531"/>
      <c r="J524" s="1532"/>
      <c r="K524" s="631"/>
      <c r="L524" s="1559"/>
      <c r="M524" s="1560"/>
      <c r="N524" s="1560"/>
      <c r="O524" s="1560"/>
      <c r="P524" s="1560"/>
      <c r="Q524" s="1560"/>
      <c r="R524" s="1560"/>
      <c r="S524" s="1560"/>
      <c r="T524" s="1561"/>
      <c r="U524" s="1528"/>
      <c r="V524" s="1533"/>
      <c r="W524" s="1534"/>
      <c r="X524" s="1528"/>
      <c r="Y524" s="1534"/>
      <c r="Z524" s="1528"/>
      <c r="AA524" s="1529"/>
      <c r="AQ524" s="83"/>
      <c r="AR524" s="83"/>
      <c r="AS524" s="83"/>
      <c r="AT524" s="83"/>
      <c r="AU524" s="83"/>
      <c r="AV524" s="83"/>
      <c r="AW524" s="83"/>
      <c r="AX524" s="83"/>
      <c r="AY524" s="83"/>
      <c r="AZ524" s="83"/>
      <c r="BA524" s="83"/>
      <c r="BB524" s="83"/>
    </row>
    <row r="525" spans="1:54" s="82" customFormat="1" ht="27" customHeight="1" x14ac:dyDescent="0.2">
      <c r="A525" s="1530"/>
      <c r="B525" s="1531"/>
      <c r="C525" s="1531"/>
      <c r="D525" s="1532"/>
      <c r="E525" s="1535"/>
      <c r="F525" s="1536"/>
      <c r="G525" s="1537"/>
      <c r="H525" s="1548"/>
      <c r="I525" s="1531"/>
      <c r="J525" s="1532"/>
      <c r="K525" s="631"/>
      <c r="L525" s="1559"/>
      <c r="M525" s="1560"/>
      <c r="N525" s="1560"/>
      <c r="O525" s="1560"/>
      <c r="P525" s="1560"/>
      <c r="Q525" s="1560"/>
      <c r="R525" s="1560"/>
      <c r="S525" s="1560"/>
      <c r="T525" s="1561"/>
      <c r="U525" s="1528"/>
      <c r="V525" s="1533"/>
      <c r="W525" s="1534"/>
      <c r="X525" s="1528"/>
      <c r="Y525" s="1534"/>
      <c r="Z525" s="1528"/>
      <c r="AA525" s="1529"/>
      <c r="AQ525" s="83"/>
      <c r="AR525" s="83"/>
      <c r="AS525" s="83"/>
      <c r="AT525" s="83"/>
      <c r="AU525" s="83"/>
      <c r="AV525" s="83"/>
      <c r="AW525" s="83"/>
      <c r="AX525" s="83"/>
      <c r="AY525" s="83"/>
      <c r="AZ525" s="83"/>
      <c r="BA525" s="83"/>
      <c r="BB525" s="83"/>
    </row>
    <row r="526" spans="1:54" s="82" customFormat="1" ht="28.5" customHeight="1" x14ac:dyDescent="0.2">
      <c r="A526" s="1530"/>
      <c r="B526" s="1531"/>
      <c r="C526" s="1531"/>
      <c r="D526" s="1532"/>
      <c r="E526" s="1535"/>
      <c r="F526" s="1536"/>
      <c r="G526" s="1537"/>
      <c r="H526" s="1548"/>
      <c r="I526" s="1531"/>
      <c r="J526" s="1532"/>
      <c r="K526" s="631"/>
      <c r="L526" s="1559"/>
      <c r="M526" s="1560"/>
      <c r="N526" s="1560"/>
      <c r="O526" s="1560"/>
      <c r="P526" s="1560"/>
      <c r="Q526" s="1560"/>
      <c r="R526" s="1560"/>
      <c r="S526" s="1560"/>
      <c r="T526" s="1561"/>
      <c r="U526" s="1528"/>
      <c r="V526" s="1533"/>
      <c r="W526" s="1534"/>
      <c r="X526" s="1528"/>
      <c r="Y526" s="1534"/>
      <c r="Z526" s="1528"/>
      <c r="AA526" s="1529"/>
      <c r="AQ526" s="83"/>
      <c r="AR526" s="83"/>
      <c r="AS526" s="83"/>
      <c r="AT526" s="83"/>
      <c r="AU526" s="83"/>
      <c r="AV526" s="83"/>
      <c r="AW526" s="83"/>
      <c r="AX526" s="83"/>
      <c r="AY526" s="83"/>
      <c r="AZ526" s="83"/>
      <c r="BA526" s="83"/>
      <c r="BB526" s="83"/>
    </row>
    <row r="527" spans="1:54" s="82" customFormat="1" ht="27" customHeight="1" x14ac:dyDescent="0.2">
      <c r="A527" s="1530"/>
      <c r="B527" s="1531"/>
      <c r="C527" s="1531"/>
      <c r="D527" s="1532"/>
      <c r="E527" s="1535"/>
      <c r="F527" s="1536"/>
      <c r="G527" s="1537"/>
      <c r="H527" s="1548"/>
      <c r="I527" s="1531"/>
      <c r="J527" s="1532"/>
      <c r="K527" s="631"/>
      <c r="L527" s="1559"/>
      <c r="M527" s="1560"/>
      <c r="N527" s="1560"/>
      <c r="O527" s="1560"/>
      <c r="P527" s="1560"/>
      <c r="Q527" s="1560"/>
      <c r="R527" s="1560"/>
      <c r="S527" s="1560"/>
      <c r="T527" s="1561"/>
      <c r="U527" s="1528"/>
      <c r="V527" s="1533"/>
      <c r="W527" s="1534"/>
      <c r="X527" s="1528"/>
      <c r="Y527" s="1534"/>
      <c r="Z527" s="1528"/>
      <c r="AA527" s="1529"/>
      <c r="AQ527" s="83"/>
      <c r="AR527" s="83"/>
      <c r="AS527" s="83"/>
      <c r="AT527" s="83"/>
      <c r="AU527" s="83"/>
      <c r="AV527" s="83"/>
      <c r="AW527" s="83"/>
      <c r="AX527" s="83"/>
      <c r="AY527" s="83"/>
      <c r="AZ527" s="83"/>
      <c r="BA527" s="83"/>
      <c r="BB527" s="83"/>
    </row>
    <row r="528" spans="1:54" s="82" customFormat="1" ht="27" customHeight="1" x14ac:dyDescent="0.2">
      <c r="A528" s="1530"/>
      <c r="B528" s="1531"/>
      <c r="C528" s="1531"/>
      <c r="D528" s="1532"/>
      <c r="E528" s="1535"/>
      <c r="F528" s="1536"/>
      <c r="G528" s="1537"/>
      <c r="H528" s="1548"/>
      <c r="I528" s="1531"/>
      <c r="J528" s="1532"/>
      <c r="K528" s="631"/>
      <c r="L528" s="1559"/>
      <c r="M528" s="1560"/>
      <c r="N528" s="1560"/>
      <c r="O528" s="1560"/>
      <c r="P528" s="1560"/>
      <c r="Q528" s="1560"/>
      <c r="R528" s="1560"/>
      <c r="S528" s="1560"/>
      <c r="T528" s="1561"/>
      <c r="U528" s="1528"/>
      <c r="V528" s="1533"/>
      <c r="W528" s="1534"/>
      <c r="X528" s="1528"/>
      <c r="Y528" s="1534"/>
      <c r="Z528" s="1528"/>
      <c r="AA528" s="1529"/>
      <c r="AQ528" s="83"/>
      <c r="AR528" s="83"/>
      <c r="AS528" s="83"/>
      <c r="AT528" s="83"/>
      <c r="AU528" s="83"/>
      <c r="AV528" s="83"/>
      <c r="AW528" s="83"/>
      <c r="AX528" s="83"/>
      <c r="AY528" s="83"/>
      <c r="AZ528" s="83"/>
      <c r="BA528" s="83"/>
      <c r="BB528" s="83"/>
    </row>
    <row r="529" spans="1:62" s="82" customFormat="1" ht="27" customHeight="1" x14ac:dyDescent="0.2">
      <c r="A529" s="1530"/>
      <c r="B529" s="1531"/>
      <c r="C529" s="1531"/>
      <c r="D529" s="1532"/>
      <c r="E529" s="1535"/>
      <c r="F529" s="1536"/>
      <c r="G529" s="1537"/>
      <c r="H529" s="1548"/>
      <c r="I529" s="1531"/>
      <c r="J529" s="1532"/>
      <c r="K529" s="663"/>
      <c r="L529" s="1559"/>
      <c r="M529" s="1560"/>
      <c r="N529" s="1560"/>
      <c r="O529" s="1560"/>
      <c r="P529" s="1560"/>
      <c r="Q529" s="1560"/>
      <c r="R529" s="1560"/>
      <c r="S529" s="1560"/>
      <c r="T529" s="1561"/>
      <c r="U529" s="1528"/>
      <c r="V529" s="1533"/>
      <c r="W529" s="1534"/>
      <c r="X529" s="1528"/>
      <c r="Y529" s="1534"/>
      <c r="Z529" s="1528"/>
      <c r="AA529" s="1529"/>
      <c r="AQ529" s="83"/>
      <c r="AR529" s="83"/>
      <c r="AS529" s="83"/>
      <c r="AT529" s="83"/>
      <c r="AU529" s="83"/>
      <c r="AV529" s="83"/>
      <c r="AW529" s="83"/>
      <c r="AX529" s="83"/>
      <c r="AY529" s="83"/>
      <c r="AZ529" s="83"/>
      <c r="BA529" s="83"/>
      <c r="BB529" s="83"/>
    </row>
    <row r="530" spans="1:62" s="82" customFormat="1" ht="27" customHeight="1" x14ac:dyDescent="0.2">
      <c r="A530" s="1530"/>
      <c r="B530" s="1531"/>
      <c r="C530" s="1531"/>
      <c r="D530" s="1532"/>
      <c r="E530" s="1535"/>
      <c r="F530" s="1536"/>
      <c r="G530" s="1537"/>
      <c r="H530" s="1548"/>
      <c r="I530" s="1531"/>
      <c r="J530" s="1532"/>
      <c r="K530" s="663"/>
      <c r="L530" s="1559"/>
      <c r="M530" s="1560"/>
      <c r="N530" s="1560"/>
      <c r="O530" s="1560"/>
      <c r="P530" s="1560"/>
      <c r="Q530" s="1560"/>
      <c r="R530" s="1560"/>
      <c r="S530" s="1560"/>
      <c r="T530" s="1561"/>
      <c r="U530" s="1528"/>
      <c r="V530" s="1533"/>
      <c r="W530" s="1534"/>
      <c r="X530" s="1528"/>
      <c r="Y530" s="1534"/>
      <c r="Z530" s="1528"/>
      <c r="AA530" s="1529"/>
      <c r="AQ530" s="83"/>
      <c r="AR530" s="83"/>
      <c r="AS530" s="83"/>
      <c r="AT530" s="83"/>
      <c r="AU530" s="83"/>
      <c r="AV530" s="83"/>
      <c r="AW530" s="83"/>
      <c r="AX530" s="83"/>
      <c r="AY530" s="83"/>
      <c r="AZ530" s="83"/>
      <c r="BA530" s="83"/>
      <c r="BB530" s="83"/>
    </row>
    <row r="531" spans="1:62" s="82" customFormat="1" ht="27" customHeight="1" x14ac:dyDescent="0.2">
      <c r="A531" s="1530"/>
      <c r="B531" s="1531"/>
      <c r="C531" s="1531"/>
      <c r="D531" s="1532"/>
      <c r="E531" s="1535"/>
      <c r="F531" s="1536"/>
      <c r="G531" s="1537"/>
      <c r="H531" s="1548"/>
      <c r="I531" s="1531"/>
      <c r="J531" s="1532"/>
      <c r="K531" s="663"/>
      <c r="L531" s="1559"/>
      <c r="M531" s="1560"/>
      <c r="N531" s="1560"/>
      <c r="O531" s="1560"/>
      <c r="P531" s="1560"/>
      <c r="Q531" s="1560"/>
      <c r="R531" s="1560"/>
      <c r="S531" s="1560"/>
      <c r="T531" s="1561"/>
      <c r="U531" s="1528"/>
      <c r="V531" s="1533"/>
      <c r="W531" s="1534"/>
      <c r="X531" s="1528"/>
      <c r="Y531" s="1534"/>
      <c r="Z531" s="1528"/>
      <c r="AA531" s="1529"/>
      <c r="AQ531" s="83"/>
      <c r="AR531" s="83"/>
      <c r="AS531" s="83"/>
      <c r="AT531" s="83"/>
      <c r="AU531" s="83"/>
      <c r="AV531" s="83"/>
      <c r="AW531" s="83"/>
      <c r="AX531" s="83"/>
      <c r="AY531" s="83"/>
      <c r="AZ531" s="83"/>
      <c r="BA531" s="83"/>
      <c r="BB531" s="83"/>
    </row>
    <row r="532" spans="1:62" s="82" customFormat="1" ht="27" customHeight="1" x14ac:dyDescent="0.2">
      <c r="A532" s="1530"/>
      <c r="B532" s="1531"/>
      <c r="C532" s="1531"/>
      <c r="D532" s="1532"/>
      <c r="E532" s="1535"/>
      <c r="F532" s="1536"/>
      <c r="G532" s="1537"/>
      <c r="H532" s="1548"/>
      <c r="I532" s="1531"/>
      <c r="J532" s="1532"/>
      <c r="K532" s="631"/>
      <c r="L532" s="1559"/>
      <c r="M532" s="1560"/>
      <c r="N532" s="1560"/>
      <c r="O532" s="1560"/>
      <c r="P532" s="1560"/>
      <c r="Q532" s="1560"/>
      <c r="R532" s="1560"/>
      <c r="S532" s="1560"/>
      <c r="T532" s="1561"/>
      <c r="U532" s="1528"/>
      <c r="V532" s="1533"/>
      <c r="W532" s="1534"/>
      <c r="X532" s="1528"/>
      <c r="Y532" s="1534"/>
      <c r="Z532" s="1528"/>
      <c r="AA532" s="1529"/>
      <c r="AQ532" s="83"/>
      <c r="AR532" s="83"/>
      <c r="AS532" s="83"/>
      <c r="AT532" s="83"/>
      <c r="AU532" s="83"/>
      <c r="AV532" s="83"/>
      <c r="AW532" s="83"/>
      <c r="AX532" s="83"/>
      <c r="AY532" s="83"/>
      <c r="AZ532" s="83"/>
      <c r="BA532" s="83"/>
      <c r="BB532" s="83"/>
    </row>
    <row r="533" spans="1:62" s="82" customFormat="1" ht="24" customHeight="1" x14ac:dyDescent="0.2">
      <c r="A533" s="1530"/>
      <c r="B533" s="1531"/>
      <c r="C533" s="1531"/>
      <c r="D533" s="1532"/>
      <c r="E533" s="1576"/>
      <c r="F533" s="1577"/>
      <c r="G533" s="1578"/>
      <c r="H533" s="628"/>
      <c r="I533" s="629"/>
      <c r="J533" s="630"/>
      <c r="K533" s="454"/>
      <c r="L533" s="1559"/>
      <c r="M533" s="1560"/>
      <c r="N533" s="1560"/>
      <c r="O533" s="1560"/>
      <c r="P533" s="1560"/>
      <c r="Q533" s="1560"/>
      <c r="R533" s="1560"/>
      <c r="S533" s="1560"/>
      <c r="T533" s="1561"/>
      <c r="U533" s="1528"/>
      <c r="V533" s="1533"/>
      <c r="W533" s="1534"/>
      <c r="X533" s="1528"/>
      <c r="Y533" s="1534"/>
      <c r="Z533" s="1528"/>
      <c r="AA533" s="1529"/>
      <c r="AQ533" s="83"/>
      <c r="AR533" s="83"/>
      <c r="AS533" s="83"/>
      <c r="AT533" s="83"/>
      <c r="AU533" s="83"/>
      <c r="AV533" s="83"/>
      <c r="AW533" s="83"/>
      <c r="AX533" s="83"/>
      <c r="AY533" s="83"/>
      <c r="AZ533" s="83"/>
      <c r="BA533" s="83"/>
      <c r="BB533" s="83"/>
    </row>
    <row r="534" spans="1:62" s="82" customFormat="1" ht="18.75" customHeight="1" x14ac:dyDescent="0.2">
      <c r="A534" s="1580"/>
      <c r="B534" s="1581"/>
      <c r="C534" s="1581"/>
      <c r="D534" s="1582"/>
      <c r="E534" s="1569"/>
      <c r="F534" s="1570"/>
      <c r="G534" s="1571"/>
      <c r="H534" s="1584"/>
      <c r="I534" s="1581"/>
      <c r="J534" s="1582"/>
      <c r="K534" s="662" t="s">
        <v>560</v>
      </c>
      <c r="L534" s="1569"/>
      <c r="M534" s="1570"/>
      <c r="N534" s="1570"/>
      <c r="O534" s="1570"/>
      <c r="P534" s="1570"/>
      <c r="Q534" s="1570"/>
      <c r="R534" s="1570"/>
      <c r="S534" s="1570"/>
      <c r="T534" s="1571"/>
      <c r="U534" s="1569"/>
      <c r="V534" s="1570"/>
      <c r="W534" s="1571"/>
      <c r="X534" s="1569"/>
      <c r="Y534" s="1571"/>
      <c r="Z534" s="1569"/>
      <c r="AA534" s="1579"/>
      <c r="AQ534" s="83"/>
      <c r="AR534" s="83"/>
      <c r="AS534" s="83"/>
      <c r="AT534" s="83"/>
      <c r="AU534" s="83"/>
      <c r="AV534" s="83"/>
      <c r="AW534" s="83"/>
      <c r="AX534" s="83"/>
      <c r="AY534" s="83"/>
      <c r="AZ534" s="83"/>
      <c r="BA534" s="83"/>
      <c r="BB534" s="83"/>
    </row>
    <row r="535" spans="1:62" s="82" customFormat="1" ht="23.25" customHeight="1" x14ac:dyDescent="0.2">
      <c r="A535" s="403"/>
      <c r="B535" s="403"/>
      <c r="C535" s="403"/>
      <c r="D535" s="403"/>
      <c r="E535" s="403"/>
      <c r="F535" s="403"/>
      <c r="G535" s="403"/>
      <c r="H535" s="403"/>
      <c r="I535" s="403"/>
      <c r="J535" s="403"/>
      <c r="K535" s="403"/>
      <c r="L535" s="403"/>
      <c r="M535" s="403"/>
      <c r="N535" s="403"/>
      <c r="O535" s="403"/>
      <c r="P535" s="403"/>
      <c r="Q535" s="403"/>
      <c r="R535" s="403"/>
      <c r="S535" s="403"/>
      <c r="T535" s="403"/>
      <c r="U535" s="403"/>
      <c r="V535" s="403"/>
      <c r="W535" s="403"/>
      <c r="X535" s="403"/>
      <c r="Y535" s="403"/>
      <c r="Z535" s="403"/>
      <c r="AA535" s="403"/>
      <c r="AQ535" s="83"/>
      <c r="AR535" s="83"/>
      <c r="AS535" s="83"/>
      <c r="AT535" s="83"/>
      <c r="AU535" s="83"/>
      <c r="AW535" s="83"/>
      <c r="AX535" s="83"/>
      <c r="AY535" s="83"/>
      <c r="AZ535" s="83"/>
      <c r="BA535" s="83"/>
      <c r="BB535" s="83"/>
    </row>
    <row r="536" spans="1:62" s="82" customFormat="1" ht="24" customHeight="1" x14ac:dyDescent="0.2">
      <c r="A536" s="403"/>
      <c r="B536" s="404"/>
      <c r="C536" s="403"/>
      <c r="D536" s="403"/>
      <c r="E536" s="1568"/>
      <c r="F536" s="1568"/>
      <c r="G536" s="1568"/>
      <c r="H536" s="403"/>
      <c r="I536" s="403"/>
      <c r="J536" s="403"/>
      <c r="K536" s="631"/>
      <c r="L536" s="403"/>
      <c r="M536" s="403"/>
      <c r="N536" s="403"/>
      <c r="O536" s="403"/>
      <c r="P536" s="403"/>
      <c r="Q536" s="403"/>
      <c r="R536" s="403"/>
      <c r="S536" s="403"/>
      <c r="T536" s="403"/>
      <c r="U536" s="403"/>
      <c r="V536" s="403"/>
      <c r="W536" s="403"/>
      <c r="X536" s="403"/>
      <c r="Y536" s="403"/>
      <c r="Z536" s="403"/>
      <c r="AA536" s="403"/>
      <c r="AQ536" s="83"/>
      <c r="AR536" s="83"/>
      <c r="AS536" s="83"/>
      <c r="AT536" s="83"/>
      <c r="AU536" s="83"/>
      <c r="AV536" s="83"/>
      <c r="AW536" s="83"/>
      <c r="AX536" s="83"/>
      <c r="AY536" s="83"/>
      <c r="AZ536" s="83"/>
      <c r="BA536" s="83"/>
      <c r="BB536" s="83"/>
    </row>
    <row r="537" spans="1:62" s="82" customFormat="1" ht="23.25" customHeight="1" x14ac:dyDescent="0.2">
      <c r="A537" s="403"/>
      <c r="B537" s="403"/>
      <c r="C537" s="403"/>
      <c r="D537" s="403"/>
      <c r="E537" s="1585"/>
      <c r="F537" s="1536"/>
      <c r="G537" s="1586"/>
      <c r="H537" s="403"/>
      <c r="I537" s="403"/>
      <c r="J537" s="403"/>
      <c r="K537" s="403"/>
      <c r="L537" s="403"/>
      <c r="M537" s="403"/>
      <c r="N537" s="403"/>
      <c r="O537" s="403"/>
      <c r="P537" s="403"/>
      <c r="Q537" s="403"/>
      <c r="R537" s="403"/>
      <c r="S537" s="403"/>
      <c r="T537" s="403"/>
      <c r="U537" s="403"/>
      <c r="V537" s="403"/>
      <c r="W537" s="403"/>
      <c r="X537" s="403"/>
      <c r="Y537" s="403"/>
      <c r="Z537" s="403"/>
      <c r="AA537" s="403"/>
      <c r="AQ537" s="83"/>
      <c r="AR537" s="83"/>
      <c r="AS537" s="1565" t="s">
        <v>553</v>
      </c>
      <c r="AT537" s="1566"/>
      <c r="AU537" s="1567"/>
      <c r="AV537" s="1562" t="s">
        <v>554</v>
      </c>
      <c r="AW537" s="1563"/>
      <c r="AX537" s="1564"/>
      <c r="AY537" s="1562" t="s">
        <v>555</v>
      </c>
      <c r="AZ537" s="1563"/>
      <c r="BA537" s="1564"/>
      <c r="BB537" s="1562" t="s">
        <v>556</v>
      </c>
      <c r="BC537" s="1563"/>
      <c r="BD537" s="1564"/>
      <c r="BE537" s="1562"/>
      <c r="BF537" s="1563"/>
      <c r="BG537" s="1564"/>
      <c r="BH537" s="1562"/>
      <c r="BI537" s="1563"/>
      <c r="BJ537" s="1564"/>
    </row>
    <row r="538" spans="1:62" s="82" customFormat="1" ht="23.25" customHeight="1" x14ac:dyDescent="0.2">
      <c r="A538" s="1573"/>
      <c r="B538" s="1573"/>
      <c r="C538" s="1573"/>
      <c r="D538" s="1573"/>
      <c r="E538" s="404"/>
      <c r="F538" s="404"/>
      <c r="G538" s="404"/>
      <c r="H538" s="404"/>
      <c r="I538" s="404"/>
      <c r="J538" s="404"/>
      <c r="K538" s="404"/>
      <c r="L538" s="404"/>
      <c r="M538" s="404"/>
      <c r="N538" s="404"/>
      <c r="O538" s="404"/>
      <c r="P538" s="404"/>
      <c r="Q538" s="404"/>
      <c r="R538" s="404"/>
      <c r="S538" s="404"/>
      <c r="T538" s="404"/>
      <c r="U538" s="404"/>
      <c r="V538" s="404"/>
      <c r="W538" s="404"/>
      <c r="X538" s="404"/>
      <c r="Y538" s="404"/>
      <c r="Z538" s="404"/>
      <c r="AA538" s="404"/>
      <c r="AQ538" s="83"/>
      <c r="AR538" s="83"/>
      <c r="AS538" s="405" t="s">
        <v>561</v>
      </c>
      <c r="AT538" s="406"/>
      <c r="AU538" s="407"/>
      <c r="AV538" s="408" t="s">
        <v>562</v>
      </c>
      <c r="AW538" s="407"/>
      <c r="AX538" s="407"/>
      <c r="AY538" s="409" t="s">
        <v>563</v>
      </c>
      <c r="AZ538" s="407"/>
      <c r="BA538" s="407"/>
      <c r="BB538" s="407" t="s">
        <v>564</v>
      </c>
      <c r="BC538" s="407"/>
      <c r="BD538" s="407"/>
      <c r="BE538" s="407"/>
      <c r="BF538" s="407"/>
      <c r="BG538" s="407"/>
      <c r="BH538" s="407"/>
      <c r="BI538" s="407"/>
      <c r="BJ538" s="410"/>
    </row>
    <row r="539" spans="1:62" s="82" customFormat="1" ht="23.25" customHeight="1" x14ac:dyDescent="0.2">
      <c r="A539" s="404"/>
      <c r="B539" s="404"/>
      <c r="C539" s="404"/>
      <c r="D539" s="404"/>
      <c r="E539" s="404"/>
      <c r="F539" s="404"/>
      <c r="G539" s="404"/>
      <c r="H539" s="404"/>
      <c r="I539" s="404"/>
      <c r="J539" s="404"/>
      <c r="K539" s="404"/>
      <c r="L539" s="404"/>
      <c r="M539" s="404"/>
      <c r="N539" s="404"/>
      <c r="O539" s="404"/>
      <c r="P539" s="404"/>
      <c r="Q539" s="404"/>
      <c r="R539" s="404"/>
      <c r="S539" s="404"/>
      <c r="T539" s="404"/>
      <c r="U539" s="404"/>
      <c r="V539" s="404"/>
      <c r="W539" s="404"/>
      <c r="X539" s="404"/>
      <c r="Y539" s="404"/>
      <c r="Z539" s="404"/>
      <c r="AA539" s="404"/>
      <c r="AQ539" s="83"/>
      <c r="AR539" s="83"/>
      <c r="AS539" s="411" t="s">
        <v>565</v>
      </c>
      <c r="AT539" s="412"/>
      <c r="AU539" s="83"/>
      <c r="AV539" s="404" t="s">
        <v>566</v>
      </c>
      <c r="AW539" s="83"/>
      <c r="AX539" s="83"/>
      <c r="AY539" s="413" t="s">
        <v>567</v>
      </c>
      <c r="AZ539" s="83"/>
      <c r="BA539" s="83"/>
      <c r="BB539" s="83" t="s">
        <v>560</v>
      </c>
      <c r="BC539" s="83"/>
      <c r="BD539" s="83"/>
      <c r="BE539" s="83"/>
      <c r="BF539" s="83"/>
      <c r="BG539" s="83"/>
      <c r="BH539" s="83"/>
      <c r="BI539" s="83"/>
      <c r="BJ539" s="414"/>
    </row>
    <row r="540" spans="1:62" s="82" customFormat="1" ht="23.25" customHeight="1" x14ac:dyDescent="0.2">
      <c r="A540" s="404"/>
      <c r="B540" s="404"/>
      <c r="C540" s="404"/>
      <c r="D540" s="404"/>
      <c r="E540" s="404"/>
      <c r="F540" s="404"/>
      <c r="G540" s="404"/>
      <c r="H540" s="404"/>
      <c r="I540" s="404"/>
      <c r="J540" s="404"/>
      <c r="K540" s="404"/>
      <c r="L540" s="404"/>
      <c r="M540" s="404"/>
      <c r="N540" s="404"/>
      <c r="O540" s="404"/>
      <c r="P540" s="404"/>
      <c r="Q540" s="404"/>
      <c r="R540" s="404"/>
      <c r="S540" s="404"/>
      <c r="T540" s="404"/>
      <c r="U540" s="404"/>
      <c r="V540" s="404"/>
      <c r="W540" s="404"/>
      <c r="X540" s="404"/>
      <c r="Y540" s="404"/>
      <c r="Z540" s="404"/>
      <c r="AA540" s="404"/>
      <c r="AQ540" s="83"/>
      <c r="AR540" s="83"/>
      <c r="AS540" s="411" t="s">
        <v>568</v>
      </c>
      <c r="AT540" s="412"/>
      <c r="AU540" s="83"/>
      <c r="AV540" s="404" t="s">
        <v>569</v>
      </c>
      <c r="AW540" s="83"/>
      <c r="AX540" s="83"/>
      <c r="AY540" s="413" t="s">
        <v>570</v>
      </c>
      <c r="AZ540" s="83"/>
      <c r="BA540" s="83"/>
      <c r="BB540" s="83"/>
      <c r="BC540" s="83"/>
      <c r="BD540" s="83"/>
      <c r="BE540" s="83"/>
      <c r="BF540" s="83"/>
      <c r="BG540" s="83"/>
      <c r="BH540" s="83"/>
      <c r="BI540" s="83"/>
      <c r="BJ540" s="414"/>
    </row>
    <row r="541" spans="1:62" s="82" customFormat="1" ht="23.25" customHeight="1" x14ac:dyDescent="0.2">
      <c r="A541" s="404"/>
      <c r="B541" s="404"/>
      <c r="C541" s="404"/>
      <c r="D541" s="404"/>
      <c r="E541" s="404"/>
      <c r="F541" s="404"/>
      <c r="G541" s="404"/>
      <c r="H541" s="404"/>
      <c r="I541" s="404"/>
      <c r="J541" s="404"/>
      <c r="K541" s="404"/>
      <c r="L541" s="404"/>
      <c r="M541" s="404"/>
      <c r="N541" s="404"/>
      <c r="O541" s="404"/>
      <c r="P541" s="404"/>
      <c r="Q541" s="404"/>
      <c r="R541" s="404"/>
      <c r="S541" s="404"/>
      <c r="T541" s="404"/>
      <c r="U541" s="404"/>
      <c r="V541" s="404"/>
      <c r="W541" s="404"/>
      <c r="X541" s="404"/>
      <c r="Y541" s="404"/>
      <c r="Z541" s="404"/>
      <c r="AA541" s="404"/>
      <c r="AQ541" s="83"/>
      <c r="AR541" s="83"/>
      <c r="AS541" s="411" t="s">
        <v>571</v>
      </c>
      <c r="AT541" s="412"/>
      <c r="AU541" s="83"/>
      <c r="AV541" s="404" t="s">
        <v>572</v>
      </c>
      <c r="AW541" s="83"/>
      <c r="AX541" s="83"/>
      <c r="AY541" s="413" t="s">
        <v>573</v>
      </c>
      <c r="AZ541" s="83"/>
      <c r="BA541" s="83"/>
      <c r="BB541" s="83"/>
      <c r="BC541" s="83"/>
      <c r="BD541" s="83"/>
      <c r="BE541" s="83"/>
      <c r="BF541" s="83"/>
      <c r="BG541" s="83"/>
      <c r="BH541" s="83"/>
      <c r="BI541" s="83"/>
      <c r="BJ541" s="414"/>
    </row>
    <row r="542" spans="1:62" s="82" customFormat="1" ht="23.25" customHeight="1" x14ac:dyDescent="0.2">
      <c r="A542" s="404"/>
      <c r="B542" s="404"/>
      <c r="C542" s="404"/>
      <c r="D542" s="404"/>
      <c r="E542" s="404"/>
      <c r="F542" s="404"/>
      <c r="G542" s="404"/>
      <c r="H542" s="404"/>
      <c r="I542" s="404"/>
      <c r="J542" s="404"/>
      <c r="K542" s="404"/>
      <c r="L542" s="404"/>
      <c r="M542" s="404"/>
      <c r="N542" s="404"/>
      <c r="O542" s="404"/>
      <c r="P542" s="404"/>
      <c r="Q542" s="404"/>
      <c r="R542" s="404"/>
      <c r="S542" s="404"/>
      <c r="T542" s="404"/>
      <c r="U542" s="404"/>
      <c r="V542" s="404"/>
      <c r="W542" s="404"/>
      <c r="X542" s="404"/>
      <c r="Y542" s="404"/>
      <c r="Z542" s="404"/>
      <c r="AA542" s="404"/>
      <c r="AQ542" s="83"/>
      <c r="AR542" s="83"/>
      <c r="AS542" s="411" t="s">
        <v>574</v>
      </c>
      <c r="AT542" s="412"/>
      <c r="AU542" s="83"/>
      <c r="AV542" s="404" t="s">
        <v>575</v>
      </c>
      <c r="AW542" s="83"/>
      <c r="AX542" s="83"/>
      <c r="AY542" s="413" t="s">
        <v>576</v>
      </c>
      <c r="AZ542" s="83"/>
      <c r="BA542" s="83"/>
      <c r="BB542" s="83"/>
      <c r="BC542" s="83"/>
      <c r="BD542" s="83"/>
      <c r="BE542" s="83"/>
      <c r="BF542" s="83"/>
      <c r="BG542" s="83"/>
      <c r="BH542" s="83"/>
      <c r="BI542" s="83"/>
      <c r="BJ542" s="414"/>
    </row>
    <row r="543" spans="1:62" s="82" customFormat="1" ht="23.25" customHeight="1" x14ac:dyDescent="0.2">
      <c r="A543" s="404"/>
      <c r="B543" s="404"/>
      <c r="C543" s="404"/>
      <c r="D543" s="404"/>
      <c r="E543" s="404"/>
      <c r="F543" s="404"/>
      <c r="G543" s="404"/>
      <c r="H543" s="404"/>
      <c r="I543" s="404"/>
      <c r="J543" s="404"/>
      <c r="K543" s="404"/>
      <c r="L543" s="404"/>
      <c r="M543" s="404"/>
      <c r="N543" s="404"/>
      <c r="O543" s="404"/>
      <c r="P543" s="404"/>
      <c r="Q543" s="404"/>
      <c r="R543" s="404"/>
      <c r="S543" s="404"/>
      <c r="T543" s="404"/>
      <c r="U543" s="404"/>
      <c r="V543" s="404"/>
      <c r="W543" s="404"/>
      <c r="X543" s="404"/>
      <c r="Y543" s="404"/>
      <c r="Z543" s="404"/>
      <c r="AA543" s="404"/>
      <c r="AQ543" s="83"/>
      <c r="AR543" s="83"/>
      <c r="AS543" s="411" t="s">
        <v>577</v>
      </c>
      <c r="AT543" s="412"/>
      <c r="AU543" s="83"/>
      <c r="AV543" s="404" t="s">
        <v>578</v>
      </c>
      <c r="AW543" s="83"/>
      <c r="AX543" s="83"/>
      <c r="AY543" s="413" t="s">
        <v>343</v>
      </c>
      <c r="AZ543" s="83"/>
      <c r="BA543" s="83"/>
      <c r="BB543" s="83"/>
      <c r="BC543" s="83"/>
      <c r="BD543" s="83"/>
      <c r="BE543" s="83"/>
      <c r="BF543" s="83"/>
      <c r="BG543" s="83"/>
      <c r="BH543" s="83"/>
      <c r="BI543" s="83"/>
      <c r="BJ543" s="414"/>
    </row>
    <row r="544" spans="1:62" s="82" customFormat="1" ht="23.25" customHeight="1" x14ac:dyDescent="0.2">
      <c r="A544" s="404"/>
      <c r="B544" s="404"/>
      <c r="C544" s="404"/>
      <c r="D544" s="404"/>
      <c r="E544" s="404"/>
      <c r="F544" s="404"/>
      <c r="G544" s="404"/>
      <c r="H544" s="404"/>
      <c r="I544" s="404"/>
      <c r="J544" s="404"/>
      <c r="K544" s="404"/>
      <c r="L544" s="404"/>
      <c r="M544" s="404"/>
      <c r="N544" s="404"/>
      <c r="O544" s="404"/>
      <c r="P544" s="404"/>
      <c r="Q544" s="404"/>
      <c r="R544" s="404"/>
      <c r="S544" s="404"/>
      <c r="T544" s="404"/>
      <c r="U544" s="404"/>
      <c r="V544" s="404"/>
      <c r="W544" s="404"/>
      <c r="X544" s="404"/>
      <c r="Y544" s="404"/>
      <c r="Z544" s="404"/>
      <c r="AA544" s="404"/>
      <c r="AQ544" s="83"/>
      <c r="AR544" s="83"/>
      <c r="AS544" s="411" t="s">
        <v>579</v>
      </c>
      <c r="AT544" s="412"/>
      <c r="AU544" s="83"/>
      <c r="AV544" s="404" t="s">
        <v>580</v>
      </c>
      <c r="AW544" s="83"/>
      <c r="AX544" s="83"/>
      <c r="AY544" s="413" t="s">
        <v>581</v>
      </c>
      <c r="AZ544" s="83"/>
      <c r="BA544" s="83"/>
      <c r="BB544" s="83"/>
      <c r="BC544" s="83"/>
      <c r="BD544" s="83"/>
      <c r="BE544" s="83"/>
      <c r="BF544" s="83"/>
      <c r="BG544" s="83"/>
      <c r="BH544" s="83"/>
      <c r="BI544" s="83"/>
      <c r="BJ544" s="414"/>
    </row>
    <row r="545" spans="1:62" s="82" customFormat="1" ht="23.25" customHeight="1" x14ac:dyDescent="0.2">
      <c r="A545" s="404"/>
      <c r="B545" s="404"/>
      <c r="C545" s="404"/>
      <c r="D545" s="404"/>
      <c r="E545" s="404"/>
      <c r="F545" s="404"/>
      <c r="G545" s="404"/>
      <c r="H545" s="404"/>
      <c r="I545" s="404"/>
      <c r="J545" s="404"/>
      <c r="K545" s="404"/>
      <c r="L545" s="404"/>
      <c r="M545" s="404"/>
      <c r="N545" s="404"/>
      <c r="O545" s="404"/>
      <c r="P545" s="404"/>
      <c r="Q545" s="404"/>
      <c r="R545" s="404"/>
      <c r="S545" s="404"/>
      <c r="T545" s="404"/>
      <c r="U545" s="404"/>
      <c r="V545" s="404"/>
      <c r="W545" s="404"/>
      <c r="X545" s="404"/>
      <c r="Y545" s="404"/>
      <c r="Z545" s="404"/>
      <c r="AA545" s="404"/>
      <c r="AQ545" s="83"/>
      <c r="AR545" s="83"/>
      <c r="AS545" s="411" t="s">
        <v>582</v>
      </c>
      <c r="AT545" s="412"/>
      <c r="AU545" s="83"/>
      <c r="AV545" s="404" t="s">
        <v>24</v>
      </c>
      <c r="AW545" s="83"/>
      <c r="AX545" s="83"/>
      <c r="AY545" s="413" t="s">
        <v>583</v>
      </c>
      <c r="AZ545" s="83"/>
      <c r="BA545" s="83"/>
      <c r="BB545" s="83"/>
      <c r="BC545" s="83"/>
      <c r="BD545" s="83"/>
      <c r="BE545" s="83"/>
      <c r="BF545" s="83"/>
      <c r="BG545" s="83"/>
      <c r="BH545" s="83"/>
      <c r="BI545" s="83"/>
      <c r="BJ545" s="414"/>
    </row>
    <row r="546" spans="1:62" s="82" customFormat="1" ht="23.25" customHeight="1" x14ac:dyDescent="0.2">
      <c r="A546" s="404"/>
      <c r="B546" s="404"/>
      <c r="C546" s="404"/>
      <c r="D546" s="404"/>
      <c r="E546" s="404"/>
      <c r="F546" s="404"/>
      <c r="G546" s="404"/>
      <c r="H546" s="404"/>
      <c r="I546" s="404"/>
      <c r="J546" s="404"/>
      <c r="K546" s="404"/>
      <c r="L546" s="404"/>
      <c r="M546" s="404"/>
      <c r="N546" s="404"/>
      <c r="O546" s="404"/>
      <c r="P546" s="404"/>
      <c r="Q546" s="404"/>
      <c r="R546" s="404"/>
      <c r="S546" s="404"/>
      <c r="T546" s="404"/>
      <c r="U546" s="404"/>
      <c r="V546" s="404"/>
      <c r="W546" s="404"/>
      <c r="X546" s="404"/>
      <c r="Y546" s="404"/>
      <c r="Z546" s="404"/>
      <c r="AA546" s="404"/>
      <c r="AQ546" s="83"/>
      <c r="AR546" s="83"/>
      <c r="AS546" s="411" t="s">
        <v>584</v>
      </c>
      <c r="AT546" s="412"/>
      <c r="AU546" s="83"/>
      <c r="AV546" s="404" t="s">
        <v>585</v>
      </c>
      <c r="AW546" s="83"/>
      <c r="AX546" s="83"/>
      <c r="AY546" s="413" t="s">
        <v>586</v>
      </c>
      <c r="AZ546" s="83"/>
      <c r="BA546" s="83"/>
      <c r="BB546" s="83"/>
      <c r="BC546" s="83"/>
      <c r="BD546" s="83"/>
      <c r="BE546" s="83"/>
      <c r="BF546" s="83"/>
      <c r="BG546" s="83"/>
      <c r="BH546" s="83"/>
      <c r="BI546" s="83"/>
      <c r="BJ546" s="414"/>
    </row>
    <row r="547" spans="1:62" s="82" customFormat="1" ht="23.25" customHeight="1" x14ac:dyDescent="0.2">
      <c r="A547" s="404"/>
      <c r="B547" s="404"/>
      <c r="C547" s="404"/>
      <c r="D547" s="404"/>
      <c r="E547" s="404"/>
      <c r="F547" s="404"/>
      <c r="G547" s="404"/>
      <c r="H547" s="404"/>
      <c r="I547" s="404"/>
      <c r="J547" s="404"/>
      <c r="K547" s="404"/>
      <c r="L547" s="404"/>
      <c r="M547" s="404"/>
      <c r="N547" s="404"/>
      <c r="O547" s="404"/>
      <c r="P547" s="404"/>
      <c r="Q547" s="404"/>
      <c r="R547" s="404"/>
      <c r="S547" s="404"/>
      <c r="T547" s="404"/>
      <c r="U547" s="404"/>
      <c r="V547" s="404"/>
      <c r="W547" s="404"/>
      <c r="X547" s="404"/>
      <c r="Y547" s="404"/>
      <c r="Z547" s="404"/>
      <c r="AA547" s="404"/>
      <c r="AQ547" s="83"/>
      <c r="AR547" s="83"/>
      <c r="AS547" s="411" t="s">
        <v>587</v>
      </c>
      <c r="AT547" s="412"/>
      <c r="AU547" s="83"/>
      <c r="AV547" s="404" t="s">
        <v>588</v>
      </c>
      <c r="AW547" s="83"/>
      <c r="AX547" s="83"/>
      <c r="AY547" s="413" t="s">
        <v>589</v>
      </c>
      <c r="AZ547" s="83"/>
      <c r="BA547" s="83"/>
      <c r="BB547" s="83"/>
      <c r="BC547" s="83"/>
      <c r="BD547" s="83"/>
      <c r="BE547" s="83"/>
      <c r="BF547" s="83"/>
      <c r="BG547" s="83"/>
      <c r="BH547" s="83"/>
      <c r="BI547" s="83"/>
      <c r="BJ547" s="414"/>
    </row>
    <row r="548" spans="1:62" s="82" customFormat="1" ht="23.25" customHeight="1" x14ac:dyDescent="0.2">
      <c r="A548" s="404"/>
      <c r="B548" s="404"/>
      <c r="C548" s="404"/>
      <c r="D548" s="404"/>
      <c r="E548" s="404"/>
      <c r="F548" s="404"/>
      <c r="G548" s="404"/>
      <c r="H548" s="404"/>
      <c r="I548" s="404"/>
      <c r="J548" s="404"/>
      <c r="K548" s="404"/>
      <c r="L548" s="404"/>
      <c r="M548" s="404"/>
      <c r="N548" s="404"/>
      <c r="O548" s="404"/>
      <c r="P548" s="404"/>
      <c r="Q548" s="404"/>
      <c r="R548" s="404"/>
      <c r="S548" s="404"/>
      <c r="T548" s="404"/>
      <c r="U548" s="404"/>
      <c r="V548" s="404"/>
      <c r="W548" s="404"/>
      <c r="X548" s="404"/>
      <c r="Y548" s="404"/>
      <c r="Z548" s="404"/>
      <c r="AA548" s="404"/>
      <c r="AQ548" s="83"/>
      <c r="AR548" s="83"/>
      <c r="AS548" s="411" t="s">
        <v>590</v>
      </c>
      <c r="AT548" s="412"/>
      <c r="AU548" s="83"/>
      <c r="AV548" s="404" t="s">
        <v>572</v>
      </c>
      <c r="AW548" s="83"/>
      <c r="AX548" s="83"/>
      <c r="AY548" s="413" t="s">
        <v>591</v>
      </c>
      <c r="AZ548" s="83"/>
      <c r="BA548" s="83"/>
      <c r="BB548" s="83"/>
      <c r="BC548" s="83"/>
      <c r="BD548" s="83"/>
      <c r="BE548" s="83"/>
      <c r="BF548" s="83"/>
      <c r="BG548" s="83"/>
      <c r="BH548" s="83"/>
      <c r="BI548" s="83"/>
      <c r="BJ548" s="414"/>
    </row>
    <row r="549" spans="1:62" s="82" customFormat="1" ht="23.25" customHeight="1" x14ac:dyDescent="0.2">
      <c r="A549" s="404"/>
      <c r="B549" s="404"/>
      <c r="C549" s="404"/>
      <c r="D549" s="404"/>
      <c r="E549" s="404"/>
      <c r="F549" s="404"/>
      <c r="G549" s="404"/>
      <c r="H549" s="404"/>
      <c r="I549" s="404"/>
      <c r="J549" s="404"/>
      <c r="K549" s="404"/>
      <c r="L549" s="404"/>
      <c r="M549" s="404"/>
      <c r="N549" s="404"/>
      <c r="O549" s="404"/>
      <c r="P549" s="404"/>
      <c r="Q549" s="404"/>
      <c r="R549" s="404"/>
      <c r="S549" s="404"/>
      <c r="T549" s="404"/>
      <c r="U549" s="404"/>
      <c r="V549" s="404"/>
      <c r="W549" s="404"/>
      <c r="X549" s="404"/>
      <c r="Y549" s="404"/>
      <c r="Z549" s="404"/>
      <c r="AA549" s="404"/>
      <c r="AQ549" s="83"/>
      <c r="AR549" s="83"/>
      <c r="AS549" s="411" t="s">
        <v>592</v>
      </c>
      <c r="AT549" s="412"/>
      <c r="AU549" s="83"/>
      <c r="AV549" s="404" t="s">
        <v>593</v>
      </c>
      <c r="AW549" s="83"/>
      <c r="AX549" s="83"/>
      <c r="AY549" s="413" t="s">
        <v>594</v>
      </c>
      <c r="AZ549" s="83"/>
      <c r="BA549" s="83"/>
      <c r="BB549" s="83"/>
      <c r="BC549" s="83"/>
      <c r="BD549" s="83"/>
      <c r="BE549" s="83"/>
      <c r="BF549" s="83"/>
      <c r="BG549" s="83"/>
      <c r="BH549" s="83"/>
      <c r="BI549" s="83"/>
      <c r="BJ549" s="414"/>
    </row>
    <row r="550" spans="1:62" s="82" customFormat="1" ht="23.25" customHeight="1" x14ac:dyDescent="0.2">
      <c r="A550" s="404"/>
      <c r="B550" s="404"/>
      <c r="C550" s="404"/>
      <c r="D550" s="404"/>
      <c r="E550" s="404"/>
      <c r="F550" s="404"/>
      <c r="G550" s="404"/>
      <c r="H550" s="404"/>
      <c r="I550" s="404"/>
      <c r="J550" s="404"/>
      <c r="K550" s="404"/>
      <c r="L550" s="404"/>
      <c r="M550" s="404"/>
      <c r="N550" s="404"/>
      <c r="O550" s="404"/>
      <c r="P550" s="404"/>
      <c r="Q550" s="404"/>
      <c r="R550" s="404"/>
      <c r="S550" s="404"/>
      <c r="T550" s="404"/>
      <c r="U550" s="404"/>
      <c r="V550" s="404"/>
      <c r="W550" s="404"/>
      <c r="X550" s="404"/>
      <c r="Y550" s="404"/>
      <c r="Z550" s="404"/>
      <c r="AA550" s="404"/>
      <c r="AQ550" s="83"/>
      <c r="AR550" s="83"/>
      <c r="AS550" s="411" t="s">
        <v>595</v>
      </c>
      <c r="AT550" s="412"/>
      <c r="AU550" s="83"/>
      <c r="AV550" s="404" t="s">
        <v>596</v>
      </c>
      <c r="AW550" s="83"/>
      <c r="AX550" s="83"/>
      <c r="AY550" s="413" t="s">
        <v>597</v>
      </c>
      <c r="AZ550" s="83"/>
      <c r="BA550" s="83"/>
      <c r="BB550" s="83"/>
      <c r="BC550" s="83"/>
      <c r="BD550" s="83"/>
      <c r="BE550" s="83"/>
      <c r="BF550" s="83"/>
      <c r="BG550" s="83"/>
      <c r="BH550" s="83"/>
      <c r="BI550" s="83"/>
      <c r="BJ550" s="414"/>
    </row>
    <row r="551" spans="1:62" s="82" customFormat="1" ht="23.25" customHeight="1" x14ac:dyDescent="0.2">
      <c r="A551" s="404"/>
      <c r="B551" s="404"/>
      <c r="C551" s="404"/>
      <c r="D551" s="404"/>
      <c r="E551" s="404"/>
      <c r="F551" s="404"/>
      <c r="G551" s="404"/>
      <c r="H551" s="404"/>
      <c r="I551" s="404"/>
      <c r="J551" s="404"/>
      <c r="K551" s="404"/>
      <c r="L551" s="404"/>
      <c r="M551" s="404"/>
      <c r="N551" s="404"/>
      <c r="O551" s="404"/>
      <c r="P551" s="404"/>
      <c r="Q551" s="404"/>
      <c r="R551" s="404"/>
      <c r="S551" s="404"/>
      <c r="T551" s="404"/>
      <c r="U551" s="404"/>
      <c r="V551" s="404"/>
      <c r="W551" s="404"/>
      <c r="X551" s="404"/>
      <c r="Y551" s="404"/>
      <c r="Z551" s="404"/>
      <c r="AA551" s="404"/>
      <c r="AQ551" s="83"/>
      <c r="AR551" s="83"/>
      <c r="AS551" s="411"/>
      <c r="AT551" s="412"/>
      <c r="AU551" s="83"/>
      <c r="AV551" s="404" t="s">
        <v>572</v>
      </c>
      <c r="AW551" s="83"/>
      <c r="AX551" s="83"/>
      <c r="AY551" s="413" t="s">
        <v>598</v>
      </c>
      <c r="AZ551" s="83"/>
      <c r="BA551" s="83"/>
      <c r="BB551" s="83"/>
      <c r="BC551" s="83"/>
      <c r="BD551" s="83"/>
      <c r="BE551" s="83"/>
      <c r="BF551" s="83"/>
      <c r="BG551" s="83"/>
      <c r="BH551" s="83"/>
      <c r="BI551" s="83"/>
      <c r="BJ551" s="414"/>
    </row>
    <row r="552" spans="1:62" s="82" customFormat="1" ht="23.25" customHeight="1" x14ac:dyDescent="0.2">
      <c r="A552" s="404"/>
      <c r="B552" s="404"/>
      <c r="C552" s="404"/>
      <c r="D552" s="404"/>
      <c r="E552" s="404"/>
      <c r="F552" s="404"/>
      <c r="G552" s="404"/>
      <c r="H552" s="404"/>
      <c r="I552" s="404"/>
      <c r="J552" s="404"/>
      <c r="K552" s="404"/>
      <c r="L552" s="404"/>
      <c r="M552" s="404"/>
      <c r="N552" s="404"/>
      <c r="O552" s="404"/>
      <c r="P552" s="404"/>
      <c r="Q552" s="404"/>
      <c r="R552" s="404"/>
      <c r="S552" s="404"/>
      <c r="T552" s="404"/>
      <c r="U552" s="404"/>
      <c r="V552" s="404"/>
      <c r="W552" s="404"/>
      <c r="X552" s="404"/>
      <c r="Y552" s="404"/>
      <c r="Z552" s="404"/>
      <c r="AA552" s="404"/>
      <c r="AQ552" s="83"/>
      <c r="AR552" s="83"/>
      <c r="AS552" s="411"/>
      <c r="AT552" s="412"/>
      <c r="AU552" s="83"/>
      <c r="AV552" s="404" t="s">
        <v>599</v>
      </c>
      <c r="AW552" s="83"/>
      <c r="AX552" s="83"/>
      <c r="AY552" s="413" t="s">
        <v>600</v>
      </c>
      <c r="AZ552" s="83"/>
      <c r="BA552" s="83"/>
      <c r="BB552" s="83"/>
      <c r="BC552" s="83"/>
      <c r="BD552" s="83"/>
      <c r="BE552" s="83"/>
      <c r="BF552" s="83"/>
      <c r="BG552" s="83"/>
      <c r="BH552" s="83"/>
      <c r="BI552" s="83"/>
      <c r="BJ552" s="414"/>
    </row>
    <row r="553" spans="1:62" s="82" customFormat="1" ht="23.25" customHeight="1" x14ac:dyDescent="0.2">
      <c r="A553" s="404"/>
      <c r="B553" s="404"/>
      <c r="C553" s="404"/>
      <c r="D553" s="404"/>
      <c r="E553" s="404"/>
      <c r="F553" s="404"/>
      <c r="G553" s="404"/>
      <c r="H553" s="404"/>
      <c r="I553" s="404"/>
      <c r="J553" s="404"/>
      <c r="K553" s="404"/>
      <c r="L553" s="404"/>
      <c r="M553" s="404"/>
      <c r="N553" s="404"/>
      <c r="O553" s="404"/>
      <c r="P553" s="404"/>
      <c r="Q553" s="404"/>
      <c r="R553" s="404"/>
      <c r="S553" s="404"/>
      <c r="T553" s="404"/>
      <c r="U553" s="404"/>
      <c r="V553" s="404"/>
      <c r="W553" s="404"/>
      <c r="X553" s="404"/>
      <c r="Y553" s="404"/>
      <c r="Z553" s="404"/>
      <c r="AA553" s="404"/>
      <c r="AQ553" s="83"/>
      <c r="AR553" s="83"/>
      <c r="AS553" s="411"/>
      <c r="AT553" s="412"/>
      <c r="AU553" s="83"/>
      <c r="AV553" s="404" t="s">
        <v>601</v>
      </c>
      <c r="AW553" s="83"/>
      <c r="AX553" s="83"/>
      <c r="AY553" s="413" t="s">
        <v>602</v>
      </c>
      <c r="AZ553" s="83"/>
      <c r="BA553" s="83"/>
      <c r="BB553" s="83"/>
      <c r="BC553" s="83"/>
      <c r="BD553" s="83"/>
      <c r="BE553" s="83"/>
      <c r="BF553" s="83"/>
      <c r="BG553" s="83"/>
      <c r="BH553" s="83"/>
      <c r="BI553" s="83"/>
      <c r="BJ553" s="414"/>
    </row>
    <row r="554" spans="1:62" s="82" customFormat="1" ht="23.25" customHeight="1" x14ac:dyDescent="0.2">
      <c r="A554" s="404"/>
      <c r="B554" s="404"/>
      <c r="C554" s="404"/>
      <c r="D554" s="404"/>
      <c r="E554" s="404"/>
      <c r="F554" s="404"/>
      <c r="G554" s="404"/>
      <c r="H554" s="404"/>
      <c r="I554" s="404"/>
      <c r="J554" s="404"/>
      <c r="K554" s="404"/>
      <c r="L554" s="404"/>
      <c r="M554" s="404"/>
      <c r="N554" s="404"/>
      <c r="O554" s="404" t="s">
        <v>603</v>
      </c>
      <c r="P554" s="404"/>
      <c r="Q554" s="404"/>
      <c r="R554" s="404"/>
      <c r="S554" s="404"/>
      <c r="T554" s="404"/>
      <c r="U554" s="404"/>
      <c r="V554" s="404"/>
      <c r="W554" s="404"/>
      <c r="X554" s="404"/>
      <c r="Y554" s="404"/>
      <c r="Z554" s="404"/>
      <c r="AA554" s="404"/>
      <c r="AQ554" s="83"/>
      <c r="AR554" s="83"/>
      <c r="AS554" s="411"/>
      <c r="AT554" s="412"/>
      <c r="AU554" s="83"/>
      <c r="AV554" s="404" t="s">
        <v>604</v>
      </c>
      <c r="AW554" s="83"/>
      <c r="AX554" s="83"/>
      <c r="AY554" s="413" t="s">
        <v>605</v>
      </c>
      <c r="AZ554" s="83"/>
      <c r="BA554" s="83"/>
      <c r="BB554" s="83"/>
      <c r="BC554" s="83"/>
      <c r="BD554" s="83"/>
      <c r="BE554" s="83"/>
      <c r="BF554" s="83"/>
      <c r="BG554" s="83"/>
      <c r="BH554" s="83"/>
      <c r="BI554" s="83"/>
      <c r="BJ554" s="414"/>
    </row>
    <row r="555" spans="1:62" s="82" customFormat="1" ht="23.25" customHeight="1" x14ac:dyDescent="0.2">
      <c r="A555" s="404"/>
      <c r="B555" s="404"/>
      <c r="C555" s="404"/>
      <c r="D555" s="404"/>
      <c r="E555" s="404"/>
      <c r="F555" s="404"/>
      <c r="G555" s="404"/>
      <c r="H555" s="404"/>
      <c r="I555" s="404"/>
      <c r="J555" s="404"/>
      <c r="K555" s="404"/>
      <c r="L555" s="404"/>
      <c r="M555" s="404"/>
      <c r="N555" s="404"/>
      <c r="O555" s="404"/>
      <c r="P555" s="404"/>
      <c r="Q555" s="404"/>
      <c r="R555" s="404"/>
      <c r="S555" s="404"/>
      <c r="T555" s="404"/>
      <c r="U555" s="404"/>
      <c r="V555" s="404"/>
      <c r="W555" s="404"/>
      <c r="X555" s="404"/>
      <c r="Y555" s="404"/>
      <c r="Z555" s="404"/>
      <c r="AA555" s="404"/>
      <c r="AQ555" s="83"/>
      <c r="AR555" s="83"/>
      <c r="AS555" s="411"/>
      <c r="AT555" s="412"/>
      <c r="AU555" s="83"/>
      <c r="AV555" s="404"/>
      <c r="AW555" s="83"/>
      <c r="AX555" s="83"/>
      <c r="AY555" s="412" t="s">
        <v>606</v>
      </c>
      <c r="AZ555" s="83"/>
      <c r="BA555" s="83"/>
      <c r="BB555" s="83"/>
      <c r="BC555" s="83"/>
      <c r="BD555" s="83"/>
      <c r="BE555" s="83"/>
      <c r="BF555" s="83"/>
      <c r="BG555" s="83"/>
      <c r="BH555" s="83"/>
      <c r="BI555" s="83"/>
      <c r="BJ555" s="414"/>
    </row>
    <row r="556" spans="1:62" s="82" customFormat="1" ht="23.25" customHeight="1" x14ac:dyDescent="0.2">
      <c r="A556" s="404"/>
      <c r="B556" s="404"/>
      <c r="C556" s="404"/>
      <c r="D556" s="404"/>
      <c r="E556" s="404"/>
      <c r="F556" s="404"/>
      <c r="G556" s="404"/>
      <c r="H556" s="404"/>
      <c r="I556" s="404"/>
      <c r="J556" s="404"/>
      <c r="K556" s="404"/>
      <c r="L556" s="404"/>
      <c r="M556" s="404"/>
      <c r="N556" s="404"/>
      <c r="O556" s="404"/>
      <c r="P556" s="404"/>
      <c r="Q556" s="404"/>
      <c r="R556" s="404"/>
      <c r="S556" s="404"/>
      <c r="T556" s="404"/>
      <c r="U556" s="404"/>
      <c r="V556" s="404"/>
      <c r="W556" s="404"/>
      <c r="X556" s="404"/>
      <c r="Y556" s="404"/>
      <c r="Z556" s="404"/>
      <c r="AA556" s="404"/>
      <c r="AQ556" s="83"/>
      <c r="AR556" s="83"/>
      <c r="AS556" s="411"/>
      <c r="AT556" s="412"/>
      <c r="AU556" s="83"/>
      <c r="AV556" s="404" t="s">
        <v>607</v>
      </c>
      <c r="AW556" s="83"/>
      <c r="AX556" s="83"/>
      <c r="AY556" s="412" t="s">
        <v>608</v>
      </c>
      <c r="AZ556" s="83"/>
      <c r="BA556" s="83"/>
      <c r="BB556" s="83"/>
      <c r="BC556" s="83"/>
      <c r="BD556" s="83"/>
      <c r="BE556" s="83"/>
      <c r="BF556" s="83"/>
      <c r="BG556" s="83"/>
      <c r="BH556" s="83"/>
      <c r="BI556" s="83"/>
      <c r="BJ556" s="414"/>
    </row>
    <row r="557" spans="1:62" s="82" customFormat="1" ht="23.25" customHeight="1" x14ac:dyDescent="0.2">
      <c r="A557" s="404"/>
      <c r="B557" s="404"/>
      <c r="C557" s="404"/>
      <c r="D557" s="404"/>
      <c r="E557" s="404"/>
      <c r="F557" s="404"/>
      <c r="G557" s="404"/>
      <c r="H557" s="404"/>
      <c r="I557" s="404"/>
      <c r="J557" s="404"/>
      <c r="K557" s="404"/>
      <c r="L557" s="404"/>
      <c r="M557" s="404"/>
      <c r="N557" s="404"/>
      <c r="O557" s="404"/>
      <c r="P557" s="404"/>
      <c r="Q557" s="404"/>
      <c r="R557" s="404"/>
      <c r="S557" s="404"/>
      <c r="T557" s="404"/>
      <c r="U557" s="404"/>
      <c r="V557" s="404"/>
      <c r="W557" s="404"/>
      <c r="X557" s="404"/>
      <c r="Y557" s="404"/>
      <c r="Z557" s="404"/>
      <c r="AA557" s="404"/>
      <c r="AQ557" s="83"/>
      <c r="AR557" s="83"/>
      <c r="AS557" s="411"/>
      <c r="AT557" s="412"/>
      <c r="AU557" s="83"/>
      <c r="AV557" s="404" t="s">
        <v>609</v>
      </c>
      <c r="AW557" s="83"/>
      <c r="AX557" s="83"/>
      <c r="AY557" s="429" t="s">
        <v>610</v>
      </c>
      <c r="AZ557" s="83"/>
      <c r="BA557" s="83"/>
      <c r="BB557" s="83"/>
      <c r="BC557" s="83"/>
      <c r="BD557" s="83"/>
      <c r="BE557" s="83"/>
      <c r="BF557" s="83"/>
      <c r="BG557" s="83"/>
      <c r="BH557" s="83"/>
      <c r="BI557" s="83"/>
      <c r="BJ557" s="414"/>
    </row>
    <row r="558" spans="1:62" s="82" customFormat="1" ht="23.25" customHeight="1" x14ac:dyDescent="0.2">
      <c r="A558" s="404"/>
      <c r="B558" s="404"/>
      <c r="C558" s="404"/>
      <c r="D558" s="404"/>
      <c r="E558" s="404"/>
      <c r="F558" s="404"/>
      <c r="G558" s="404"/>
      <c r="H558" s="404"/>
      <c r="I558" s="404"/>
      <c r="J558" s="404"/>
      <c r="K558" s="404"/>
      <c r="L558" s="404"/>
      <c r="M558" s="404"/>
      <c r="N558" s="404"/>
      <c r="O558" s="404"/>
      <c r="P558" s="404"/>
      <c r="Q558" s="404"/>
      <c r="R558" s="404"/>
      <c r="S558" s="404"/>
      <c r="T558" s="404"/>
      <c r="U558" s="404"/>
      <c r="V558" s="404"/>
      <c r="W558" s="404"/>
      <c r="X558" s="404"/>
      <c r="Y558" s="404"/>
      <c r="Z558" s="404"/>
      <c r="AA558" s="404"/>
      <c r="AQ558" s="83"/>
      <c r="AR558" s="83"/>
      <c r="AS558" s="411"/>
      <c r="AT558" s="412"/>
      <c r="AU558" s="83"/>
      <c r="AV558" s="404" t="s">
        <v>611</v>
      </c>
      <c r="AW558" s="83"/>
      <c r="AX558" s="83"/>
      <c r="AY558" s="83"/>
      <c r="AZ558" s="83"/>
      <c r="BA558" s="83"/>
      <c r="BB558" s="83"/>
      <c r="BC558" s="83"/>
      <c r="BD558" s="83"/>
      <c r="BE558" s="83"/>
      <c r="BF558" s="83"/>
      <c r="BG558" s="83"/>
      <c r="BH558" s="83"/>
      <c r="BI558" s="83"/>
      <c r="BJ558" s="414"/>
    </row>
    <row r="559" spans="1:62" s="82" customFormat="1" ht="23.25" customHeight="1" x14ac:dyDescent="0.2">
      <c r="A559" s="404"/>
      <c r="B559" s="404"/>
      <c r="C559" s="404"/>
      <c r="D559" s="404"/>
      <c r="E559" s="404"/>
      <c r="F559" s="404"/>
      <c r="G559" s="404"/>
      <c r="H559" s="404"/>
      <c r="I559" s="404"/>
      <c r="J559" s="404"/>
      <c r="K559" s="404"/>
      <c r="L559" s="404"/>
      <c r="M559" s="404"/>
      <c r="N559" s="404"/>
      <c r="O559" s="404"/>
      <c r="P559" s="404"/>
      <c r="Q559" s="404"/>
      <c r="R559" s="404"/>
      <c r="S559" s="404"/>
      <c r="T559" s="404"/>
      <c r="U559" s="404"/>
      <c r="V559" s="404"/>
      <c r="W559" s="404"/>
      <c r="X559" s="404"/>
      <c r="Y559" s="404"/>
      <c r="Z559" s="404"/>
      <c r="AA559" s="404"/>
      <c r="AQ559" s="83"/>
      <c r="AR559" s="83"/>
      <c r="AS559" s="411"/>
      <c r="AT559" s="412"/>
      <c r="AU559" s="83"/>
      <c r="AV559" s="404" t="s">
        <v>612</v>
      </c>
      <c r="AW559" s="83"/>
      <c r="AX559" s="83"/>
      <c r="AY559" s="83"/>
      <c r="AZ559" s="83"/>
      <c r="BA559" s="83"/>
      <c r="BB559" s="83"/>
      <c r="BC559" s="83"/>
      <c r="BD559" s="83"/>
      <c r="BE559" s="83"/>
      <c r="BF559" s="83"/>
      <c r="BG559" s="83"/>
      <c r="BH559" s="83"/>
      <c r="BI559" s="83"/>
      <c r="BJ559" s="414"/>
    </row>
    <row r="560" spans="1:62" s="82" customFormat="1" ht="23.25" customHeight="1" x14ac:dyDescent="0.2">
      <c r="A560" s="404"/>
      <c r="B560" s="404"/>
      <c r="C560" s="404"/>
      <c r="D560" s="404"/>
      <c r="E560" s="404"/>
      <c r="F560" s="404"/>
      <c r="G560" s="404"/>
      <c r="H560" s="404"/>
      <c r="I560" s="404"/>
      <c r="J560" s="404"/>
      <c r="K560" s="404"/>
      <c r="L560" s="404"/>
      <c r="M560" s="404"/>
      <c r="N560" s="404"/>
      <c r="O560" s="404"/>
      <c r="P560" s="404"/>
      <c r="Q560" s="404"/>
      <c r="R560" s="404"/>
      <c r="S560" s="404"/>
      <c r="T560" s="404"/>
      <c r="U560" s="404"/>
      <c r="V560" s="404"/>
      <c r="W560" s="404"/>
      <c r="X560" s="404"/>
      <c r="Y560" s="404"/>
      <c r="Z560" s="404"/>
      <c r="AA560" s="404"/>
      <c r="AQ560" s="83"/>
      <c r="AR560" s="83"/>
      <c r="AS560" s="411"/>
      <c r="AT560" s="412"/>
      <c r="AU560" s="83"/>
      <c r="AV560" s="404" t="s">
        <v>613</v>
      </c>
      <c r="AW560" s="83"/>
      <c r="AX560" s="83"/>
      <c r="AY560" s="83"/>
      <c r="AZ560" s="83"/>
      <c r="BA560" s="83"/>
      <c r="BB560" s="83"/>
      <c r="BC560" s="83"/>
      <c r="BD560" s="83"/>
      <c r="BE560" s="83"/>
      <c r="BF560" s="83"/>
      <c r="BG560" s="83"/>
      <c r="BH560" s="83"/>
      <c r="BI560" s="83"/>
      <c r="BJ560" s="414"/>
    </row>
    <row r="561" spans="1:62" s="82" customFormat="1" ht="23.25" customHeight="1" x14ac:dyDescent="0.2">
      <c r="A561" s="404"/>
      <c r="B561" s="404"/>
      <c r="C561" s="404"/>
      <c r="D561" s="404"/>
      <c r="E561" s="404"/>
      <c r="F561" s="404"/>
      <c r="G561" s="404"/>
      <c r="H561" s="404"/>
      <c r="I561" s="404"/>
      <c r="J561" s="404"/>
      <c r="K561" s="404"/>
      <c r="L561" s="404"/>
      <c r="M561" s="404"/>
      <c r="N561" s="404"/>
      <c r="O561" s="404"/>
      <c r="P561" s="404"/>
      <c r="Q561" s="404"/>
      <c r="R561" s="404"/>
      <c r="S561" s="404"/>
      <c r="T561" s="404"/>
      <c r="U561" s="404"/>
      <c r="V561" s="404"/>
      <c r="W561" s="404"/>
      <c r="X561" s="404"/>
      <c r="Y561" s="404"/>
      <c r="Z561" s="404"/>
      <c r="AA561" s="404"/>
      <c r="AQ561" s="83"/>
      <c r="AR561" s="83"/>
      <c r="AS561" s="411"/>
      <c r="AT561" s="412"/>
      <c r="AU561" s="83"/>
      <c r="AV561" s="404" t="s">
        <v>614</v>
      </c>
      <c r="AW561" s="83"/>
      <c r="AX561" s="83"/>
      <c r="AY561" s="83"/>
      <c r="AZ561" s="83"/>
      <c r="BA561" s="83"/>
      <c r="BB561" s="83"/>
      <c r="BC561" s="83"/>
      <c r="BD561" s="83"/>
      <c r="BE561" s="83"/>
      <c r="BF561" s="83"/>
      <c r="BG561" s="83"/>
      <c r="BH561" s="83"/>
      <c r="BI561" s="83"/>
      <c r="BJ561" s="414"/>
    </row>
    <row r="562" spans="1:62" s="82" customFormat="1" ht="23.25" customHeight="1" x14ac:dyDescent="0.2">
      <c r="A562" s="404"/>
      <c r="B562" s="404"/>
      <c r="C562" s="404"/>
      <c r="D562" s="404"/>
      <c r="E562" s="404"/>
      <c r="F562" s="404"/>
      <c r="G562" s="404"/>
      <c r="H562" s="404"/>
      <c r="I562" s="404"/>
      <c r="J562" s="404"/>
      <c r="K562" s="404"/>
      <c r="L562" s="404"/>
      <c r="M562" s="404"/>
      <c r="N562" s="404"/>
      <c r="O562" s="404"/>
      <c r="P562" s="404"/>
      <c r="Q562" s="404"/>
      <c r="R562" s="404"/>
      <c r="S562" s="404"/>
      <c r="T562" s="404"/>
      <c r="U562" s="404"/>
      <c r="V562" s="404"/>
      <c r="W562" s="404"/>
      <c r="X562" s="404"/>
      <c r="Y562" s="404"/>
      <c r="Z562" s="404"/>
      <c r="AA562" s="404"/>
      <c r="AQ562" s="83"/>
      <c r="AR562" s="83"/>
      <c r="AS562" s="416"/>
      <c r="AT562" s="83"/>
      <c r="AU562" s="83"/>
      <c r="AV562" s="415" t="s">
        <v>615</v>
      </c>
      <c r="AW562" s="83"/>
      <c r="AX562" s="83"/>
      <c r="AY562" s="83"/>
      <c r="AZ562" s="83"/>
      <c r="BA562" s="83"/>
      <c r="BB562" s="83"/>
      <c r="BC562" s="83"/>
      <c r="BD562" s="83"/>
      <c r="BE562" s="83"/>
      <c r="BF562" s="83"/>
      <c r="BG562" s="83"/>
      <c r="BH562" s="83"/>
      <c r="BI562" s="83"/>
      <c r="BJ562" s="414"/>
    </row>
    <row r="563" spans="1:62" s="82" customFormat="1" ht="23.25" customHeight="1" x14ac:dyDescent="0.2">
      <c r="A563" s="404"/>
      <c r="B563" s="404"/>
      <c r="C563" s="404"/>
      <c r="D563" s="404"/>
      <c r="E563" s="404"/>
      <c r="F563" s="404"/>
      <c r="G563" s="404"/>
      <c r="H563" s="404"/>
      <c r="I563" s="404"/>
      <c r="J563" s="404"/>
      <c r="K563" s="404"/>
      <c r="L563" s="404"/>
      <c r="M563" s="404"/>
      <c r="N563" s="404"/>
      <c r="O563" s="404"/>
      <c r="P563" s="404"/>
      <c r="Q563" s="404"/>
      <c r="R563" s="404"/>
      <c r="S563" s="404"/>
      <c r="T563" s="404"/>
      <c r="U563" s="404"/>
      <c r="V563" s="404"/>
      <c r="W563" s="404"/>
      <c r="X563" s="404"/>
      <c r="Y563" s="404"/>
      <c r="Z563" s="404"/>
      <c r="AA563" s="404"/>
      <c r="AQ563" s="83"/>
      <c r="AR563" s="83"/>
      <c r="AS563" s="416"/>
      <c r="AT563" s="83"/>
      <c r="AU563" s="83"/>
      <c r="AV563" s="415" t="s">
        <v>616</v>
      </c>
      <c r="AW563" s="83"/>
      <c r="AX563" s="83"/>
      <c r="AY563" s="83"/>
      <c r="AZ563" s="83"/>
      <c r="BA563" s="83"/>
      <c r="BB563" s="83"/>
      <c r="BC563" s="83"/>
      <c r="BD563" s="83"/>
      <c r="BE563" s="83"/>
      <c r="BF563" s="83"/>
      <c r="BG563" s="83"/>
      <c r="BH563" s="83"/>
      <c r="BI563" s="83"/>
      <c r="BJ563" s="414"/>
    </row>
    <row r="564" spans="1:62" s="82" customFormat="1" ht="23.25" customHeight="1" x14ac:dyDescent="0.2">
      <c r="A564" s="404"/>
      <c r="B564" s="404"/>
      <c r="C564" s="404"/>
      <c r="D564" s="404"/>
      <c r="E564" s="404"/>
      <c r="F564" s="404"/>
      <c r="G564" s="404"/>
      <c r="H564" s="404"/>
      <c r="I564" s="404"/>
      <c r="J564" s="404"/>
      <c r="K564" s="404"/>
      <c r="L564" s="404"/>
      <c r="M564" s="404"/>
      <c r="N564" s="404"/>
      <c r="O564" s="404"/>
      <c r="P564" s="404"/>
      <c r="Q564" s="404"/>
      <c r="R564" s="404"/>
      <c r="S564" s="404"/>
      <c r="T564" s="404"/>
      <c r="U564" s="404"/>
      <c r="V564" s="404"/>
      <c r="W564" s="404"/>
      <c r="X564" s="404"/>
      <c r="Y564" s="404"/>
      <c r="Z564" s="404"/>
      <c r="AA564" s="404"/>
      <c r="AQ564" s="83"/>
      <c r="AR564" s="83"/>
      <c r="AS564" s="416"/>
      <c r="AT564" s="83"/>
      <c r="AU564" s="83"/>
      <c r="AV564" s="415" t="s">
        <v>617</v>
      </c>
      <c r="AW564" s="83"/>
      <c r="AX564" s="83"/>
      <c r="AY564" s="83"/>
      <c r="AZ564" s="83"/>
      <c r="BA564" s="83"/>
      <c r="BB564" s="83"/>
      <c r="BC564" s="83"/>
      <c r="BD564" s="83"/>
      <c r="BE564" s="83"/>
      <c r="BF564" s="83"/>
      <c r="BG564" s="83"/>
      <c r="BH564" s="83"/>
      <c r="BI564" s="83"/>
      <c r="BJ564" s="414"/>
    </row>
    <row r="565" spans="1:62" s="82" customFormat="1" ht="23.25" customHeight="1" x14ac:dyDescent="0.2">
      <c r="A565" s="404"/>
      <c r="B565" s="404"/>
      <c r="C565" s="404"/>
      <c r="D565" s="404"/>
      <c r="E565" s="404"/>
      <c r="F565" s="404"/>
      <c r="G565" s="404"/>
      <c r="H565" s="404"/>
      <c r="I565" s="404"/>
      <c r="J565" s="404"/>
      <c r="K565" s="404"/>
      <c r="L565" s="404"/>
      <c r="M565" s="404"/>
      <c r="N565" s="404"/>
      <c r="O565" s="404"/>
      <c r="P565" s="404"/>
      <c r="Q565" s="404"/>
      <c r="R565" s="404"/>
      <c r="S565" s="404"/>
      <c r="T565" s="404"/>
      <c r="U565" s="404"/>
      <c r="V565" s="404"/>
      <c r="W565" s="404"/>
      <c r="X565" s="404"/>
      <c r="Y565" s="404"/>
      <c r="Z565" s="404"/>
      <c r="AA565" s="404"/>
      <c r="AQ565" s="83"/>
      <c r="AR565" s="83"/>
      <c r="AS565" s="416"/>
      <c r="AT565" s="83"/>
      <c r="AU565" s="83"/>
      <c r="AV565" s="83" t="s">
        <v>56</v>
      </c>
      <c r="AW565" s="83"/>
      <c r="AX565" s="83"/>
      <c r="AY565" s="83"/>
      <c r="AZ565" s="83"/>
      <c r="BA565" s="83"/>
      <c r="BB565" s="83"/>
      <c r="BC565" s="83"/>
      <c r="BD565" s="83"/>
      <c r="BE565" s="83"/>
      <c r="BF565" s="83"/>
      <c r="BG565" s="83"/>
      <c r="BH565" s="83"/>
      <c r="BI565" s="83"/>
      <c r="BJ565" s="414"/>
    </row>
    <row r="566" spans="1:62" s="82" customFormat="1" ht="23.25" customHeight="1" x14ac:dyDescent="0.2">
      <c r="A566" s="404"/>
      <c r="B566" s="404"/>
      <c r="C566" s="404"/>
      <c r="D566" s="404"/>
      <c r="E566" s="404"/>
      <c r="F566" s="404"/>
      <c r="G566" s="404"/>
      <c r="H566" s="404"/>
      <c r="I566" s="404"/>
      <c r="J566" s="404"/>
      <c r="K566" s="404"/>
      <c r="L566" s="404"/>
      <c r="M566" s="404"/>
      <c r="N566" s="404"/>
      <c r="O566" s="404"/>
      <c r="P566" s="404"/>
      <c r="Q566" s="404"/>
      <c r="R566" s="404"/>
      <c r="S566" s="404"/>
      <c r="T566" s="404"/>
      <c r="U566" s="404"/>
      <c r="V566" s="404"/>
      <c r="W566" s="404"/>
      <c r="X566" s="404"/>
      <c r="Y566" s="404"/>
      <c r="Z566" s="404"/>
      <c r="AA566" s="404"/>
      <c r="AQ566" s="83"/>
      <c r="AR566" s="83"/>
      <c r="AS566" s="416"/>
      <c r="AT566" s="83"/>
      <c r="AU566" s="83"/>
      <c r="AV566" s="83" t="s">
        <v>57</v>
      </c>
      <c r="AW566" s="83"/>
      <c r="AX566" s="83"/>
      <c r="AY566" s="83"/>
      <c r="AZ566" s="83"/>
      <c r="BA566" s="83"/>
      <c r="BB566" s="83"/>
      <c r="BC566" s="83"/>
      <c r="BD566" s="83"/>
      <c r="BE566" s="83"/>
      <c r="BF566" s="83"/>
      <c r="BG566" s="83"/>
      <c r="BH566" s="83"/>
      <c r="BI566" s="83"/>
      <c r="BJ566" s="414"/>
    </row>
    <row r="567" spans="1:62" s="82" customFormat="1" ht="23.25" customHeight="1" x14ac:dyDescent="0.2">
      <c r="A567" s="404"/>
      <c r="B567" s="404"/>
      <c r="C567" s="404"/>
      <c r="D567" s="404"/>
      <c r="E567" s="404"/>
      <c r="F567" s="404"/>
      <c r="G567" s="404"/>
      <c r="H567" s="404"/>
      <c r="I567" s="404"/>
      <c r="J567" s="404"/>
      <c r="K567" s="404"/>
      <c r="L567" s="404"/>
      <c r="M567" s="404"/>
      <c r="N567" s="404"/>
      <c r="O567" s="404"/>
      <c r="P567" s="404"/>
      <c r="Q567" s="404"/>
      <c r="R567" s="404"/>
      <c r="S567" s="404"/>
      <c r="T567" s="404"/>
      <c r="U567" s="404"/>
      <c r="V567" s="404"/>
      <c r="W567" s="404"/>
      <c r="X567" s="404"/>
      <c r="Y567" s="404"/>
      <c r="Z567" s="404"/>
      <c r="AA567" s="404"/>
      <c r="AQ567" s="83"/>
      <c r="AR567" s="83"/>
      <c r="AS567" s="416"/>
      <c r="AT567" s="83"/>
      <c r="AU567" s="83"/>
      <c r="AV567" s="83" t="s">
        <v>58</v>
      </c>
      <c r="AW567" s="83"/>
      <c r="AX567" s="83"/>
      <c r="AY567" s="83"/>
      <c r="AZ567" s="83"/>
      <c r="BA567" s="83"/>
      <c r="BB567" s="83"/>
      <c r="BC567" s="83"/>
      <c r="BD567" s="83"/>
      <c r="BE567" s="83"/>
      <c r="BF567" s="83"/>
      <c r="BG567" s="83"/>
      <c r="BH567" s="83"/>
      <c r="BI567" s="83"/>
      <c r="BJ567" s="414"/>
    </row>
    <row r="568" spans="1:62" s="82" customFormat="1" ht="23.25" customHeight="1" x14ac:dyDescent="0.2">
      <c r="A568" s="404"/>
      <c r="B568" s="404"/>
      <c r="C568" s="404"/>
      <c r="D568" s="404"/>
      <c r="E568" s="404"/>
      <c r="F568" s="404"/>
      <c r="G568" s="404"/>
      <c r="H568" s="404"/>
      <c r="I568" s="404"/>
      <c r="J568" s="404"/>
      <c r="K568" s="404"/>
      <c r="L568" s="404"/>
      <c r="M568" s="404"/>
      <c r="N568" s="404"/>
      <c r="O568" s="404"/>
      <c r="P568" s="404"/>
      <c r="Q568" s="404"/>
      <c r="R568" s="404"/>
      <c r="S568" s="404"/>
      <c r="T568" s="404"/>
      <c r="U568" s="404"/>
      <c r="V568" s="404"/>
      <c r="W568" s="404"/>
      <c r="X568" s="404"/>
      <c r="Y568" s="404"/>
      <c r="Z568" s="404"/>
      <c r="AA568" s="404"/>
      <c r="AQ568" s="83"/>
      <c r="AR568" s="83"/>
      <c r="AS568" s="416"/>
      <c r="AT568" s="83"/>
      <c r="AU568" s="83"/>
      <c r="AV568" s="83" t="s">
        <v>59</v>
      </c>
      <c r="AW568" s="83"/>
      <c r="AX568" s="83"/>
      <c r="AY568" s="83"/>
      <c r="AZ568" s="83"/>
      <c r="BA568" s="83"/>
      <c r="BB568" s="83"/>
      <c r="BC568" s="83"/>
      <c r="BD568" s="83"/>
      <c r="BE568" s="83"/>
      <c r="BF568" s="83"/>
      <c r="BG568" s="83"/>
      <c r="BH568" s="83"/>
      <c r="BI568" s="83"/>
      <c r="BJ568" s="414"/>
    </row>
    <row r="569" spans="1:62" s="82" customFormat="1" ht="23.25" customHeight="1" x14ac:dyDescent="0.2">
      <c r="A569" s="404"/>
      <c r="B569" s="404"/>
      <c r="C569" s="404"/>
      <c r="D569" s="404"/>
      <c r="E569" s="404"/>
      <c r="F569" s="404"/>
      <c r="G569" s="404"/>
      <c r="H569" s="404"/>
      <c r="I569" s="404"/>
      <c r="J569" s="404"/>
      <c r="K569" s="404"/>
      <c r="L569" s="404"/>
      <c r="M569" s="404"/>
      <c r="N569" s="404"/>
      <c r="O569" s="404"/>
      <c r="P569" s="404"/>
      <c r="Q569" s="404"/>
      <c r="R569" s="404"/>
      <c r="S569" s="404"/>
      <c r="T569" s="404"/>
      <c r="U569" s="404"/>
      <c r="V569" s="404"/>
      <c r="W569" s="404"/>
      <c r="X569" s="404"/>
      <c r="Y569" s="404"/>
      <c r="Z569" s="404"/>
      <c r="AA569" s="404"/>
      <c r="AQ569" s="83"/>
      <c r="AR569" s="83"/>
      <c r="AS569" s="416"/>
      <c r="AT569" s="83"/>
      <c r="AU569" s="83"/>
      <c r="AV569" s="83" t="s">
        <v>618</v>
      </c>
      <c r="AW569" s="83"/>
      <c r="AX569" s="83"/>
      <c r="AY569" s="83"/>
      <c r="AZ569" s="83"/>
      <c r="BA569" s="83"/>
      <c r="BB569" s="83"/>
      <c r="BC569" s="83"/>
      <c r="BD569" s="83"/>
      <c r="BE569" s="83"/>
      <c r="BF569" s="83"/>
      <c r="BG569" s="83"/>
      <c r="BH569" s="83"/>
      <c r="BI569" s="83"/>
      <c r="BJ569" s="414"/>
    </row>
    <row r="570" spans="1:62" s="82" customFormat="1" ht="23.25" customHeight="1" x14ac:dyDescent="0.2">
      <c r="A570" s="404"/>
      <c r="B570" s="404"/>
      <c r="C570" s="404"/>
      <c r="D570" s="404"/>
      <c r="E570" s="404"/>
      <c r="F570" s="404"/>
      <c r="G570" s="404"/>
      <c r="H570" s="404"/>
      <c r="I570" s="404"/>
      <c r="J570" s="404"/>
      <c r="K570" s="404"/>
      <c r="L570" s="404"/>
      <c r="M570" s="404"/>
      <c r="N570" s="404"/>
      <c r="O570" s="404"/>
      <c r="P570" s="404"/>
      <c r="Q570" s="404"/>
      <c r="R570" s="404"/>
      <c r="S570" s="404"/>
      <c r="T570" s="404"/>
      <c r="U570" s="404"/>
      <c r="V570" s="404"/>
      <c r="W570" s="404"/>
      <c r="X570" s="404"/>
      <c r="Y570" s="404"/>
      <c r="Z570" s="404"/>
      <c r="AA570" s="404"/>
      <c r="AQ570" s="83"/>
      <c r="AR570" s="83"/>
      <c r="AS570" s="416"/>
      <c r="AT570" s="83"/>
      <c r="AU570" s="83"/>
      <c r="AV570" s="83" t="s">
        <v>619</v>
      </c>
      <c r="AW570" s="83"/>
      <c r="AX570" s="83"/>
      <c r="AY570" s="83"/>
      <c r="AZ570" s="83"/>
      <c r="BA570" s="83"/>
      <c r="BB570" s="83"/>
      <c r="BC570" s="83"/>
      <c r="BD570" s="83"/>
      <c r="BE570" s="83"/>
      <c r="BF570" s="83"/>
      <c r="BG570" s="83"/>
      <c r="BH570" s="83"/>
      <c r="BI570" s="83"/>
      <c r="BJ570" s="414"/>
    </row>
    <row r="571" spans="1:62" s="82" customFormat="1" ht="23.25" customHeight="1" x14ac:dyDescent="0.2">
      <c r="A571" s="404"/>
      <c r="B571" s="404"/>
      <c r="C571" s="404"/>
      <c r="D571" s="404"/>
      <c r="E571" s="404"/>
      <c r="F571" s="404"/>
      <c r="G571" s="404"/>
      <c r="H571" s="404"/>
      <c r="I571" s="404"/>
      <c r="J571" s="404"/>
      <c r="K571" s="404"/>
      <c r="L571" s="404"/>
      <c r="M571" s="404"/>
      <c r="N571" s="404"/>
      <c r="O571" s="404"/>
      <c r="P571" s="404"/>
      <c r="Q571" s="404"/>
      <c r="R571" s="404"/>
      <c r="S571" s="404"/>
      <c r="T571" s="404"/>
      <c r="U571" s="404"/>
      <c r="V571" s="404"/>
      <c r="W571" s="404"/>
      <c r="X571" s="404"/>
      <c r="Y571" s="404"/>
      <c r="Z571" s="404"/>
      <c r="AA571" s="404"/>
      <c r="AQ571" s="83"/>
      <c r="AR571" s="83"/>
      <c r="AS571" s="416"/>
      <c r="AT571" s="83"/>
      <c r="AU571" s="83"/>
      <c r="AV571" s="83" t="s">
        <v>60</v>
      </c>
      <c r="AW571" s="83"/>
      <c r="AX571" s="83"/>
      <c r="AY571" s="83"/>
      <c r="AZ571" s="83"/>
      <c r="BA571" s="83"/>
      <c r="BB571" s="83"/>
      <c r="BC571" s="83"/>
      <c r="BD571" s="83"/>
      <c r="BE571" s="83"/>
      <c r="BF571" s="83"/>
      <c r="BG571" s="83"/>
      <c r="BH571" s="83"/>
      <c r="BI571" s="83"/>
      <c r="BJ571" s="414"/>
    </row>
    <row r="572" spans="1:62" s="82" customFormat="1" ht="23.25" customHeight="1" x14ac:dyDescent="0.2">
      <c r="A572" s="404"/>
      <c r="B572" s="404"/>
      <c r="C572" s="404"/>
      <c r="D572" s="404"/>
      <c r="E572" s="404"/>
      <c r="F572" s="404"/>
      <c r="G572" s="404"/>
      <c r="H572" s="404"/>
      <c r="I572" s="404"/>
      <c r="J572" s="404"/>
      <c r="K572" s="404"/>
      <c r="L572" s="404"/>
      <c r="M572" s="404"/>
      <c r="N572" s="404"/>
      <c r="O572" s="404"/>
      <c r="P572" s="404"/>
      <c r="Q572" s="404"/>
      <c r="R572" s="404"/>
      <c r="S572" s="404"/>
      <c r="T572" s="404"/>
      <c r="U572" s="404"/>
      <c r="V572" s="404"/>
      <c r="W572" s="404"/>
      <c r="X572" s="404"/>
      <c r="Y572" s="404"/>
      <c r="Z572" s="404"/>
      <c r="AA572" s="404"/>
      <c r="AQ572" s="83"/>
      <c r="AR572" s="83"/>
      <c r="AS572" s="416"/>
      <c r="AT572" s="83"/>
      <c r="AU572" s="83"/>
      <c r="AV572" s="46" t="s">
        <v>63</v>
      </c>
      <c r="AW572" s="83"/>
      <c r="AX572" s="83"/>
      <c r="AY572" s="83"/>
      <c r="AZ572" s="83"/>
      <c r="BA572" s="83"/>
      <c r="BB572" s="83"/>
      <c r="BC572" s="83"/>
      <c r="BD572" s="83"/>
      <c r="BE572" s="83"/>
      <c r="BF572" s="83"/>
      <c r="BG572" s="83"/>
      <c r="BH572" s="83"/>
      <c r="BI572" s="83"/>
      <c r="BJ572" s="414"/>
    </row>
    <row r="573" spans="1:62" s="82" customFormat="1" ht="23.25" customHeight="1" x14ac:dyDescent="0.2">
      <c r="A573" s="404"/>
      <c r="B573" s="404"/>
      <c r="C573" s="404"/>
      <c r="D573" s="404"/>
      <c r="E573" s="404"/>
      <c r="F573" s="404"/>
      <c r="G573" s="404"/>
      <c r="H573" s="404"/>
      <c r="I573" s="404"/>
      <c r="J573" s="404"/>
      <c r="K573" s="404"/>
      <c r="L573" s="404"/>
      <c r="M573" s="404"/>
      <c r="N573" s="404"/>
      <c r="O573" s="404"/>
      <c r="P573" s="404"/>
      <c r="Q573" s="404"/>
      <c r="R573" s="404"/>
      <c r="S573" s="404"/>
      <c r="T573" s="404"/>
      <c r="U573" s="404"/>
      <c r="V573" s="404"/>
      <c r="W573" s="404"/>
      <c r="X573" s="404"/>
      <c r="Y573" s="404"/>
      <c r="Z573" s="404"/>
      <c r="AA573" s="404"/>
      <c r="AQ573" s="83"/>
      <c r="AR573" s="83"/>
      <c r="AS573" s="416"/>
      <c r="AT573" s="83"/>
      <c r="AU573" s="83"/>
      <c r="AV573" s="83" t="s">
        <v>61</v>
      </c>
      <c r="AW573" s="83"/>
      <c r="AX573" s="83"/>
      <c r="AY573" s="83"/>
      <c r="AZ573" s="83"/>
      <c r="BA573" s="83"/>
      <c r="BB573" s="83"/>
      <c r="BC573" s="83"/>
      <c r="BD573" s="83"/>
      <c r="BE573" s="83"/>
      <c r="BF573" s="83"/>
      <c r="BG573" s="83"/>
      <c r="BH573" s="83"/>
      <c r="BI573" s="83"/>
      <c r="BJ573" s="414"/>
    </row>
    <row r="574" spans="1:62" s="82" customFormat="1" ht="23.25" customHeight="1" x14ac:dyDescent="0.2">
      <c r="A574" s="404"/>
      <c r="B574" s="404"/>
      <c r="C574" s="404"/>
      <c r="D574" s="404"/>
      <c r="E574" s="404"/>
      <c r="F574" s="404"/>
      <c r="G574" s="404"/>
      <c r="H574" s="404"/>
      <c r="I574" s="404"/>
      <c r="J574" s="404"/>
      <c r="K574" s="404"/>
      <c r="L574" s="404"/>
      <c r="M574" s="404"/>
      <c r="N574" s="404"/>
      <c r="O574" s="404"/>
      <c r="P574" s="404"/>
      <c r="Q574" s="404"/>
      <c r="R574" s="404"/>
      <c r="S574" s="404"/>
      <c r="T574" s="404"/>
      <c r="U574" s="404"/>
      <c r="V574" s="404"/>
      <c r="W574" s="404"/>
      <c r="X574" s="404"/>
      <c r="Y574" s="404"/>
      <c r="Z574" s="404"/>
      <c r="AA574" s="404"/>
      <c r="AQ574" s="83"/>
      <c r="AR574" s="83"/>
      <c r="AS574" s="416"/>
      <c r="AT574" s="83"/>
      <c r="AU574" s="83"/>
      <c r="AV574" s="83" t="s">
        <v>62</v>
      </c>
      <c r="AW574" s="83"/>
      <c r="AX574" s="83"/>
      <c r="AY574" s="83"/>
      <c r="AZ574" s="83"/>
      <c r="BA574" s="83"/>
      <c r="BB574" s="83"/>
      <c r="BC574" s="83"/>
      <c r="BD574" s="83"/>
      <c r="BE574" s="83"/>
      <c r="BF574" s="83"/>
      <c r="BG574" s="83"/>
      <c r="BH574" s="83"/>
      <c r="BI574" s="83"/>
      <c r="BJ574" s="414"/>
    </row>
    <row r="575" spans="1:62" s="82" customFormat="1" ht="23.25" customHeight="1" x14ac:dyDescent="0.2">
      <c r="A575" s="404"/>
      <c r="B575" s="404"/>
      <c r="C575" s="404"/>
      <c r="D575" s="404"/>
      <c r="E575" s="404"/>
      <c r="F575" s="404"/>
      <c r="G575" s="404"/>
      <c r="H575" s="404"/>
      <c r="I575" s="404"/>
      <c r="J575" s="404"/>
      <c r="K575" s="404"/>
      <c r="L575" s="404"/>
      <c r="M575" s="404"/>
      <c r="N575" s="404"/>
      <c r="O575" s="404"/>
      <c r="P575" s="404"/>
      <c r="Q575" s="404"/>
      <c r="R575" s="404"/>
      <c r="S575" s="404"/>
      <c r="T575" s="404"/>
      <c r="U575" s="404"/>
      <c r="V575" s="404"/>
      <c r="W575" s="404"/>
      <c r="X575" s="404"/>
      <c r="Y575" s="404"/>
      <c r="Z575" s="404"/>
      <c r="AA575" s="404"/>
      <c r="AQ575" s="83"/>
      <c r="AR575" s="83"/>
      <c r="AS575" s="416"/>
      <c r="AT575" s="83"/>
      <c r="AU575" s="83"/>
      <c r="AV575" s="83" t="s">
        <v>94</v>
      </c>
      <c r="AW575" s="83"/>
      <c r="AX575" s="83"/>
      <c r="AY575" s="83"/>
      <c r="AZ575" s="83"/>
      <c r="BA575" s="83"/>
      <c r="BB575" s="83"/>
      <c r="BC575" s="83"/>
      <c r="BD575" s="83"/>
      <c r="BE575" s="83"/>
      <c r="BF575" s="83"/>
      <c r="BG575" s="83"/>
      <c r="BH575" s="83"/>
      <c r="BI575" s="83"/>
      <c r="BJ575" s="414"/>
    </row>
    <row r="576" spans="1:62" s="82" customFormat="1" ht="23.25" customHeight="1" x14ac:dyDescent="0.2">
      <c r="A576" s="404"/>
      <c r="B576" s="404"/>
      <c r="C576" s="404"/>
      <c r="D576" s="404"/>
      <c r="E576" s="404"/>
      <c r="F576" s="404"/>
      <c r="G576" s="404"/>
      <c r="H576" s="404"/>
      <c r="I576" s="404"/>
      <c r="J576" s="404"/>
      <c r="K576" s="404"/>
      <c r="L576" s="404"/>
      <c r="M576" s="404"/>
      <c r="N576" s="404"/>
      <c r="O576" s="404"/>
      <c r="P576" s="404"/>
      <c r="Q576" s="404"/>
      <c r="R576" s="404"/>
      <c r="S576" s="404"/>
      <c r="T576" s="404"/>
      <c r="U576" s="404"/>
      <c r="V576" s="404"/>
      <c r="W576" s="404"/>
      <c r="X576" s="404"/>
      <c r="Y576" s="404"/>
      <c r="Z576" s="404"/>
      <c r="AA576" s="404"/>
      <c r="AQ576" s="83"/>
      <c r="AR576" s="83"/>
      <c r="AS576" s="416"/>
      <c r="AT576" s="83"/>
      <c r="AU576" s="83"/>
      <c r="AV576" s="83" t="s">
        <v>97</v>
      </c>
      <c r="AW576" s="83"/>
      <c r="AX576" s="83"/>
      <c r="AY576" s="83"/>
      <c r="AZ576" s="83"/>
      <c r="BA576" s="83"/>
      <c r="BB576" s="83"/>
      <c r="BC576" s="83"/>
      <c r="BD576" s="83"/>
      <c r="BE576" s="83"/>
      <c r="BF576" s="83"/>
      <c r="BG576" s="83"/>
      <c r="BH576" s="83"/>
      <c r="BI576" s="83"/>
      <c r="BJ576" s="414"/>
    </row>
    <row r="577" spans="1:62" s="82" customFormat="1" ht="23.25" customHeight="1" x14ac:dyDescent="0.2">
      <c r="A577" s="404"/>
      <c r="B577" s="404"/>
      <c r="C577" s="404"/>
      <c r="D577" s="404"/>
      <c r="E577" s="404"/>
      <c r="F577" s="404"/>
      <c r="G577" s="404"/>
      <c r="H577" s="404"/>
      <c r="I577" s="404"/>
      <c r="J577" s="404"/>
      <c r="K577" s="404"/>
      <c r="L577" s="404"/>
      <c r="M577" s="404"/>
      <c r="N577" s="404"/>
      <c r="O577" s="404"/>
      <c r="P577" s="404"/>
      <c r="Q577" s="404"/>
      <c r="R577" s="404"/>
      <c r="S577" s="404"/>
      <c r="T577" s="404"/>
      <c r="U577" s="404"/>
      <c r="V577" s="404"/>
      <c r="W577" s="404"/>
      <c r="X577" s="404"/>
      <c r="Y577" s="404"/>
      <c r="Z577" s="404"/>
      <c r="AA577" s="404"/>
      <c r="AQ577" s="83"/>
      <c r="AR577" s="83"/>
      <c r="AS577" s="416"/>
      <c r="AT577" s="83"/>
      <c r="AU577" s="83"/>
      <c r="AV577" s="83" t="s">
        <v>98</v>
      </c>
      <c r="AW577" s="83"/>
      <c r="AX577" s="83"/>
      <c r="AY577" s="83"/>
      <c r="AZ577" s="83"/>
      <c r="BA577" s="83"/>
      <c r="BB577" s="83"/>
      <c r="BC577" s="83"/>
      <c r="BD577" s="83"/>
      <c r="BE577" s="83"/>
      <c r="BF577" s="83"/>
      <c r="BG577" s="83"/>
      <c r="BH577" s="83"/>
      <c r="BI577" s="83"/>
      <c r="BJ577" s="414"/>
    </row>
    <row r="578" spans="1:62" s="82" customFormat="1" ht="23.25" customHeight="1" x14ac:dyDescent="0.2">
      <c r="A578" s="404"/>
      <c r="B578" s="404"/>
      <c r="C578" s="404"/>
      <c r="D578" s="404"/>
      <c r="E578" s="404"/>
      <c r="F578" s="404"/>
      <c r="G578" s="404"/>
      <c r="H578" s="404"/>
      <c r="I578" s="404"/>
      <c r="J578" s="404"/>
      <c r="K578" s="404"/>
      <c r="L578" s="404"/>
      <c r="M578" s="404"/>
      <c r="N578" s="404"/>
      <c r="O578" s="404"/>
      <c r="P578" s="404"/>
      <c r="Q578" s="404"/>
      <c r="R578" s="404"/>
      <c r="S578" s="404"/>
      <c r="T578" s="404"/>
      <c r="U578" s="404"/>
      <c r="V578" s="404"/>
      <c r="W578" s="404"/>
      <c r="X578" s="404"/>
      <c r="Y578" s="404"/>
      <c r="Z578" s="404"/>
      <c r="AA578" s="404"/>
      <c r="AQ578" s="83"/>
      <c r="AR578" s="83"/>
      <c r="AS578" s="416"/>
      <c r="AT578" s="83"/>
      <c r="AU578" s="83"/>
      <c r="AV578" s="83" t="s">
        <v>99</v>
      </c>
      <c r="AW578" s="83"/>
      <c r="AX578" s="83"/>
      <c r="AY578" s="83"/>
      <c r="AZ578" s="83"/>
      <c r="BA578" s="83"/>
      <c r="BB578" s="83"/>
      <c r="BC578" s="83"/>
      <c r="BD578" s="83"/>
      <c r="BE578" s="83"/>
      <c r="BF578" s="83"/>
      <c r="BG578" s="83"/>
      <c r="BH578" s="83"/>
      <c r="BI578" s="83"/>
      <c r="BJ578" s="414"/>
    </row>
    <row r="579" spans="1:62" s="82" customFormat="1" ht="23.25" customHeight="1" x14ac:dyDescent="0.2">
      <c r="A579" s="404"/>
      <c r="B579" s="404"/>
      <c r="C579" s="404"/>
      <c r="D579" s="404"/>
      <c r="E579" s="404"/>
      <c r="F579" s="404"/>
      <c r="G579" s="404"/>
      <c r="H579" s="404"/>
      <c r="I579" s="404"/>
      <c r="J579" s="404"/>
      <c r="K579" s="404"/>
      <c r="L579" s="404"/>
      <c r="M579" s="404"/>
      <c r="N579" s="404"/>
      <c r="O579" s="404"/>
      <c r="P579" s="404"/>
      <c r="Q579" s="404"/>
      <c r="R579" s="404"/>
      <c r="S579" s="404"/>
      <c r="T579" s="404"/>
      <c r="U579" s="404"/>
      <c r="V579" s="404"/>
      <c r="W579" s="404"/>
      <c r="X579" s="404"/>
      <c r="Y579" s="404"/>
      <c r="Z579" s="404"/>
      <c r="AA579" s="404"/>
      <c r="AQ579" s="83"/>
      <c r="AR579" s="83"/>
      <c r="AS579" s="416"/>
      <c r="AT579" s="83"/>
      <c r="AU579" s="83"/>
      <c r="AV579" s="83" t="s">
        <v>620</v>
      </c>
      <c r="AW579" s="83"/>
      <c r="AX579" s="83"/>
      <c r="AY579" s="83"/>
      <c r="AZ579" s="83"/>
      <c r="BA579" s="83"/>
      <c r="BB579" s="83"/>
      <c r="BC579" s="83"/>
      <c r="BD579" s="83"/>
      <c r="BE579" s="83"/>
      <c r="BF579" s="83"/>
      <c r="BG579" s="83"/>
      <c r="BH579" s="83"/>
      <c r="BI579" s="83"/>
      <c r="BJ579" s="414"/>
    </row>
    <row r="580" spans="1:62" s="82" customFormat="1" ht="23.25" customHeight="1" x14ac:dyDescent="0.2">
      <c r="A580" s="404"/>
      <c r="B580" s="404"/>
      <c r="C580" s="404"/>
      <c r="D580" s="404"/>
      <c r="E580" s="404"/>
      <c r="F580" s="404"/>
      <c r="G580" s="404"/>
      <c r="H580" s="404"/>
      <c r="I580" s="404"/>
      <c r="J580" s="404"/>
      <c r="K580" s="404"/>
      <c r="L580" s="404"/>
      <c r="M580" s="404"/>
      <c r="N580" s="404"/>
      <c r="O580" s="404"/>
      <c r="P580" s="404"/>
      <c r="Q580" s="404"/>
      <c r="R580" s="404"/>
      <c r="S580" s="404"/>
      <c r="T580" s="404"/>
      <c r="U580" s="404"/>
      <c r="V580" s="404"/>
      <c r="W580" s="404"/>
      <c r="X580" s="404"/>
      <c r="Y580" s="404"/>
      <c r="Z580" s="404"/>
      <c r="AA580" s="404"/>
      <c r="AQ580" s="83"/>
      <c r="AR580" s="83"/>
      <c r="AS580" s="416"/>
      <c r="AT580" s="83"/>
      <c r="AU580" s="83"/>
      <c r="AV580" s="83" t="s">
        <v>621</v>
      </c>
      <c r="AW580" s="83"/>
      <c r="AX580" s="83"/>
      <c r="AY580" s="83"/>
      <c r="AZ580" s="83"/>
      <c r="BA580" s="83"/>
      <c r="BB580" s="83"/>
      <c r="BC580" s="83"/>
      <c r="BD580" s="83"/>
      <c r="BE580" s="83"/>
      <c r="BF580" s="83"/>
      <c r="BG580" s="83"/>
      <c r="BH580" s="83"/>
      <c r="BI580" s="83"/>
      <c r="BJ580" s="414"/>
    </row>
    <row r="581" spans="1:62" s="82" customFormat="1" ht="23.25" customHeight="1" x14ac:dyDescent="0.2">
      <c r="A581" s="415"/>
      <c r="B581" s="415"/>
      <c r="C581" s="415"/>
      <c r="D581" s="415"/>
      <c r="E581" s="415"/>
      <c r="F581" s="415"/>
      <c r="G581" s="415"/>
      <c r="H581" s="415"/>
      <c r="I581" s="415"/>
      <c r="J581" s="415"/>
      <c r="K581" s="415"/>
      <c r="L581" s="415"/>
      <c r="M581" s="415"/>
      <c r="N581" s="415"/>
      <c r="O581" s="415"/>
      <c r="P581" s="415"/>
      <c r="Q581" s="415"/>
      <c r="R581" s="415"/>
      <c r="S581" s="415"/>
      <c r="T581" s="415"/>
      <c r="U581" s="415"/>
      <c r="V581" s="415"/>
      <c r="W581" s="415"/>
      <c r="X581" s="415"/>
      <c r="Y581" s="415"/>
      <c r="Z581" s="415"/>
      <c r="AA581" s="415"/>
      <c r="AQ581" s="83"/>
      <c r="AR581" s="83"/>
      <c r="AS581" s="416"/>
      <c r="AT581" s="83"/>
      <c r="AU581" s="83"/>
      <c r="AV581" s="83" t="s">
        <v>622</v>
      </c>
      <c r="AW581" s="83"/>
      <c r="AX581" s="83"/>
      <c r="AY581" s="83"/>
      <c r="AZ581" s="83"/>
      <c r="BA581" s="83"/>
      <c r="BB581" s="83"/>
      <c r="BC581" s="83"/>
      <c r="BD581" s="83"/>
      <c r="BE581" s="83"/>
      <c r="BF581" s="83"/>
      <c r="BG581" s="83"/>
      <c r="BH581" s="83"/>
      <c r="BI581" s="83"/>
      <c r="BJ581" s="414"/>
    </row>
    <row r="582" spans="1:62" s="82" customFormat="1" ht="23.25" customHeight="1" x14ac:dyDescent="0.2">
      <c r="A582" s="415"/>
      <c r="B582" s="415"/>
      <c r="C582" s="415"/>
      <c r="D582" s="415"/>
      <c r="E582" s="415"/>
      <c r="F582" s="415"/>
      <c r="G582" s="415"/>
      <c r="H582" s="415"/>
      <c r="I582" s="415"/>
      <c r="J582" s="415"/>
      <c r="K582" s="415"/>
      <c r="L582" s="415"/>
      <c r="M582" s="415"/>
      <c r="N582" s="415"/>
      <c r="O582" s="415"/>
      <c r="P582" s="415"/>
      <c r="Q582" s="415"/>
      <c r="R582" s="415"/>
      <c r="S582" s="415"/>
      <c r="T582" s="415"/>
      <c r="U582" s="415"/>
      <c r="V582" s="415"/>
      <c r="W582" s="415"/>
      <c r="X582" s="415"/>
      <c r="Y582" s="415"/>
      <c r="Z582" s="415"/>
      <c r="AA582" s="415"/>
      <c r="AQ582" s="83"/>
      <c r="AR582" s="83"/>
      <c r="AS582" s="416"/>
      <c r="AT582" s="83"/>
      <c r="AU582" s="83"/>
      <c r="AV582" s="83" t="s">
        <v>623</v>
      </c>
      <c r="AW582" s="83"/>
      <c r="AX582" s="83"/>
      <c r="AY582" s="83"/>
      <c r="AZ582" s="83"/>
      <c r="BA582" s="83"/>
      <c r="BB582" s="83"/>
      <c r="BC582" s="83"/>
      <c r="BD582" s="83"/>
      <c r="BE582" s="83"/>
      <c r="BF582" s="83"/>
      <c r="BG582" s="83"/>
      <c r="BH582" s="83"/>
      <c r="BI582" s="83"/>
      <c r="BJ582" s="414"/>
    </row>
    <row r="583" spans="1:62" s="82" customFormat="1" ht="23.25" customHeight="1" x14ac:dyDescent="0.2">
      <c r="A583" s="415"/>
      <c r="B583" s="415"/>
      <c r="C583" s="415"/>
      <c r="D583" s="415"/>
      <c r="E583" s="415"/>
      <c r="F583" s="415"/>
      <c r="G583" s="415"/>
      <c r="H583" s="415"/>
      <c r="I583" s="415"/>
      <c r="J583" s="415"/>
      <c r="K583" s="415"/>
      <c r="L583" s="415"/>
      <c r="M583" s="415"/>
      <c r="N583" s="415"/>
      <c r="O583" s="415"/>
      <c r="P583" s="415"/>
      <c r="Q583" s="415"/>
      <c r="R583" s="415"/>
      <c r="S583" s="415"/>
      <c r="T583" s="415"/>
      <c r="U583" s="415"/>
      <c r="V583" s="415"/>
      <c r="W583" s="415"/>
      <c r="X583" s="415"/>
      <c r="Y583" s="415"/>
      <c r="Z583" s="415"/>
      <c r="AA583" s="415"/>
      <c r="AQ583" s="83"/>
      <c r="AR583" s="83"/>
      <c r="AS583" s="416"/>
      <c r="AT583" s="83"/>
      <c r="AU583" s="83"/>
      <c r="AV583" s="83" t="s">
        <v>624</v>
      </c>
      <c r="AW583" s="83"/>
      <c r="AX583" s="83"/>
      <c r="AY583" s="83"/>
      <c r="AZ583" s="83"/>
      <c r="BA583" s="83"/>
      <c r="BB583" s="83"/>
      <c r="BC583" s="83"/>
      <c r="BD583" s="83"/>
      <c r="BE583" s="83"/>
      <c r="BF583" s="83"/>
      <c r="BG583" s="83"/>
      <c r="BH583" s="83"/>
      <c r="BI583" s="83"/>
      <c r="BJ583" s="414"/>
    </row>
    <row r="584" spans="1:62" s="82" customFormat="1" ht="23.25" customHeight="1" x14ac:dyDescent="0.2">
      <c r="A584" s="415"/>
      <c r="B584" s="415"/>
      <c r="C584" s="415"/>
      <c r="D584" s="415"/>
      <c r="E584" s="415"/>
      <c r="F584" s="415"/>
      <c r="G584" s="415"/>
      <c r="H584" s="415"/>
      <c r="I584" s="415"/>
      <c r="J584" s="415"/>
      <c r="K584" s="415"/>
      <c r="L584" s="415"/>
      <c r="M584" s="415"/>
      <c r="N584" s="415"/>
      <c r="O584" s="415"/>
      <c r="P584" s="415"/>
      <c r="Q584" s="415"/>
      <c r="R584" s="415"/>
      <c r="S584" s="415"/>
      <c r="T584" s="415"/>
      <c r="U584" s="415"/>
      <c r="V584" s="415"/>
      <c r="W584" s="415"/>
      <c r="X584" s="415"/>
      <c r="Y584" s="415"/>
      <c r="Z584" s="415"/>
      <c r="AA584" s="415"/>
      <c r="AQ584" s="83"/>
      <c r="AR584" s="83"/>
      <c r="AS584" s="416"/>
      <c r="AT584" s="83"/>
      <c r="AU584" s="83"/>
      <c r="AV584" s="83" t="s">
        <v>625</v>
      </c>
      <c r="AW584" s="83"/>
      <c r="AX584" s="83"/>
      <c r="AY584" s="83"/>
      <c r="AZ584" s="83"/>
      <c r="BA584" s="83"/>
      <c r="BB584" s="83"/>
      <c r="BC584" s="83"/>
      <c r="BD584" s="83"/>
      <c r="BE584" s="83"/>
      <c r="BF584" s="83"/>
      <c r="BG584" s="83"/>
      <c r="BH584" s="83"/>
      <c r="BI584" s="83"/>
      <c r="BJ584" s="414"/>
    </row>
    <row r="585" spans="1:62" s="82" customFormat="1" ht="23.25" customHeight="1" x14ac:dyDescent="0.2">
      <c r="A585" s="415"/>
      <c r="B585" s="415"/>
      <c r="C585" s="415"/>
      <c r="D585" s="415"/>
      <c r="E585" s="415"/>
      <c r="F585" s="415"/>
      <c r="G585" s="415"/>
      <c r="H585" s="415"/>
      <c r="I585" s="415"/>
      <c r="J585" s="415"/>
      <c r="K585" s="415"/>
      <c r="L585" s="415"/>
      <c r="M585" s="415"/>
      <c r="N585" s="415"/>
      <c r="O585" s="415"/>
      <c r="P585" s="415"/>
      <c r="Q585" s="415"/>
      <c r="R585" s="415"/>
      <c r="S585" s="415"/>
      <c r="T585" s="415"/>
      <c r="U585" s="415"/>
      <c r="V585" s="415"/>
      <c r="W585" s="415"/>
      <c r="X585" s="415"/>
      <c r="Y585" s="415"/>
      <c r="Z585" s="415"/>
      <c r="AA585" s="415"/>
      <c r="AQ585" s="83"/>
      <c r="AR585" s="83"/>
      <c r="AS585" s="416"/>
      <c r="AT585" s="83"/>
      <c r="AU585" s="83"/>
      <c r="AV585" s="83" t="s">
        <v>626</v>
      </c>
      <c r="AW585" s="83"/>
      <c r="AX585" s="83"/>
      <c r="AY585" s="83"/>
      <c r="AZ585" s="83"/>
      <c r="BA585" s="83"/>
      <c r="BB585" s="83"/>
      <c r="BC585" s="83"/>
      <c r="BD585" s="83"/>
      <c r="BE585" s="83"/>
      <c r="BF585" s="83"/>
      <c r="BG585" s="83"/>
      <c r="BH585" s="83"/>
      <c r="BI585" s="83"/>
      <c r="BJ585" s="414"/>
    </row>
    <row r="586" spans="1:62" s="82" customFormat="1" ht="23.25" customHeight="1" x14ac:dyDescent="0.2">
      <c r="A586" s="415"/>
      <c r="B586" s="415"/>
      <c r="C586" s="415"/>
      <c r="D586" s="415"/>
      <c r="E586" s="415"/>
      <c r="F586" s="415"/>
      <c r="G586" s="415"/>
      <c r="H586" s="415"/>
      <c r="I586" s="415"/>
      <c r="J586" s="415"/>
      <c r="K586" s="415"/>
      <c r="L586" s="415"/>
      <c r="M586" s="415"/>
      <c r="N586" s="415"/>
      <c r="O586" s="415"/>
      <c r="P586" s="415"/>
      <c r="Q586" s="415"/>
      <c r="R586" s="415"/>
      <c r="S586" s="415"/>
      <c r="T586" s="415"/>
      <c r="U586" s="415"/>
      <c r="V586" s="415"/>
      <c r="W586" s="415"/>
      <c r="X586" s="415"/>
      <c r="Y586" s="415"/>
      <c r="Z586" s="415"/>
      <c r="AA586" s="415"/>
      <c r="AQ586" s="83"/>
      <c r="AR586" s="83"/>
      <c r="AS586" s="416"/>
      <c r="AT586" s="83"/>
      <c r="AU586" s="83"/>
      <c r="AV586" s="46" t="s">
        <v>627</v>
      </c>
      <c r="AW586" s="83"/>
      <c r="AX586" s="83"/>
      <c r="AY586" s="83"/>
      <c r="AZ586" s="83"/>
      <c r="BA586" s="83"/>
      <c r="BB586" s="83"/>
      <c r="BC586" s="83"/>
      <c r="BD586" s="83"/>
      <c r="BE586" s="83"/>
      <c r="BF586" s="83"/>
      <c r="BG586" s="83"/>
      <c r="BH586" s="83"/>
      <c r="BI586" s="83"/>
      <c r="BJ586" s="414"/>
    </row>
    <row r="587" spans="1:62" s="82" customFormat="1" ht="23.25" customHeight="1" x14ac:dyDescent="0.2">
      <c r="A587" s="415"/>
      <c r="B587" s="415"/>
      <c r="C587" s="415"/>
      <c r="D587" s="415"/>
      <c r="E587" s="415"/>
      <c r="F587" s="415"/>
      <c r="G587" s="415"/>
      <c r="H587" s="415"/>
      <c r="I587" s="415"/>
      <c r="J587" s="415"/>
      <c r="K587" s="415"/>
      <c r="L587" s="415"/>
      <c r="M587" s="415"/>
      <c r="N587" s="415"/>
      <c r="O587" s="415"/>
      <c r="P587" s="415"/>
      <c r="Q587" s="415"/>
      <c r="R587" s="415"/>
      <c r="S587" s="415"/>
      <c r="T587" s="415"/>
      <c r="U587" s="415"/>
      <c r="V587" s="415"/>
      <c r="W587" s="415"/>
      <c r="X587" s="415"/>
      <c r="Y587" s="415"/>
      <c r="Z587" s="415"/>
      <c r="AA587" s="415"/>
      <c r="AQ587" s="83"/>
      <c r="AR587" s="83"/>
      <c r="AS587" s="416"/>
      <c r="AT587" s="83"/>
      <c r="AU587" s="83"/>
      <c r="AV587" s="83" t="s">
        <v>628</v>
      </c>
      <c r="AW587" s="83"/>
      <c r="AX587" s="83"/>
      <c r="AY587" s="83"/>
      <c r="AZ587" s="83"/>
      <c r="BA587" s="83"/>
      <c r="BB587" s="83"/>
      <c r="BC587" s="83"/>
      <c r="BD587" s="83"/>
      <c r="BE587" s="83"/>
      <c r="BF587" s="83"/>
      <c r="BG587" s="83"/>
      <c r="BH587" s="83"/>
      <c r="BI587" s="83"/>
      <c r="BJ587" s="414"/>
    </row>
    <row r="588" spans="1:62" s="82" customFormat="1" ht="23.25" customHeight="1" x14ac:dyDescent="0.2">
      <c r="A588" s="415"/>
      <c r="B588" s="415"/>
      <c r="C588" s="415"/>
      <c r="D588" s="415"/>
      <c r="E588" s="415"/>
      <c r="F588" s="415"/>
      <c r="G588" s="415"/>
      <c r="H588" s="415"/>
      <c r="I588" s="415"/>
      <c r="J588" s="415"/>
      <c r="K588" s="415"/>
      <c r="L588" s="415"/>
      <c r="M588" s="415"/>
      <c r="N588" s="415"/>
      <c r="O588" s="415"/>
      <c r="P588" s="415"/>
      <c r="Q588" s="415"/>
      <c r="R588" s="415"/>
      <c r="S588" s="415"/>
      <c r="T588" s="415"/>
      <c r="U588" s="415"/>
      <c r="V588" s="415"/>
      <c r="W588" s="415"/>
      <c r="X588" s="415"/>
      <c r="Y588" s="415"/>
      <c r="Z588" s="415"/>
      <c r="AA588" s="415"/>
      <c r="AQ588" s="83"/>
      <c r="AR588" s="83"/>
      <c r="AS588" s="416"/>
      <c r="AT588" s="83"/>
      <c r="AU588" s="83"/>
      <c r="AV588" s="83" t="s">
        <v>629</v>
      </c>
      <c r="AW588" s="83"/>
      <c r="AX588" s="83"/>
      <c r="AY588" s="83"/>
      <c r="AZ588" s="83"/>
      <c r="BA588" s="83"/>
      <c r="BB588" s="83"/>
      <c r="BC588" s="83"/>
      <c r="BD588" s="83"/>
      <c r="BE588" s="83"/>
      <c r="BF588" s="83"/>
      <c r="BG588" s="83"/>
      <c r="BH588" s="83"/>
      <c r="BI588" s="83"/>
      <c r="BJ588" s="414"/>
    </row>
    <row r="589" spans="1:62" s="82" customFormat="1" ht="23.25" customHeight="1" x14ac:dyDescent="0.2">
      <c r="A589" s="415"/>
      <c r="B589" s="415"/>
      <c r="C589" s="415"/>
      <c r="D589" s="415"/>
      <c r="E589" s="415"/>
      <c r="F589" s="415"/>
      <c r="G589" s="415"/>
      <c r="H589" s="413"/>
      <c r="I589" s="413"/>
      <c r="J589" s="413"/>
      <c r="K589" s="413"/>
      <c r="L589" s="413"/>
      <c r="M589" s="415"/>
      <c r="N589" s="415"/>
      <c r="O589" s="415"/>
      <c r="P589" s="415"/>
      <c r="Q589" s="415"/>
      <c r="R589" s="415"/>
      <c r="S589" s="415"/>
      <c r="T589" s="415"/>
      <c r="U589" s="415"/>
      <c r="V589" s="415"/>
      <c r="W589" s="415"/>
      <c r="X589" s="415"/>
      <c r="Y589" s="415"/>
      <c r="Z589" s="415"/>
      <c r="AA589" s="415"/>
      <c r="AQ589" s="83"/>
      <c r="AR589" s="83"/>
      <c r="AS589" s="416"/>
      <c r="AT589" s="83"/>
      <c r="AU589" s="83"/>
      <c r="AV589" s="83" t="s">
        <v>630</v>
      </c>
      <c r="AW589" s="83"/>
      <c r="AX589" s="83"/>
      <c r="AY589" s="83"/>
      <c r="AZ589" s="83"/>
      <c r="BA589" s="83"/>
      <c r="BB589" s="83"/>
      <c r="BC589" s="83"/>
      <c r="BD589" s="83"/>
      <c r="BE589" s="83"/>
      <c r="BF589" s="83"/>
      <c r="BG589" s="83"/>
      <c r="BH589" s="83"/>
      <c r="BI589" s="83"/>
      <c r="BJ589" s="414"/>
    </row>
    <row r="590" spans="1:62" s="82" customFormat="1" ht="23.25" customHeight="1" x14ac:dyDescent="0.2">
      <c r="A590" s="415"/>
      <c r="B590" s="415"/>
      <c r="C590" s="415"/>
      <c r="D590" s="415"/>
      <c r="E590" s="415"/>
      <c r="F590" s="415"/>
      <c r="G590" s="415"/>
      <c r="H590" s="415"/>
      <c r="I590" s="415"/>
      <c r="J590" s="415"/>
      <c r="K590" s="415"/>
      <c r="L590" s="415"/>
      <c r="M590" s="415"/>
      <c r="N590" s="415"/>
      <c r="O590" s="415"/>
      <c r="P590" s="415"/>
      <c r="Q590" s="415"/>
      <c r="R590" s="415"/>
      <c r="S590" s="415"/>
      <c r="T590" s="415"/>
      <c r="U590" s="415"/>
      <c r="V590" s="415"/>
      <c r="W590" s="415"/>
      <c r="X590" s="415"/>
      <c r="Y590" s="415"/>
      <c r="Z590" s="415"/>
      <c r="AA590" s="415"/>
      <c r="AQ590" s="83"/>
      <c r="AR590" s="83"/>
      <c r="AS590" s="416"/>
      <c r="AT590" s="83"/>
      <c r="AU590" s="83"/>
      <c r="AV590" s="83" t="s">
        <v>631</v>
      </c>
      <c r="AW590" s="83"/>
      <c r="AX590" s="83"/>
      <c r="AY590" s="83"/>
      <c r="AZ590" s="83"/>
      <c r="BA590" s="83"/>
      <c r="BB590" s="83"/>
      <c r="BC590" s="83"/>
      <c r="BD590" s="83"/>
      <c r="BE590" s="83"/>
      <c r="BF590" s="83"/>
      <c r="BG590" s="83"/>
      <c r="BH590" s="83"/>
      <c r="BI590" s="83"/>
      <c r="BJ590" s="414"/>
    </row>
    <row r="591" spans="1:62" s="82" customFormat="1" ht="23.25" customHeight="1" x14ac:dyDescent="0.2">
      <c r="A591" s="415"/>
      <c r="B591" s="415"/>
      <c r="C591" s="415"/>
      <c r="D591" s="415"/>
      <c r="E591" s="415"/>
      <c r="F591" s="415"/>
      <c r="G591" s="415"/>
      <c r="H591" s="413"/>
      <c r="I591" s="415"/>
      <c r="J591" s="415"/>
      <c r="K591" s="415"/>
      <c r="L591" s="415"/>
      <c r="M591" s="415"/>
      <c r="N591" s="415"/>
      <c r="O591" s="415"/>
      <c r="P591" s="415"/>
      <c r="Q591" s="415"/>
      <c r="R591" s="415"/>
      <c r="S591" s="415"/>
      <c r="T591" s="415"/>
      <c r="U591" s="415"/>
      <c r="V591" s="415"/>
      <c r="W591" s="415"/>
      <c r="X591" s="415"/>
      <c r="Y591" s="415"/>
      <c r="Z591" s="415"/>
      <c r="AA591" s="415"/>
      <c r="AQ591" s="83"/>
      <c r="AR591" s="83"/>
      <c r="AS591" s="416"/>
      <c r="AT591" s="83"/>
      <c r="AU591" s="83"/>
      <c r="AV591" s="83" t="s">
        <v>632</v>
      </c>
      <c r="AW591" s="83"/>
      <c r="AX591" s="83"/>
      <c r="AY591" s="83"/>
      <c r="AZ591" s="83"/>
      <c r="BA591" s="83"/>
      <c r="BB591" s="83"/>
      <c r="BC591" s="83"/>
      <c r="BD591" s="83"/>
      <c r="BE591" s="83"/>
      <c r="BF591" s="83"/>
      <c r="BG591" s="83"/>
      <c r="BH591" s="83"/>
      <c r="BI591" s="83"/>
      <c r="BJ591" s="414"/>
    </row>
    <row r="592" spans="1:62" s="82" customFormat="1" ht="23.25" customHeight="1" x14ac:dyDescent="0.2">
      <c r="A592" s="415"/>
      <c r="B592" s="415"/>
      <c r="C592" s="415"/>
      <c r="D592" s="415"/>
      <c r="E592" s="415"/>
      <c r="F592" s="415"/>
      <c r="G592" s="415"/>
      <c r="H592" s="415"/>
      <c r="I592" s="415"/>
      <c r="J592" s="415"/>
      <c r="K592" s="415"/>
      <c r="L592" s="415"/>
      <c r="M592" s="415"/>
      <c r="N592" s="415"/>
      <c r="O592" s="415"/>
      <c r="P592" s="415"/>
      <c r="Q592" s="415"/>
      <c r="R592" s="415"/>
      <c r="S592" s="415"/>
      <c r="T592" s="415"/>
      <c r="U592" s="415"/>
      <c r="V592" s="415"/>
      <c r="W592" s="415"/>
      <c r="X592" s="415"/>
      <c r="Y592" s="415"/>
      <c r="Z592" s="415"/>
      <c r="AA592" s="415"/>
      <c r="AQ592" s="83"/>
      <c r="AR592" s="83"/>
      <c r="AS592" s="416"/>
      <c r="AT592" s="83"/>
      <c r="AU592" s="83"/>
      <c r="AV592" s="83" t="s">
        <v>633</v>
      </c>
      <c r="AW592" s="83"/>
      <c r="AX592" s="83"/>
      <c r="AY592" s="83"/>
      <c r="AZ592" s="83"/>
      <c r="BA592" s="83"/>
      <c r="BB592" s="83"/>
      <c r="BC592" s="83"/>
      <c r="BD592" s="83"/>
      <c r="BE592" s="83"/>
      <c r="BF592" s="83"/>
      <c r="BG592" s="83"/>
      <c r="BH592" s="83"/>
      <c r="BI592" s="83"/>
      <c r="BJ592" s="414"/>
    </row>
    <row r="593" spans="1:62" s="82" customFormat="1" ht="23.25" customHeight="1" x14ac:dyDescent="0.2">
      <c r="A593" s="415"/>
      <c r="B593" s="415"/>
      <c r="C593" s="415"/>
      <c r="D593" s="415"/>
      <c r="E593" s="415"/>
      <c r="F593" s="415"/>
      <c r="G593" s="415"/>
      <c r="H593" s="415"/>
      <c r="I593" s="415"/>
      <c r="J593" s="415"/>
      <c r="K593" s="415"/>
      <c r="L593" s="415"/>
      <c r="M593" s="415"/>
      <c r="N593" s="415"/>
      <c r="O593" s="415"/>
      <c r="P593" s="415"/>
      <c r="Q593" s="415"/>
      <c r="R593" s="415"/>
      <c r="S593" s="415"/>
      <c r="T593" s="415"/>
      <c r="U593" s="415"/>
      <c r="V593" s="415"/>
      <c r="W593" s="415"/>
      <c r="X593" s="415"/>
      <c r="Y593" s="415"/>
      <c r="Z593" s="415"/>
      <c r="AA593" s="415"/>
      <c r="AQ593" s="83"/>
      <c r="AR593" s="83"/>
      <c r="AS593" s="416"/>
      <c r="AT593" s="83"/>
      <c r="AU593" s="83"/>
      <c r="AV593" s="83"/>
      <c r="AW593" s="83"/>
      <c r="AX593" s="83"/>
      <c r="AY593" s="83"/>
      <c r="AZ593" s="83"/>
      <c r="BA593" s="83"/>
      <c r="BB593" s="83"/>
      <c r="BC593" s="83"/>
      <c r="BD593" s="83"/>
      <c r="BE593" s="83"/>
      <c r="BF593" s="83"/>
      <c r="BG593" s="83"/>
      <c r="BH593" s="83"/>
      <c r="BI593" s="83"/>
      <c r="BJ593" s="414"/>
    </row>
    <row r="594" spans="1:62" s="82" customFormat="1" ht="23.25" customHeight="1" x14ac:dyDescent="0.2">
      <c r="A594" s="415"/>
      <c r="B594" s="415"/>
      <c r="C594" s="415"/>
      <c r="D594" s="415"/>
      <c r="E594" s="415"/>
      <c r="F594" s="415"/>
      <c r="G594" s="415"/>
      <c r="H594" s="415"/>
      <c r="I594" s="415"/>
      <c r="J594" s="415"/>
      <c r="K594" s="415"/>
      <c r="L594" s="415"/>
      <c r="M594" s="415"/>
      <c r="N594" s="415"/>
      <c r="O594" s="415"/>
      <c r="P594" s="415"/>
      <c r="Q594" s="415"/>
      <c r="R594" s="415"/>
      <c r="S594" s="415"/>
      <c r="T594" s="415"/>
      <c r="U594" s="415"/>
      <c r="V594" s="415"/>
      <c r="W594" s="415"/>
      <c r="X594" s="415"/>
      <c r="Y594" s="415"/>
      <c r="Z594" s="415"/>
      <c r="AA594" s="415"/>
      <c r="AQ594" s="83"/>
      <c r="AR594" s="83"/>
      <c r="AS594" s="416"/>
      <c r="AT594" s="83"/>
      <c r="AU594" s="83"/>
      <c r="AV594" s="83"/>
      <c r="AW594" s="83"/>
      <c r="AX594" s="83"/>
      <c r="AY594" s="83"/>
      <c r="AZ594" s="83"/>
      <c r="BA594" s="83"/>
      <c r="BB594" s="83"/>
      <c r="BC594" s="83"/>
      <c r="BD594" s="83"/>
      <c r="BE594" s="83"/>
      <c r="BF594" s="83"/>
      <c r="BG594" s="83"/>
      <c r="BH594" s="83"/>
      <c r="BI594" s="83"/>
      <c r="BJ594" s="414"/>
    </row>
    <row r="595" spans="1:62" s="82" customFormat="1" ht="23.25" customHeight="1" x14ac:dyDescent="0.2">
      <c r="A595" s="415"/>
      <c r="B595" s="415"/>
      <c r="C595" s="415"/>
      <c r="D595" s="415"/>
      <c r="E595" s="415"/>
      <c r="F595" s="415"/>
      <c r="G595" s="415"/>
      <c r="H595" s="415"/>
      <c r="I595" s="415"/>
      <c r="J595" s="415"/>
      <c r="K595" s="415"/>
      <c r="L595" s="415"/>
      <c r="M595" s="415"/>
      <c r="N595" s="415"/>
      <c r="O595" s="415"/>
      <c r="P595" s="415"/>
      <c r="Q595" s="415"/>
      <c r="R595" s="415"/>
      <c r="S595" s="415"/>
      <c r="T595" s="415"/>
      <c r="U595" s="415"/>
      <c r="V595" s="415"/>
      <c r="W595" s="415"/>
      <c r="X595" s="415"/>
      <c r="Y595" s="415"/>
      <c r="Z595" s="415"/>
      <c r="AA595" s="415"/>
      <c r="AQ595" s="83"/>
      <c r="AR595" s="83"/>
      <c r="AS595" s="416"/>
      <c r="AT595" s="83"/>
      <c r="AU595" s="83"/>
      <c r="AV595" s="83"/>
      <c r="AW595" s="83"/>
      <c r="AX595" s="83"/>
      <c r="AY595" s="83"/>
      <c r="AZ595" s="83"/>
      <c r="BA595" s="83"/>
      <c r="BB595" s="83"/>
      <c r="BC595" s="83"/>
      <c r="BD595" s="83"/>
      <c r="BE595" s="83"/>
      <c r="BF595" s="83"/>
      <c r="BG595" s="83"/>
      <c r="BH595" s="83"/>
      <c r="BI595" s="83"/>
      <c r="BJ595" s="414"/>
    </row>
    <row r="596" spans="1:62" s="82" customFormat="1" ht="23.25" customHeight="1" x14ac:dyDescent="0.2">
      <c r="A596" s="415"/>
      <c r="B596" s="415"/>
      <c r="C596" s="415"/>
      <c r="D596" s="415"/>
      <c r="E596" s="415"/>
      <c r="F596" s="415"/>
      <c r="G596" s="415"/>
      <c r="H596" s="415"/>
      <c r="I596" s="415"/>
      <c r="J596" s="415"/>
      <c r="K596" s="415"/>
      <c r="L596" s="415"/>
      <c r="M596" s="415"/>
      <c r="N596" s="415"/>
      <c r="O596" s="415"/>
      <c r="P596" s="415"/>
      <c r="Q596" s="415"/>
      <c r="R596" s="415"/>
      <c r="S596" s="415"/>
      <c r="T596" s="415"/>
      <c r="U596" s="415"/>
      <c r="V596" s="415"/>
      <c r="W596" s="415"/>
      <c r="X596" s="415"/>
      <c r="Y596" s="415"/>
      <c r="Z596" s="415"/>
      <c r="AA596" s="415"/>
      <c r="AQ596" s="83"/>
      <c r="AR596" s="83"/>
      <c r="AS596" s="416"/>
      <c r="AT596" s="83"/>
      <c r="AU596" s="83"/>
      <c r="AV596" s="83"/>
      <c r="AW596" s="83"/>
      <c r="AX596" s="83"/>
      <c r="AY596" s="83"/>
      <c r="AZ596" s="83"/>
      <c r="BA596" s="83"/>
      <c r="BB596" s="83"/>
      <c r="BC596" s="83"/>
      <c r="BD596" s="83"/>
      <c r="BE596" s="83"/>
      <c r="BF596" s="83"/>
      <c r="BG596" s="83"/>
      <c r="BH596" s="83"/>
      <c r="BI596" s="83"/>
      <c r="BJ596" s="414"/>
    </row>
    <row r="597" spans="1:62" s="82" customFormat="1" ht="23.25" customHeight="1" x14ac:dyDescent="0.2">
      <c r="A597" s="415"/>
      <c r="B597" s="415"/>
      <c r="C597" s="415"/>
      <c r="D597" s="415"/>
      <c r="E597" s="415"/>
      <c r="F597" s="415"/>
      <c r="G597" s="415"/>
      <c r="H597" s="415"/>
      <c r="I597" s="415"/>
      <c r="J597" s="415"/>
      <c r="K597" s="415"/>
      <c r="L597" s="415"/>
      <c r="M597" s="415"/>
      <c r="N597" s="415"/>
      <c r="O597" s="415"/>
      <c r="P597" s="415"/>
      <c r="Q597" s="415"/>
      <c r="R597" s="415"/>
      <c r="S597" s="415"/>
      <c r="T597" s="415"/>
      <c r="U597" s="415"/>
      <c r="V597" s="415"/>
      <c r="W597" s="415"/>
      <c r="X597" s="415"/>
      <c r="Y597" s="415"/>
      <c r="Z597" s="415"/>
      <c r="AA597" s="415"/>
      <c r="AQ597" s="83"/>
      <c r="AR597" s="83"/>
      <c r="AS597" s="416"/>
      <c r="AT597" s="83"/>
      <c r="AU597" s="83"/>
      <c r="AV597" s="83"/>
      <c r="AW597" s="83"/>
      <c r="AX597" s="83"/>
      <c r="AY597" s="83"/>
      <c r="AZ597" s="83"/>
      <c r="BA597" s="83"/>
      <c r="BB597" s="83"/>
      <c r="BC597" s="83"/>
      <c r="BD597" s="83"/>
      <c r="BE597" s="83"/>
      <c r="BF597" s="83"/>
      <c r="BG597" s="83"/>
      <c r="BH597" s="83"/>
      <c r="BI597" s="83"/>
      <c r="BJ597" s="414"/>
    </row>
    <row r="598" spans="1:62" s="82" customFormat="1" ht="23.25" customHeight="1" x14ac:dyDescent="0.2">
      <c r="A598" s="415"/>
      <c r="B598" s="415"/>
      <c r="C598" s="415"/>
      <c r="D598" s="415"/>
      <c r="E598" s="415"/>
      <c r="F598" s="415"/>
      <c r="G598" s="415"/>
      <c r="H598" s="415"/>
      <c r="I598" s="415"/>
      <c r="J598" s="415"/>
      <c r="K598" s="415"/>
      <c r="L598" s="415"/>
      <c r="M598" s="415"/>
      <c r="N598" s="415"/>
      <c r="O598" s="415"/>
      <c r="P598" s="415"/>
      <c r="Q598" s="415"/>
      <c r="R598" s="415"/>
      <c r="S598" s="415"/>
      <c r="T598" s="415"/>
      <c r="U598" s="415"/>
      <c r="V598" s="415"/>
      <c r="W598" s="415"/>
      <c r="X598" s="415"/>
      <c r="Y598" s="415"/>
      <c r="Z598" s="415"/>
      <c r="AA598" s="415"/>
      <c r="AQ598" s="83"/>
      <c r="AR598" s="83"/>
      <c r="AS598" s="416"/>
      <c r="AT598" s="83"/>
      <c r="AU598" s="83"/>
      <c r="AV598" s="83"/>
      <c r="AW598" s="83"/>
      <c r="AX598" s="83"/>
      <c r="AY598" s="83"/>
      <c r="AZ598" s="83"/>
      <c r="BA598" s="83"/>
      <c r="BB598" s="83"/>
      <c r="BC598" s="83"/>
      <c r="BD598" s="83"/>
      <c r="BE598" s="83"/>
      <c r="BF598" s="83"/>
      <c r="BG598" s="83"/>
      <c r="BH598" s="83"/>
      <c r="BI598" s="83"/>
      <c r="BJ598" s="414"/>
    </row>
    <row r="599" spans="1:62" s="82" customFormat="1" ht="23.25" customHeight="1" x14ac:dyDescent="0.2">
      <c r="A599" s="415"/>
      <c r="B599" s="415"/>
      <c r="C599" s="415"/>
      <c r="D599" s="415"/>
      <c r="E599" s="415"/>
      <c r="F599" s="415"/>
      <c r="G599" s="415"/>
      <c r="H599" s="415"/>
      <c r="I599" s="415"/>
      <c r="J599" s="415"/>
      <c r="K599" s="415"/>
      <c r="L599" s="415"/>
      <c r="M599" s="415"/>
      <c r="N599" s="415"/>
      <c r="O599" s="415"/>
      <c r="P599" s="415"/>
      <c r="Q599" s="415"/>
      <c r="R599" s="415"/>
      <c r="S599" s="415"/>
      <c r="T599" s="415"/>
      <c r="U599" s="415"/>
      <c r="V599" s="415"/>
      <c r="W599" s="415"/>
      <c r="X599" s="415"/>
      <c r="Y599" s="415"/>
      <c r="Z599" s="415"/>
      <c r="AA599" s="415"/>
      <c r="AQ599" s="83"/>
      <c r="AR599" s="83"/>
      <c r="AS599" s="416"/>
      <c r="AT599" s="83"/>
      <c r="AU599" s="83"/>
      <c r="AV599" s="83"/>
      <c r="AW599" s="83"/>
      <c r="AX599" s="83"/>
      <c r="AY599" s="83"/>
      <c r="AZ599" s="83"/>
      <c r="BA599" s="83"/>
      <c r="BB599" s="83"/>
      <c r="BC599" s="83"/>
      <c r="BD599" s="83"/>
      <c r="BE599" s="83"/>
      <c r="BF599" s="83"/>
      <c r="BG599" s="83"/>
      <c r="BH599" s="83"/>
      <c r="BI599" s="83"/>
      <c r="BJ599" s="414"/>
    </row>
    <row r="600" spans="1:62" s="82" customFormat="1" ht="23.25" customHeight="1" x14ac:dyDescent="0.2">
      <c r="A600" s="415"/>
      <c r="B600" s="415"/>
      <c r="C600" s="415"/>
      <c r="D600" s="415"/>
      <c r="E600" s="415"/>
      <c r="F600" s="415"/>
      <c r="G600" s="415"/>
      <c r="H600" s="415"/>
      <c r="I600" s="415"/>
      <c r="J600" s="415"/>
      <c r="K600" s="415"/>
      <c r="L600" s="415"/>
      <c r="M600" s="415"/>
      <c r="N600" s="415"/>
      <c r="O600" s="415"/>
      <c r="P600" s="415"/>
      <c r="Q600" s="415"/>
      <c r="R600" s="415"/>
      <c r="S600" s="415"/>
      <c r="T600" s="415"/>
      <c r="U600" s="415"/>
      <c r="V600" s="415"/>
      <c r="W600" s="415"/>
      <c r="X600" s="415"/>
      <c r="Y600" s="415"/>
      <c r="Z600" s="415"/>
      <c r="AA600" s="415"/>
      <c r="AQ600" s="83"/>
      <c r="AR600" s="83"/>
      <c r="AS600" s="416"/>
      <c r="AT600" s="83"/>
      <c r="AU600" s="83"/>
      <c r="AV600" s="83"/>
      <c r="AW600" s="83"/>
      <c r="AX600" s="83"/>
      <c r="AY600" s="83"/>
      <c r="AZ600" s="83"/>
      <c r="BA600" s="83"/>
      <c r="BB600" s="83"/>
      <c r="BC600" s="83"/>
      <c r="BD600" s="83"/>
      <c r="BE600" s="83"/>
      <c r="BF600" s="83"/>
      <c r="BG600" s="83"/>
      <c r="BH600" s="83"/>
      <c r="BI600" s="83"/>
      <c r="BJ600" s="414"/>
    </row>
    <row r="601" spans="1:62" s="82" customFormat="1" ht="23.25" customHeight="1" x14ac:dyDescent="0.2">
      <c r="A601" s="1574"/>
      <c r="B601" s="1574"/>
      <c r="C601" s="1574"/>
      <c r="D601" s="1574"/>
      <c r="E601" s="1574"/>
      <c r="F601" s="1574"/>
      <c r="G601" s="1574"/>
      <c r="H601" s="415"/>
      <c r="I601" s="415"/>
      <c r="J601" s="415"/>
      <c r="K601" s="415"/>
      <c r="L601" s="415"/>
      <c r="M601" s="415"/>
      <c r="N601" s="415"/>
      <c r="O601" s="415"/>
      <c r="P601" s="415"/>
      <c r="Q601" s="415"/>
      <c r="R601" s="415"/>
      <c r="S601" s="415"/>
      <c r="T601" s="415"/>
      <c r="U601" s="415"/>
      <c r="V601" s="415"/>
      <c r="W601" s="415"/>
      <c r="X601" s="415"/>
      <c r="Y601" s="415"/>
      <c r="Z601" s="415"/>
      <c r="AA601" s="415"/>
      <c r="AQ601" s="83"/>
      <c r="AR601" s="83"/>
      <c r="AS601" s="416"/>
      <c r="AT601" s="83"/>
      <c r="AU601" s="83"/>
      <c r="AV601" s="83"/>
      <c r="AW601" s="83"/>
      <c r="AX601" s="83"/>
      <c r="AY601" s="83"/>
      <c r="AZ601" s="83"/>
      <c r="BA601" s="83"/>
      <c r="BB601" s="83"/>
      <c r="BC601" s="83"/>
      <c r="BD601" s="83"/>
      <c r="BE601" s="83"/>
      <c r="BF601" s="83"/>
      <c r="BG601" s="83"/>
      <c r="BH601" s="83"/>
      <c r="BI601" s="83"/>
      <c r="BJ601" s="414"/>
    </row>
    <row r="602" spans="1:62" s="82" customFormat="1" ht="23.25" customHeight="1" x14ac:dyDescent="0.2">
      <c r="A602" s="415"/>
      <c r="B602" s="415"/>
      <c r="C602" s="415"/>
      <c r="D602" s="415"/>
      <c r="E602" s="415"/>
      <c r="F602" s="415"/>
      <c r="G602" s="415"/>
      <c r="H602" s="415"/>
      <c r="I602" s="415"/>
      <c r="J602" s="415"/>
      <c r="K602" s="415"/>
      <c r="L602" s="415"/>
      <c r="M602" s="415"/>
      <c r="N602" s="415"/>
      <c r="O602" s="415"/>
      <c r="P602" s="415"/>
      <c r="Q602" s="415"/>
      <c r="R602" s="415"/>
      <c r="S602" s="415"/>
      <c r="T602" s="415"/>
      <c r="U602" s="415"/>
      <c r="V602" s="415"/>
      <c r="W602" s="415"/>
      <c r="X602" s="415"/>
      <c r="Y602" s="415"/>
      <c r="Z602" s="415"/>
      <c r="AA602" s="415"/>
      <c r="AQ602" s="83"/>
      <c r="AR602" s="83"/>
      <c r="AS602" s="416"/>
      <c r="AT602" s="83"/>
      <c r="AU602" s="83"/>
      <c r="AV602" s="83"/>
      <c r="AW602" s="83"/>
      <c r="AX602" s="83"/>
      <c r="AY602" s="83"/>
      <c r="AZ602" s="83"/>
      <c r="BA602" s="83"/>
      <c r="BB602" s="83"/>
      <c r="BC602" s="83"/>
      <c r="BD602" s="83"/>
      <c r="BE602" s="83"/>
      <c r="BF602" s="83"/>
      <c r="BG602" s="83"/>
      <c r="BH602" s="83"/>
      <c r="BI602" s="83"/>
      <c r="BJ602" s="414"/>
    </row>
    <row r="603" spans="1:62" s="82" customFormat="1" ht="23.25" customHeight="1" x14ac:dyDescent="0.2">
      <c r="A603" s="413"/>
      <c r="B603" s="413"/>
      <c r="C603" s="413"/>
      <c r="D603" s="413"/>
      <c r="E603" s="413"/>
      <c r="F603" s="413"/>
      <c r="G603" s="413"/>
      <c r="H603" s="415"/>
      <c r="I603" s="415"/>
      <c r="J603" s="415"/>
      <c r="K603" s="415"/>
      <c r="L603" s="415"/>
      <c r="M603" s="415"/>
      <c r="N603" s="415"/>
      <c r="O603" s="415"/>
      <c r="P603" s="415"/>
      <c r="Q603" s="415"/>
      <c r="R603" s="415"/>
      <c r="S603" s="415"/>
      <c r="T603" s="415"/>
      <c r="U603" s="415"/>
      <c r="V603" s="415"/>
      <c r="W603" s="415"/>
      <c r="X603" s="415"/>
      <c r="Y603" s="415"/>
      <c r="Z603" s="415"/>
      <c r="AA603" s="415"/>
      <c r="AQ603" s="83"/>
      <c r="AR603" s="83"/>
      <c r="AS603" s="416"/>
      <c r="AT603" s="83"/>
      <c r="AU603" s="83"/>
      <c r="AV603" s="15"/>
      <c r="AW603" s="83"/>
      <c r="AX603" s="83"/>
      <c r="AY603" s="83"/>
      <c r="AZ603" s="83"/>
      <c r="BA603" s="83"/>
      <c r="BB603" s="83"/>
      <c r="BC603" s="83"/>
      <c r="BD603" s="83"/>
      <c r="BE603" s="83"/>
      <c r="BF603" s="83"/>
      <c r="BG603" s="83"/>
      <c r="BH603" s="83"/>
      <c r="BI603" s="83"/>
      <c r="BJ603" s="414"/>
    </row>
    <row r="604" spans="1:62" s="82" customFormat="1" ht="23.25" customHeight="1" x14ac:dyDescent="0.2">
      <c r="A604" s="413"/>
      <c r="B604" s="413"/>
      <c r="C604" s="413"/>
      <c r="D604" s="413"/>
      <c r="E604" s="413"/>
      <c r="F604" s="413"/>
      <c r="G604" s="413"/>
      <c r="H604" s="415"/>
      <c r="I604" s="415"/>
      <c r="J604" s="415"/>
      <c r="K604" s="415"/>
      <c r="L604" s="415"/>
      <c r="M604" s="415"/>
      <c r="N604" s="415"/>
      <c r="O604" s="415"/>
      <c r="P604" s="415"/>
      <c r="Q604" s="415"/>
      <c r="R604" s="415"/>
      <c r="S604" s="415"/>
      <c r="T604" s="415"/>
      <c r="U604" s="415"/>
      <c r="V604" s="415"/>
      <c r="W604" s="415"/>
      <c r="X604" s="415"/>
      <c r="Y604" s="415"/>
      <c r="Z604" s="415"/>
      <c r="AA604" s="415"/>
      <c r="AQ604" s="83"/>
      <c r="AR604" s="83"/>
      <c r="AS604" s="416"/>
      <c r="AT604" s="83"/>
      <c r="AU604" s="83"/>
      <c r="AV604" s="46"/>
      <c r="AW604" s="83"/>
      <c r="AX604" s="83"/>
      <c r="AY604" s="83"/>
      <c r="AZ604" s="83"/>
      <c r="BA604" s="83"/>
      <c r="BB604" s="83"/>
      <c r="BC604" s="83"/>
      <c r="BD604" s="83"/>
      <c r="BE604" s="83"/>
      <c r="BF604" s="83"/>
      <c r="BG604" s="83"/>
      <c r="BH604" s="83"/>
      <c r="BI604" s="83"/>
      <c r="BJ604" s="414"/>
    </row>
    <row r="605" spans="1:62" s="82" customFormat="1" ht="23.25" customHeight="1" x14ac:dyDescent="0.2">
      <c r="A605" s="413"/>
      <c r="B605" s="413"/>
      <c r="C605" s="413"/>
      <c r="D605" s="413"/>
      <c r="E605" s="413"/>
      <c r="F605" s="413"/>
      <c r="G605" s="413"/>
      <c r="H605" s="415"/>
      <c r="I605" s="415"/>
      <c r="J605" s="415"/>
      <c r="K605" s="415"/>
      <c r="L605" s="415"/>
      <c r="M605" s="415"/>
      <c r="N605" s="415"/>
      <c r="O605" s="415"/>
      <c r="P605" s="415"/>
      <c r="Q605" s="415"/>
      <c r="R605" s="415"/>
      <c r="S605" s="415"/>
      <c r="T605" s="415"/>
      <c r="U605" s="415"/>
      <c r="V605" s="415"/>
      <c r="W605" s="415"/>
      <c r="X605" s="415"/>
      <c r="Y605" s="415"/>
      <c r="Z605" s="415"/>
      <c r="AA605" s="415"/>
      <c r="AQ605" s="83"/>
      <c r="AR605" s="83"/>
      <c r="AS605" s="416"/>
      <c r="AT605" s="83"/>
      <c r="AU605" s="83"/>
      <c r="AV605" s="46"/>
      <c r="AW605" s="83"/>
      <c r="AX605" s="83"/>
      <c r="AY605" s="83"/>
      <c r="AZ605" s="83"/>
      <c r="BA605" s="83"/>
      <c r="BB605" s="83"/>
      <c r="BC605" s="83"/>
      <c r="BD605" s="83"/>
      <c r="BE605" s="83"/>
      <c r="BF605" s="83"/>
      <c r="BG605" s="83"/>
      <c r="BH605" s="83"/>
      <c r="BI605" s="83"/>
      <c r="BJ605" s="414"/>
    </row>
    <row r="606" spans="1:62" s="82" customFormat="1" ht="23.25" customHeight="1" x14ac:dyDescent="0.2">
      <c r="A606" s="413"/>
      <c r="B606" s="413"/>
      <c r="C606" s="413"/>
      <c r="D606" s="413"/>
      <c r="E606" s="413"/>
      <c r="F606" s="413"/>
      <c r="G606" s="413"/>
      <c r="H606" s="415"/>
      <c r="I606" s="415"/>
      <c r="J606" s="415"/>
      <c r="K606" s="415"/>
      <c r="L606" s="415"/>
      <c r="M606" s="415"/>
      <c r="N606" s="415"/>
      <c r="O606" s="415"/>
      <c r="P606" s="415"/>
      <c r="Q606" s="415"/>
      <c r="R606" s="415"/>
      <c r="S606" s="415"/>
      <c r="T606" s="415"/>
      <c r="U606" s="415"/>
      <c r="V606" s="415"/>
      <c r="W606" s="415"/>
      <c r="X606" s="415"/>
      <c r="Y606" s="415"/>
      <c r="Z606" s="415"/>
      <c r="AA606" s="415"/>
      <c r="AQ606" s="83"/>
      <c r="AR606" s="83"/>
      <c r="AS606" s="416"/>
      <c r="AT606" s="83"/>
      <c r="AU606" s="83"/>
      <c r="AV606" s="46"/>
      <c r="AW606" s="83"/>
      <c r="AX606" s="83"/>
      <c r="AY606" s="83"/>
      <c r="AZ606" s="83"/>
      <c r="BA606" s="83"/>
      <c r="BB606" s="83"/>
      <c r="BC606" s="83"/>
      <c r="BD606" s="83"/>
      <c r="BE606" s="83"/>
      <c r="BF606" s="83"/>
      <c r="BG606" s="83"/>
      <c r="BH606" s="83"/>
      <c r="BI606" s="83"/>
      <c r="BJ606" s="414"/>
    </row>
    <row r="607" spans="1:62" s="82" customFormat="1" ht="23.25" customHeight="1" x14ac:dyDescent="0.2">
      <c r="A607" s="413"/>
      <c r="B607" s="413"/>
      <c r="C607" s="413"/>
      <c r="D607" s="413"/>
      <c r="E607" s="413"/>
      <c r="F607" s="413"/>
      <c r="G607" s="413"/>
      <c r="H607" s="415"/>
      <c r="I607" s="415"/>
      <c r="J607" s="415"/>
      <c r="K607" s="415"/>
      <c r="L607" s="415"/>
      <c r="M607" s="415"/>
      <c r="N607" s="415"/>
      <c r="O607" s="415"/>
      <c r="P607" s="415"/>
      <c r="Q607" s="415"/>
      <c r="R607" s="415"/>
      <c r="S607" s="415"/>
      <c r="T607" s="415"/>
      <c r="U607" s="415"/>
      <c r="V607" s="415"/>
      <c r="W607" s="415"/>
      <c r="X607" s="415"/>
      <c r="Y607" s="415"/>
      <c r="Z607" s="415"/>
      <c r="AA607" s="415"/>
      <c r="AQ607" s="83"/>
      <c r="AR607" s="83"/>
      <c r="AS607" s="416"/>
      <c r="AT607" s="83"/>
      <c r="AU607" s="83"/>
      <c r="AV607" s="46"/>
      <c r="AW607" s="83"/>
      <c r="AX607" s="83"/>
      <c r="AY607" s="83"/>
      <c r="AZ607" s="83"/>
      <c r="BA607" s="83"/>
      <c r="BB607" s="83"/>
      <c r="BC607" s="83"/>
      <c r="BD607" s="83"/>
      <c r="BE607" s="83"/>
      <c r="BF607" s="83"/>
      <c r="BG607" s="83"/>
      <c r="BH607" s="83"/>
      <c r="BI607" s="83"/>
      <c r="BJ607" s="414"/>
    </row>
    <row r="608" spans="1:62" s="82" customFormat="1" ht="23.25" customHeight="1" x14ac:dyDescent="0.2">
      <c r="A608" s="413"/>
      <c r="B608" s="413"/>
      <c r="C608" s="413"/>
      <c r="D608" s="413"/>
      <c r="E608" s="413"/>
      <c r="F608" s="413"/>
      <c r="G608" s="413"/>
      <c r="H608" s="415"/>
      <c r="I608" s="415"/>
      <c r="J608" s="415"/>
      <c r="K608" s="415"/>
      <c r="L608" s="415"/>
      <c r="M608" s="415"/>
      <c r="N608" s="415"/>
      <c r="O608" s="415"/>
      <c r="P608" s="415"/>
      <c r="Q608" s="415"/>
      <c r="R608" s="415"/>
      <c r="S608" s="415"/>
      <c r="T608" s="415"/>
      <c r="U608" s="415"/>
      <c r="V608" s="415"/>
      <c r="W608" s="415"/>
      <c r="X608" s="415"/>
      <c r="Y608" s="415"/>
      <c r="Z608" s="415"/>
      <c r="AA608" s="415"/>
      <c r="AQ608" s="83"/>
      <c r="AR608" s="83"/>
      <c r="AS608" s="416"/>
      <c r="AT608" s="83"/>
      <c r="AU608" s="83"/>
      <c r="AV608" s="46"/>
      <c r="AW608" s="83"/>
      <c r="AX608" s="83"/>
      <c r="AY608" s="83"/>
      <c r="AZ608" s="83"/>
      <c r="BA608" s="83"/>
      <c r="BB608" s="83"/>
      <c r="BC608" s="83"/>
      <c r="BD608" s="83"/>
      <c r="BE608" s="83"/>
      <c r="BF608" s="83"/>
      <c r="BG608" s="83"/>
      <c r="BH608" s="83"/>
      <c r="BI608" s="83"/>
      <c r="BJ608" s="414"/>
    </row>
    <row r="609" spans="1:234" s="82" customFormat="1" ht="23.25" customHeight="1" x14ac:dyDescent="0.2">
      <c r="A609" s="413"/>
      <c r="B609" s="413"/>
      <c r="C609" s="413"/>
      <c r="D609" s="413"/>
      <c r="E609" s="413"/>
      <c r="F609" s="413"/>
      <c r="G609" s="413"/>
      <c r="H609" s="415"/>
      <c r="I609" s="415"/>
      <c r="J609" s="415"/>
      <c r="K609" s="415"/>
      <c r="L609" s="415"/>
      <c r="M609" s="415"/>
      <c r="N609" s="415"/>
      <c r="O609" s="415"/>
      <c r="P609" s="415"/>
      <c r="Q609" s="415"/>
      <c r="R609" s="415"/>
      <c r="S609" s="415"/>
      <c r="T609" s="415"/>
      <c r="U609" s="415"/>
      <c r="V609" s="415"/>
      <c r="W609" s="415"/>
      <c r="X609" s="415"/>
      <c r="Y609" s="415"/>
      <c r="Z609" s="415"/>
      <c r="AA609" s="415"/>
      <c r="AQ609" s="83"/>
      <c r="AR609" s="83"/>
      <c r="AS609" s="416"/>
      <c r="AT609" s="83"/>
      <c r="AU609" s="83"/>
      <c r="AV609" s="46"/>
      <c r="AW609" s="83"/>
      <c r="AX609" s="83"/>
      <c r="AY609" s="83"/>
      <c r="AZ609" s="83"/>
      <c r="BA609" s="83"/>
      <c r="BB609" s="83"/>
      <c r="BC609" s="83"/>
      <c r="BD609" s="83"/>
      <c r="BE609" s="83"/>
      <c r="BF609" s="83"/>
      <c r="BG609" s="83"/>
      <c r="BH609" s="83"/>
      <c r="BI609" s="83"/>
      <c r="BJ609" s="414"/>
    </row>
    <row r="610" spans="1:234" s="82" customFormat="1" ht="23.25" customHeight="1" x14ac:dyDescent="0.2">
      <c r="A610" s="413"/>
      <c r="B610" s="413"/>
      <c r="C610" s="413"/>
      <c r="D610" s="413"/>
      <c r="E610" s="413"/>
      <c r="F610" s="413"/>
      <c r="G610" s="413"/>
      <c r="H610" s="415"/>
      <c r="I610" s="415"/>
      <c r="J610" s="415"/>
      <c r="K610" s="415"/>
      <c r="L610" s="415"/>
      <c r="M610" s="415"/>
      <c r="N610" s="415"/>
      <c r="O610" s="415"/>
      <c r="P610" s="415"/>
      <c r="Q610" s="415"/>
      <c r="R610" s="415"/>
      <c r="S610" s="415"/>
      <c r="T610" s="415"/>
      <c r="U610" s="415"/>
      <c r="V610" s="415"/>
      <c r="W610" s="415"/>
      <c r="X610" s="415"/>
      <c r="Y610" s="415"/>
      <c r="Z610" s="415"/>
      <c r="AA610" s="415"/>
      <c r="AQ610" s="83"/>
      <c r="AR610" s="83"/>
      <c r="AS610" s="416"/>
      <c r="AT610" s="83"/>
      <c r="AU610" s="83"/>
      <c r="AV610" s="46"/>
      <c r="AW610" s="83"/>
      <c r="AX610" s="83"/>
      <c r="AY610" s="83"/>
      <c r="AZ610" s="83"/>
      <c r="BA610" s="83"/>
      <c r="BB610" s="83"/>
      <c r="BC610" s="83"/>
      <c r="BD610" s="83"/>
      <c r="BE610" s="83"/>
      <c r="BF610" s="83"/>
      <c r="BG610" s="83"/>
      <c r="BH610" s="83"/>
      <c r="BI610" s="83"/>
      <c r="BJ610" s="414"/>
    </row>
    <row r="611" spans="1:234" s="82" customFormat="1" ht="23.25" customHeight="1" x14ac:dyDescent="0.2">
      <c r="A611" s="413"/>
      <c r="B611" s="413"/>
      <c r="C611" s="413"/>
      <c r="D611" s="413"/>
      <c r="E611" s="413"/>
      <c r="F611" s="413"/>
      <c r="G611" s="413"/>
      <c r="H611" s="415"/>
      <c r="I611" s="415"/>
      <c r="J611" s="415"/>
      <c r="K611" s="415"/>
      <c r="L611" s="415"/>
      <c r="M611" s="415"/>
      <c r="N611" s="415"/>
      <c r="O611" s="415"/>
      <c r="P611" s="415"/>
      <c r="Q611" s="415"/>
      <c r="R611" s="415"/>
      <c r="S611" s="415"/>
      <c r="T611" s="415"/>
      <c r="U611" s="415"/>
      <c r="V611" s="415"/>
      <c r="W611" s="415"/>
      <c r="X611" s="415"/>
      <c r="Y611" s="415"/>
      <c r="Z611" s="415"/>
      <c r="AA611" s="415"/>
      <c r="AQ611" s="83"/>
      <c r="AR611" s="83"/>
      <c r="AS611" s="416"/>
      <c r="AT611" s="83"/>
      <c r="AU611" s="83"/>
      <c r="AV611" s="46"/>
      <c r="AW611" s="83"/>
      <c r="AX611" s="83"/>
      <c r="AY611" s="83"/>
      <c r="AZ611" s="83"/>
      <c r="BA611" s="83"/>
      <c r="BB611" s="83"/>
      <c r="BC611" s="83"/>
      <c r="BD611" s="83"/>
      <c r="BE611" s="83"/>
      <c r="BF611" s="83"/>
      <c r="BG611" s="83"/>
      <c r="BH611" s="83"/>
      <c r="BI611" s="83"/>
      <c r="BJ611" s="414"/>
    </row>
    <row r="612" spans="1:234" s="82" customFormat="1" ht="23.25" customHeight="1" x14ac:dyDescent="0.2">
      <c r="A612" s="413"/>
      <c r="B612" s="413"/>
      <c r="C612" s="413"/>
      <c r="D612" s="413"/>
      <c r="E612" s="413"/>
      <c r="F612" s="413"/>
      <c r="G612" s="413"/>
      <c r="H612" s="415"/>
      <c r="I612" s="415"/>
      <c r="J612" s="415"/>
      <c r="K612" s="415"/>
      <c r="L612" s="415"/>
      <c r="M612" s="415"/>
      <c r="N612" s="415"/>
      <c r="O612" s="415"/>
      <c r="P612" s="415"/>
      <c r="Q612" s="415"/>
      <c r="R612" s="415"/>
      <c r="S612" s="415"/>
      <c r="T612" s="415"/>
      <c r="U612" s="415"/>
      <c r="V612" s="415"/>
      <c r="W612" s="415"/>
      <c r="X612" s="415"/>
      <c r="Y612" s="415"/>
      <c r="Z612" s="415"/>
      <c r="AA612" s="415"/>
      <c r="AQ612" s="83"/>
      <c r="AR612" s="83"/>
      <c r="AS612" s="416"/>
      <c r="AT612" s="83"/>
      <c r="AU612" s="83"/>
      <c r="AV612" s="46"/>
      <c r="AW612" s="83"/>
      <c r="AX612" s="83"/>
      <c r="AY612" s="83"/>
      <c r="AZ612" s="83"/>
      <c r="BA612" s="83"/>
      <c r="BB612" s="83"/>
      <c r="BC612" s="83"/>
      <c r="BD612" s="83"/>
      <c r="BE612" s="83"/>
      <c r="BF612" s="83"/>
      <c r="BG612" s="83"/>
      <c r="BH612" s="83"/>
      <c r="BI612" s="83"/>
      <c r="BJ612" s="414"/>
    </row>
    <row r="613" spans="1:234" s="82" customFormat="1" ht="23.25" customHeight="1" x14ac:dyDescent="0.2">
      <c r="A613" s="413"/>
      <c r="B613" s="413"/>
      <c r="C613" s="413"/>
      <c r="D613" s="413"/>
      <c r="E613" s="413"/>
      <c r="F613" s="413"/>
      <c r="G613" s="413"/>
      <c r="H613" s="415"/>
      <c r="I613" s="415"/>
      <c r="J613" s="415"/>
      <c r="K613" s="415"/>
      <c r="L613" s="415"/>
      <c r="M613" s="415"/>
      <c r="N613" s="415"/>
      <c r="O613" s="415"/>
      <c r="P613" s="415"/>
      <c r="Q613" s="415"/>
      <c r="R613" s="415"/>
      <c r="S613" s="415"/>
      <c r="T613" s="415"/>
      <c r="U613" s="415"/>
      <c r="V613" s="415"/>
      <c r="W613" s="415"/>
      <c r="X613" s="415"/>
      <c r="Y613" s="415"/>
      <c r="Z613" s="415"/>
      <c r="AA613" s="415"/>
      <c r="AQ613" s="83"/>
      <c r="AR613" s="83"/>
      <c r="AS613" s="416"/>
      <c r="AT613" s="83"/>
      <c r="AU613" s="83"/>
      <c r="AV613" s="46"/>
      <c r="AW613" s="83"/>
      <c r="AX613" s="83"/>
      <c r="AY613" s="83"/>
      <c r="AZ613" s="83"/>
      <c r="BA613" s="83"/>
      <c r="BB613" s="83"/>
      <c r="BC613" s="83"/>
      <c r="BD613" s="83"/>
      <c r="BE613" s="83"/>
      <c r="BF613" s="83"/>
      <c r="BG613" s="83"/>
      <c r="BH613" s="83"/>
      <c r="BI613" s="83"/>
      <c r="BJ613" s="414"/>
    </row>
    <row r="614" spans="1:234" s="82" customFormat="1" ht="23.25" customHeight="1" x14ac:dyDescent="0.2">
      <c r="A614" s="413"/>
      <c r="B614" s="413"/>
      <c r="C614" s="413"/>
      <c r="D614" s="413"/>
      <c r="E614" s="413"/>
      <c r="F614" s="413"/>
      <c r="G614" s="417"/>
      <c r="H614" s="417"/>
      <c r="I614" s="417"/>
      <c r="J614" s="417"/>
      <c r="K614" s="417"/>
      <c r="L614" s="417"/>
      <c r="M614" s="415"/>
      <c r="N614" s="415"/>
      <c r="O614" s="415"/>
      <c r="P614" s="415"/>
      <c r="Q614" s="415"/>
      <c r="R614" s="415"/>
      <c r="S614" s="415"/>
      <c r="T614" s="415"/>
      <c r="U614" s="415"/>
      <c r="V614" s="415"/>
      <c r="W614" s="415"/>
      <c r="X614" s="415"/>
      <c r="Y614" s="415"/>
      <c r="Z614" s="415"/>
      <c r="AA614" s="415"/>
      <c r="AQ614" s="83"/>
      <c r="AR614" s="83"/>
      <c r="AS614" s="416"/>
      <c r="AT614" s="83"/>
      <c r="AU614" s="83"/>
      <c r="AV614" s="46"/>
      <c r="AW614" s="83"/>
      <c r="AX614" s="83"/>
      <c r="AY614" s="83"/>
      <c r="AZ614" s="83"/>
      <c r="BA614" s="83"/>
      <c r="BB614" s="83"/>
      <c r="BC614" s="83"/>
      <c r="BD614" s="83"/>
      <c r="BE614" s="83"/>
      <c r="BF614" s="83"/>
      <c r="BG614" s="83"/>
      <c r="BH614" s="83"/>
      <c r="BI614" s="83"/>
      <c r="BJ614" s="414"/>
    </row>
    <row r="615" spans="1:234" s="82" customFormat="1" ht="23.25" customHeight="1" x14ac:dyDescent="0.2">
      <c r="A615" s="413"/>
      <c r="B615" s="413"/>
      <c r="C615" s="413"/>
      <c r="D615" s="413"/>
      <c r="E615" s="413"/>
      <c r="F615" s="413"/>
      <c r="G615" s="413"/>
      <c r="H615" s="415"/>
      <c r="I615" s="415"/>
      <c r="J615" s="415"/>
      <c r="K615" s="415"/>
      <c r="L615" s="415"/>
      <c r="M615" s="415"/>
      <c r="N615" s="415"/>
      <c r="O615" s="415"/>
      <c r="P615" s="415"/>
      <c r="Q615" s="415"/>
      <c r="R615" s="415"/>
      <c r="S615" s="415"/>
      <c r="T615" s="415"/>
      <c r="U615" s="415"/>
      <c r="V615" s="415"/>
      <c r="W615" s="415"/>
      <c r="X615" s="415"/>
      <c r="Y615" s="415"/>
      <c r="Z615" s="415"/>
      <c r="AA615" s="415"/>
      <c r="AQ615" s="83"/>
      <c r="AR615" s="83"/>
      <c r="AS615" s="416"/>
      <c r="AT615" s="83"/>
      <c r="AU615" s="83"/>
      <c r="AV615" s="46"/>
      <c r="AW615" s="83"/>
      <c r="AX615" s="83"/>
      <c r="AY615" s="83"/>
      <c r="AZ615" s="83"/>
      <c r="BA615" s="83"/>
      <c r="BB615" s="83"/>
      <c r="BC615" s="83"/>
      <c r="BD615" s="83"/>
      <c r="BE615" s="83"/>
      <c r="BF615" s="83"/>
      <c r="BG615" s="83"/>
      <c r="BH615" s="83"/>
      <c r="BI615" s="83"/>
      <c r="BJ615" s="414"/>
    </row>
    <row r="616" spans="1:234" s="82" customFormat="1" ht="23.25" customHeight="1" x14ac:dyDescent="0.2">
      <c r="A616" s="413"/>
      <c r="B616" s="413"/>
      <c r="C616" s="413"/>
      <c r="D616" s="413"/>
      <c r="E616" s="413"/>
      <c r="F616" s="413"/>
      <c r="G616" s="413"/>
      <c r="H616" s="415"/>
      <c r="I616" s="415"/>
      <c r="J616" s="415"/>
      <c r="K616" s="415"/>
      <c r="L616" s="415"/>
      <c r="M616" s="415"/>
      <c r="N616" s="415"/>
      <c r="O616" s="415"/>
      <c r="P616" s="415"/>
      <c r="Q616" s="415"/>
      <c r="R616" s="415"/>
      <c r="S616" s="415"/>
      <c r="T616" s="415"/>
      <c r="U616" s="415"/>
      <c r="V616" s="415"/>
      <c r="W616" s="415"/>
      <c r="X616" s="415"/>
      <c r="Y616" s="415"/>
      <c r="Z616" s="415"/>
      <c r="AA616" s="415"/>
      <c r="AQ616" s="83"/>
      <c r="AR616" s="83"/>
      <c r="AS616" s="416"/>
      <c r="AT616" s="83"/>
      <c r="AU616" s="83"/>
      <c r="AV616" s="46"/>
      <c r="AW616" s="83"/>
      <c r="AX616" s="83"/>
      <c r="AY616" s="83"/>
      <c r="AZ616" s="83"/>
      <c r="BA616" s="83"/>
      <c r="BB616" s="83"/>
      <c r="BC616" s="83"/>
      <c r="BD616" s="83"/>
      <c r="BE616" s="83"/>
      <c r="BF616" s="83"/>
      <c r="BG616" s="83"/>
      <c r="BH616" s="83"/>
      <c r="BI616" s="83"/>
      <c r="BJ616" s="414"/>
    </row>
    <row r="617" spans="1:234" s="82" customFormat="1" ht="23.25" customHeight="1" x14ac:dyDescent="0.2">
      <c r="A617" s="413"/>
      <c r="B617" s="413"/>
      <c r="C617" s="413"/>
      <c r="D617" s="413"/>
      <c r="E617" s="413"/>
      <c r="F617" s="413"/>
      <c r="G617" s="413"/>
      <c r="H617" s="415"/>
      <c r="I617" s="415"/>
      <c r="J617" s="415"/>
      <c r="K617" s="415"/>
      <c r="L617" s="415"/>
      <c r="M617" s="415"/>
      <c r="N617" s="415"/>
      <c r="O617" s="415"/>
      <c r="P617" s="415"/>
      <c r="Q617" s="415"/>
      <c r="R617" s="415"/>
      <c r="S617" s="415"/>
      <c r="T617" s="415"/>
      <c r="U617" s="415"/>
      <c r="V617" s="415"/>
      <c r="W617" s="415"/>
      <c r="X617" s="415"/>
      <c r="Y617" s="415"/>
      <c r="Z617" s="415"/>
      <c r="AA617" s="415"/>
      <c r="AQ617" s="83"/>
      <c r="AR617" s="83"/>
      <c r="AS617" s="416"/>
      <c r="AT617" s="83"/>
      <c r="AU617" s="83"/>
      <c r="AV617" s="46"/>
      <c r="AW617" s="83"/>
      <c r="AX617" s="83"/>
      <c r="AY617" s="83"/>
      <c r="AZ617" s="83"/>
      <c r="BA617" s="83"/>
      <c r="BB617" s="83"/>
      <c r="BC617" s="83"/>
      <c r="BD617" s="83"/>
      <c r="BE617" s="83"/>
      <c r="BF617" s="83"/>
      <c r="BG617" s="83"/>
      <c r="BH617" s="83"/>
      <c r="BI617" s="83"/>
      <c r="BJ617" s="414"/>
    </row>
    <row r="618" spans="1:234" s="82" customFormat="1" ht="23.25" customHeight="1" x14ac:dyDescent="0.2">
      <c r="A618" s="413"/>
      <c r="B618" s="413"/>
      <c r="C618" s="413"/>
      <c r="D618" s="413"/>
      <c r="E618" s="413"/>
      <c r="F618" s="413"/>
      <c r="G618" s="413"/>
      <c r="H618" s="415"/>
      <c r="I618" s="415"/>
      <c r="J618" s="415"/>
      <c r="K618" s="415"/>
      <c r="L618" s="415"/>
      <c r="M618" s="415"/>
      <c r="N618" s="415"/>
      <c r="O618" s="415"/>
      <c r="P618" s="415"/>
      <c r="Q618" s="415"/>
      <c r="R618" s="415"/>
      <c r="S618" s="415"/>
      <c r="T618" s="415"/>
      <c r="U618" s="415"/>
      <c r="V618" s="415"/>
      <c r="W618" s="415"/>
      <c r="X618" s="415"/>
      <c r="Y618" s="415"/>
      <c r="Z618" s="415"/>
      <c r="AA618" s="415"/>
      <c r="AQ618" s="83"/>
      <c r="AR618" s="83"/>
      <c r="AS618" s="416"/>
      <c r="AT618" s="83"/>
      <c r="AU618" s="83"/>
      <c r="AV618" s="46"/>
      <c r="AW618" s="83"/>
      <c r="AX618" s="83"/>
      <c r="AY618" s="83"/>
      <c r="AZ618" s="83"/>
      <c r="BA618" s="83"/>
      <c r="BB618" s="83"/>
      <c r="BC618" s="83"/>
      <c r="BD618" s="83"/>
      <c r="BE618" s="83"/>
      <c r="BF618" s="83"/>
      <c r="BG618" s="83"/>
      <c r="BH618" s="83"/>
      <c r="BI618" s="83"/>
      <c r="BJ618" s="414"/>
    </row>
    <row r="619" spans="1:234" s="82" customFormat="1" ht="23.25" customHeight="1" x14ac:dyDescent="0.2">
      <c r="A619" s="413"/>
      <c r="B619" s="413"/>
      <c r="C619" s="413"/>
      <c r="D619" s="413"/>
      <c r="E619" s="413"/>
      <c r="F619" s="413"/>
      <c r="G619" s="413"/>
      <c r="H619" s="415"/>
      <c r="I619" s="415"/>
      <c r="J619" s="415"/>
      <c r="K619" s="415"/>
      <c r="L619" s="415"/>
      <c r="M619" s="415"/>
      <c r="N619" s="415"/>
      <c r="O619" s="415"/>
      <c r="P619" s="415"/>
      <c r="Q619" s="415"/>
      <c r="R619" s="415"/>
      <c r="S619" s="415"/>
      <c r="T619" s="415"/>
      <c r="U619" s="415"/>
      <c r="V619" s="415"/>
      <c r="W619" s="415"/>
      <c r="X619" s="415"/>
      <c r="Y619" s="415"/>
      <c r="Z619" s="415"/>
      <c r="AA619" s="415"/>
      <c r="AQ619" s="83"/>
      <c r="AR619" s="83"/>
      <c r="AS619" s="416"/>
      <c r="AT619" s="83"/>
      <c r="AU619" s="83"/>
      <c r="AV619" s="46"/>
      <c r="AW619" s="83"/>
      <c r="AX619" s="83"/>
      <c r="AY619" s="83"/>
      <c r="AZ619" s="83"/>
      <c r="BA619" s="83"/>
      <c r="BB619" s="83"/>
      <c r="BC619" s="83"/>
      <c r="BD619" s="83"/>
      <c r="BE619" s="83"/>
      <c r="BF619" s="83"/>
      <c r="BG619" s="83"/>
      <c r="BH619" s="83"/>
      <c r="BI619" s="83"/>
      <c r="BJ619" s="414"/>
    </row>
    <row r="620" spans="1:234" s="82" customFormat="1" ht="23.25" customHeight="1" x14ac:dyDescent="0.2">
      <c r="A620" s="413"/>
      <c r="B620" s="413"/>
      <c r="C620" s="413"/>
      <c r="D620" s="413"/>
      <c r="E620" s="413"/>
      <c r="F620" s="413"/>
      <c r="G620" s="413"/>
      <c r="H620" s="415"/>
      <c r="I620" s="415"/>
      <c r="J620" s="415"/>
      <c r="K620" s="415"/>
      <c r="L620" s="415"/>
      <c r="M620" s="415"/>
      <c r="N620" s="415"/>
      <c r="O620" s="415"/>
      <c r="P620" s="415"/>
      <c r="Q620" s="415"/>
      <c r="R620" s="415"/>
      <c r="S620" s="415"/>
      <c r="T620" s="415"/>
      <c r="U620" s="415"/>
      <c r="V620" s="415"/>
      <c r="W620" s="415"/>
      <c r="X620" s="415"/>
      <c r="Y620" s="415"/>
      <c r="Z620" s="415"/>
      <c r="AA620" s="415"/>
      <c r="AQ620" s="83"/>
      <c r="AR620" s="83"/>
      <c r="AS620" s="416"/>
      <c r="AT620" s="83"/>
      <c r="AU620" s="83"/>
      <c r="AV620" s="46"/>
      <c r="AW620" s="83"/>
      <c r="AX620" s="83"/>
      <c r="AY620" s="83"/>
      <c r="AZ620" s="83"/>
      <c r="BA620" s="83"/>
      <c r="BB620" s="83"/>
      <c r="BC620" s="83"/>
      <c r="BD620" s="83"/>
      <c r="BE620" s="83"/>
      <c r="BF620" s="83"/>
      <c r="BG620" s="83"/>
      <c r="BH620" s="83"/>
      <c r="BI620" s="83"/>
      <c r="BJ620" s="414"/>
    </row>
    <row r="621" spans="1:234" s="82" customFormat="1" ht="23.25" customHeight="1" x14ac:dyDescent="0.2">
      <c r="A621" s="1583"/>
      <c r="B621" s="1583"/>
      <c r="C621" s="1583"/>
      <c r="D621" s="1583"/>
      <c r="E621" s="1583"/>
      <c r="F621" s="1583"/>
      <c r="G621" s="1583"/>
      <c r="H621" s="1575"/>
      <c r="I621" s="1575"/>
      <c r="J621" s="1575"/>
      <c r="K621" s="1575"/>
      <c r="L621" s="1575"/>
      <c r="M621" s="1575"/>
      <c r="N621" s="1575"/>
      <c r="O621" s="1575"/>
      <c r="P621" s="1575"/>
      <c r="Q621" s="1575"/>
      <c r="R621" s="1575"/>
      <c r="S621" s="1575"/>
      <c r="T621" s="1575"/>
      <c r="U621" s="1575"/>
      <c r="V621" s="1575"/>
      <c r="W621" s="1575"/>
      <c r="X621" s="1575"/>
      <c r="Y621" s="1575"/>
      <c r="Z621" s="1575"/>
      <c r="AA621" s="1575"/>
      <c r="AQ621" s="83"/>
      <c r="AR621" s="83"/>
      <c r="AS621" s="416"/>
      <c r="AT621" s="83"/>
      <c r="AU621" s="83"/>
      <c r="AV621" s="25"/>
      <c r="AW621" s="83"/>
      <c r="AX621" s="83"/>
      <c r="AY621" s="83"/>
      <c r="AZ621" s="83"/>
      <c r="BA621" s="83"/>
      <c r="BB621" s="83"/>
      <c r="BC621" s="83"/>
      <c r="BD621" s="83"/>
      <c r="BE621" s="83"/>
      <c r="BF621" s="83"/>
      <c r="BG621" s="83"/>
      <c r="BH621" s="83"/>
      <c r="BI621" s="83"/>
      <c r="BJ621" s="414"/>
    </row>
    <row r="622" spans="1:234" s="12" customFormat="1" ht="30" customHeight="1" x14ac:dyDescent="0.2">
      <c r="A622" s="1551"/>
      <c r="B622" s="1551"/>
      <c r="C622" s="1551"/>
      <c r="D622" s="1551"/>
      <c r="E622" s="1551"/>
      <c r="F622" s="1551"/>
      <c r="G622" s="1551"/>
      <c r="H622" s="1551"/>
      <c r="I622" s="83"/>
      <c r="J622" s="418"/>
      <c r="K622" s="418"/>
      <c r="L622" s="418"/>
      <c r="M622" s="418"/>
      <c r="N622" s="1572"/>
      <c r="O622" s="1572"/>
      <c r="P622" s="1572"/>
      <c r="Q622" s="1572"/>
      <c r="R622" s="1572"/>
      <c r="S622" s="1572"/>
      <c r="T622" s="1572"/>
      <c r="U622" s="1572"/>
      <c r="V622" s="83"/>
      <c r="W622" s="418"/>
      <c r="X622" s="418"/>
      <c r="Y622" s="418"/>
      <c r="Z622" s="418"/>
      <c r="AA622" s="83"/>
      <c r="AQ622" s="9"/>
      <c r="AR622" s="9"/>
      <c r="AS622" s="416"/>
      <c r="AT622" s="83"/>
      <c r="AU622" s="83"/>
      <c r="AV622" s="25"/>
      <c r="AW622" s="83"/>
      <c r="AX622" s="83"/>
      <c r="AY622" s="15"/>
      <c r="AZ622" s="83"/>
      <c r="BA622" s="83"/>
      <c r="BB622" s="83"/>
      <c r="BC622" s="83"/>
      <c r="BD622" s="83"/>
      <c r="BE622" s="83"/>
      <c r="BF622" s="83"/>
      <c r="BG622" s="83"/>
      <c r="BH622" s="83"/>
      <c r="BI622" s="83"/>
      <c r="BJ622" s="414"/>
      <c r="HK622" s="13"/>
      <c r="HL622" s="13"/>
      <c r="HM622" s="13"/>
      <c r="HN622" s="13"/>
      <c r="HO622" s="13"/>
      <c r="HP622" s="13"/>
      <c r="HQ622" s="13"/>
      <c r="HR622" s="13"/>
      <c r="HS622" s="13"/>
      <c r="HT622" s="13"/>
      <c r="HU622" s="13"/>
      <c r="HV622" s="13"/>
      <c r="HW622" s="13"/>
      <c r="HX622" s="13"/>
      <c r="HY622" s="13"/>
      <c r="HZ622" s="13"/>
    </row>
    <row r="623" spans="1:234" s="423" customFormat="1" ht="30" customHeight="1" x14ac:dyDescent="0.2">
      <c r="A623" s="104"/>
      <c r="B623" s="419"/>
      <c r="C623" s="419"/>
      <c r="D623" s="419"/>
      <c r="E623" s="419"/>
      <c r="F623" s="419"/>
      <c r="G623" s="419"/>
      <c r="H623" s="419"/>
      <c r="I623" s="14"/>
      <c r="J623" s="14"/>
      <c r="K623" s="14"/>
      <c r="L623" s="14"/>
      <c r="M623" s="14"/>
      <c r="N623" s="14"/>
      <c r="O623" s="14"/>
      <c r="P623" s="14"/>
      <c r="Q623" s="14"/>
      <c r="R623" s="420"/>
      <c r="S623" s="14"/>
      <c r="T623" s="14"/>
      <c r="U623" s="14"/>
      <c r="V623" s="14"/>
      <c r="W623" s="14"/>
      <c r="X623" s="14"/>
      <c r="Y623" s="14"/>
      <c r="Z623" s="14"/>
      <c r="AA623" s="14"/>
      <c r="AQ623" s="15"/>
      <c r="AR623" s="15"/>
      <c r="AS623" s="424"/>
      <c r="AT623" s="425"/>
      <c r="AU623" s="425"/>
      <c r="AV623" s="426"/>
      <c r="AW623" s="425"/>
      <c r="AX623" s="425"/>
      <c r="AY623" s="426"/>
      <c r="AZ623" s="425"/>
      <c r="BA623" s="425"/>
      <c r="BB623" s="425"/>
      <c r="BC623" s="425"/>
      <c r="BD623" s="425"/>
      <c r="BE623" s="425"/>
      <c r="BF623" s="425"/>
      <c r="BG623" s="425"/>
      <c r="BH623" s="425"/>
      <c r="BI623" s="425"/>
      <c r="BJ623" s="427"/>
    </row>
    <row r="624" spans="1:234" s="25" customFormat="1" ht="18" customHeight="1" x14ac:dyDescent="0.2">
      <c r="A624" s="15"/>
      <c r="B624" s="15"/>
      <c r="C624" s="15"/>
      <c r="D624" s="15"/>
      <c r="E624" s="15"/>
      <c r="F624" s="15"/>
      <c r="G624" s="421"/>
      <c r="H624" s="421"/>
      <c r="I624" s="421"/>
      <c r="J624" s="421"/>
      <c r="K624" s="421"/>
      <c r="L624" s="421"/>
      <c r="M624" s="421"/>
      <c r="N624" s="421"/>
      <c r="O624" s="421"/>
      <c r="P624" s="421"/>
      <c r="Q624" s="421"/>
      <c r="R624" s="422"/>
      <c r="S624" s="15"/>
      <c r="T624" s="15"/>
      <c r="U624" s="15"/>
      <c r="V624" s="15"/>
      <c r="W624" s="15"/>
      <c r="X624" s="15"/>
      <c r="Y624" s="15"/>
      <c r="Z624" s="15"/>
      <c r="AA624" s="15"/>
      <c r="AC624" s="46"/>
      <c r="AD624" s="46"/>
      <c r="AE624" s="46"/>
      <c r="AF624" s="46"/>
      <c r="AG624" s="46"/>
      <c r="AH624" s="46"/>
      <c r="AI624" s="46"/>
      <c r="AJ624" s="46"/>
      <c r="AK624" s="46"/>
      <c r="AL624" s="46"/>
      <c r="AM624" s="46"/>
      <c r="AN624" s="46"/>
    </row>
    <row r="625" spans="1:40" s="25" customFormat="1" ht="20.25" customHeight="1" x14ac:dyDescent="0.2">
      <c r="A625" s="104"/>
      <c r="B625" s="104"/>
      <c r="C625" s="104"/>
      <c r="D625" s="104"/>
      <c r="E625" s="104"/>
      <c r="F625" s="104"/>
      <c r="G625" s="104"/>
      <c r="H625" s="104"/>
      <c r="I625" s="104"/>
      <c r="J625" s="104"/>
      <c r="K625" s="104"/>
      <c r="L625" s="104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  <c r="AA625" s="46"/>
      <c r="AC625" s="46"/>
      <c r="AD625" s="46"/>
      <c r="AE625" s="46"/>
      <c r="AF625" s="46"/>
      <c r="AG625" s="46"/>
      <c r="AH625" s="46"/>
      <c r="AI625" s="46"/>
      <c r="AJ625" s="46"/>
      <c r="AK625" s="46"/>
      <c r="AL625" s="46"/>
      <c r="AM625" s="46"/>
      <c r="AN625" s="46"/>
    </row>
    <row r="626" spans="1:40" s="25" customFormat="1" ht="20.25" customHeight="1" x14ac:dyDescent="0.2">
      <c r="A626" s="104"/>
      <c r="B626" s="104"/>
      <c r="C626" s="104"/>
      <c r="D626" s="104"/>
      <c r="E626" s="104"/>
      <c r="F626" s="104"/>
      <c r="G626" s="104"/>
      <c r="H626" s="104"/>
      <c r="I626" s="104"/>
      <c r="J626" s="104"/>
      <c r="K626" s="104"/>
      <c r="L626" s="104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  <c r="AA626" s="46"/>
      <c r="AC626" s="46"/>
      <c r="AD626" s="46"/>
      <c r="AE626" s="46"/>
      <c r="AF626" s="46"/>
      <c r="AG626" s="46"/>
      <c r="AH626" s="46"/>
      <c r="AI626" s="46"/>
      <c r="AJ626" s="46"/>
      <c r="AK626" s="46"/>
      <c r="AL626" s="46"/>
      <c r="AM626" s="46"/>
      <c r="AN626" s="46"/>
    </row>
    <row r="627" spans="1:40" s="25" customFormat="1" ht="20.25" customHeight="1" x14ac:dyDescent="0.2">
      <c r="A627" s="104"/>
      <c r="B627" s="104"/>
      <c r="C627" s="104"/>
      <c r="D627" s="104"/>
      <c r="E627" s="104"/>
      <c r="F627" s="104"/>
      <c r="G627" s="104"/>
      <c r="H627" s="104"/>
      <c r="I627" s="104"/>
      <c r="J627" s="104"/>
      <c r="K627" s="104"/>
      <c r="L627" s="104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  <c r="AA627" s="46"/>
      <c r="AC627" s="46"/>
      <c r="AD627" s="46"/>
      <c r="AE627" s="46"/>
      <c r="AF627" s="46"/>
      <c r="AG627" s="46"/>
      <c r="AH627" s="46"/>
      <c r="AI627" s="46"/>
      <c r="AJ627" s="46"/>
      <c r="AK627" s="46"/>
      <c r="AL627" s="46"/>
      <c r="AM627" s="46"/>
      <c r="AN627" s="46"/>
    </row>
    <row r="628" spans="1:40" s="25" customFormat="1" ht="20.25" customHeight="1" x14ac:dyDescent="0.2">
      <c r="A628" s="104"/>
      <c r="B628" s="104"/>
      <c r="C628" s="104"/>
      <c r="D628" s="104"/>
      <c r="E628" s="104"/>
      <c r="F628" s="104"/>
      <c r="G628" s="104"/>
      <c r="H628" s="104"/>
      <c r="I628" s="104"/>
      <c r="J628" s="104"/>
      <c r="K628" s="104"/>
      <c r="L628" s="104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  <c r="AA628" s="46"/>
      <c r="AC628" s="46"/>
      <c r="AD628" s="46"/>
      <c r="AE628" s="46"/>
      <c r="AF628" s="46"/>
      <c r="AG628" s="46"/>
      <c r="AH628" s="46"/>
      <c r="AI628" s="46"/>
      <c r="AJ628" s="46"/>
      <c r="AK628" s="46"/>
      <c r="AL628" s="46"/>
      <c r="AM628" s="46"/>
      <c r="AN628" s="46"/>
    </row>
    <row r="629" spans="1:40" s="25" customFormat="1" ht="20.25" customHeight="1" x14ac:dyDescent="0.2">
      <c r="A629" s="104"/>
      <c r="B629" s="104"/>
      <c r="C629" s="104"/>
      <c r="D629" s="104"/>
      <c r="E629" s="104"/>
      <c r="F629" s="104"/>
      <c r="G629" s="104"/>
      <c r="H629" s="104"/>
      <c r="I629" s="104"/>
      <c r="J629" s="104"/>
      <c r="K629" s="104"/>
      <c r="L629" s="104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  <c r="AA629" s="46"/>
      <c r="AC629" s="46"/>
      <c r="AD629" s="46"/>
      <c r="AE629" s="46"/>
      <c r="AF629" s="46"/>
      <c r="AG629" s="46"/>
      <c r="AH629" s="46"/>
      <c r="AI629" s="46"/>
      <c r="AJ629" s="46"/>
      <c r="AK629" s="46"/>
      <c r="AL629" s="46"/>
      <c r="AM629" s="46"/>
      <c r="AN629" s="46"/>
    </row>
    <row r="630" spans="1:40" s="25" customFormat="1" ht="20.25" customHeight="1" x14ac:dyDescent="0.2">
      <c r="A630" s="104"/>
      <c r="B630" s="104"/>
      <c r="C630" s="104"/>
      <c r="D630" s="104"/>
      <c r="E630" s="104"/>
      <c r="F630" s="104"/>
      <c r="G630" s="104"/>
      <c r="H630" s="104"/>
      <c r="I630" s="104"/>
      <c r="J630" s="104"/>
      <c r="K630" s="104"/>
      <c r="L630" s="104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  <c r="AA630" s="46"/>
      <c r="AC630" s="46"/>
      <c r="AD630" s="46"/>
      <c r="AE630" s="46"/>
      <c r="AF630" s="46"/>
      <c r="AG630" s="46"/>
      <c r="AH630" s="46"/>
      <c r="AI630" s="46"/>
      <c r="AJ630" s="46"/>
      <c r="AK630" s="46"/>
      <c r="AL630" s="46"/>
      <c r="AM630" s="46"/>
      <c r="AN630" s="46"/>
    </row>
    <row r="631" spans="1:40" s="25" customFormat="1" ht="20.25" customHeight="1" x14ac:dyDescent="0.2">
      <c r="A631" s="104"/>
      <c r="B631" s="104"/>
      <c r="C631" s="104"/>
      <c r="D631" s="104"/>
      <c r="E631" s="104"/>
      <c r="F631" s="104"/>
      <c r="G631" s="104"/>
      <c r="H631" s="104"/>
      <c r="I631" s="104"/>
      <c r="J631" s="104"/>
      <c r="K631" s="104"/>
      <c r="L631" s="104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  <c r="AA631" s="46"/>
      <c r="AC631" s="46"/>
      <c r="AD631" s="46"/>
      <c r="AE631" s="46"/>
      <c r="AF631" s="46"/>
      <c r="AG631" s="46"/>
      <c r="AH631" s="46"/>
      <c r="AI631" s="46"/>
      <c r="AJ631" s="46"/>
      <c r="AK631" s="46"/>
      <c r="AL631" s="46"/>
      <c r="AM631" s="46"/>
      <c r="AN631" s="46"/>
    </row>
    <row r="632" spans="1:40" s="25" customFormat="1" ht="20.25" customHeight="1" x14ac:dyDescent="0.2">
      <c r="A632" s="104"/>
      <c r="B632" s="104"/>
      <c r="C632" s="104"/>
      <c r="D632" s="104"/>
      <c r="E632" s="104"/>
      <c r="F632" s="104"/>
      <c r="G632" s="104"/>
      <c r="H632" s="104"/>
      <c r="I632" s="104"/>
      <c r="J632" s="104"/>
      <c r="K632" s="104"/>
      <c r="L632" s="104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  <c r="AA632" s="46"/>
      <c r="AC632" s="46"/>
      <c r="AD632" s="46"/>
      <c r="AE632" s="46"/>
      <c r="AF632" s="46"/>
      <c r="AG632" s="46"/>
      <c r="AH632" s="46"/>
      <c r="AI632" s="46"/>
      <c r="AJ632" s="46"/>
      <c r="AK632" s="46"/>
      <c r="AL632" s="46"/>
      <c r="AM632" s="46"/>
      <c r="AN632" s="46"/>
    </row>
    <row r="633" spans="1:40" s="25" customFormat="1" ht="20.25" customHeight="1" x14ac:dyDescent="0.2">
      <c r="A633" s="104"/>
      <c r="B633" s="104"/>
      <c r="C633" s="104"/>
      <c r="D633" s="104"/>
      <c r="E633" s="104"/>
      <c r="F633" s="104"/>
      <c r="G633" s="104"/>
      <c r="H633" s="104"/>
      <c r="I633" s="104"/>
      <c r="J633" s="104"/>
      <c r="K633" s="104"/>
      <c r="L633" s="104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  <c r="AA633" s="46"/>
      <c r="AC633" s="46"/>
      <c r="AD633" s="46"/>
      <c r="AE633" s="46"/>
      <c r="AF633" s="46"/>
      <c r="AG633" s="46"/>
      <c r="AH633" s="46"/>
      <c r="AI633" s="46"/>
      <c r="AJ633" s="46"/>
      <c r="AK633" s="46"/>
      <c r="AL633" s="46"/>
      <c r="AM633" s="46"/>
      <c r="AN633" s="46"/>
    </row>
    <row r="634" spans="1:40" s="25" customFormat="1" ht="20.25" customHeight="1" x14ac:dyDescent="0.2">
      <c r="A634" s="104"/>
      <c r="B634" s="104"/>
      <c r="C634" s="104"/>
      <c r="D634" s="104"/>
      <c r="E634" s="104"/>
      <c r="F634" s="104"/>
      <c r="G634" s="104"/>
      <c r="H634" s="104"/>
      <c r="I634" s="104"/>
      <c r="J634" s="104"/>
      <c r="K634" s="104"/>
      <c r="L634" s="104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  <c r="AA634" s="46"/>
      <c r="AC634" s="46"/>
      <c r="AD634" s="46"/>
      <c r="AE634" s="46"/>
      <c r="AF634" s="46"/>
      <c r="AG634" s="46"/>
      <c r="AH634" s="46"/>
      <c r="AI634" s="46"/>
      <c r="AJ634" s="46"/>
      <c r="AK634" s="46"/>
      <c r="AL634" s="46"/>
      <c r="AM634" s="46"/>
      <c r="AN634" s="46"/>
    </row>
    <row r="635" spans="1:40" s="25" customFormat="1" ht="20.25" customHeight="1" x14ac:dyDescent="0.2">
      <c r="A635" s="104"/>
      <c r="B635" s="104"/>
      <c r="C635" s="104"/>
      <c r="D635" s="104"/>
      <c r="E635" s="104"/>
      <c r="F635" s="104"/>
      <c r="G635" s="104"/>
      <c r="H635" s="104"/>
      <c r="I635" s="104"/>
      <c r="J635" s="104"/>
      <c r="K635" s="104"/>
      <c r="L635" s="104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  <c r="AA635" s="46"/>
      <c r="AC635" s="46"/>
      <c r="AD635" s="46"/>
      <c r="AE635" s="46"/>
      <c r="AF635" s="46"/>
      <c r="AG635" s="46"/>
      <c r="AH635" s="46"/>
      <c r="AI635" s="46"/>
      <c r="AJ635" s="46"/>
      <c r="AK635" s="46"/>
      <c r="AL635" s="46"/>
      <c r="AM635" s="46"/>
      <c r="AN635" s="46"/>
    </row>
    <row r="636" spans="1:40" s="25" customFormat="1" ht="20.25" customHeight="1" x14ac:dyDescent="0.2">
      <c r="A636" s="104"/>
      <c r="B636" s="104"/>
      <c r="C636" s="104"/>
      <c r="D636" s="104"/>
      <c r="E636" s="104"/>
      <c r="F636" s="104"/>
      <c r="G636" s="104"/>
      <c r="H636" s="104"/>
      <c r="I636" s="104"/>
      <c r="J636" s="104"/>
      <c r="K636" s="104"/>
      <c r="L636" s="104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  <c r="AA636" s="46"/>
      <c r="AC636" s="46"/>
      <c r="AD636" s="46"/>
      <c r="AE636" s="46"/>
      <c r="AF636" s="46"/>
      <c r="AG636" s="46"/>
      <c r="AH636" s="46"/>
      <c r="AI636" s="46"/>
      <c r="AJ636" s="46"/>
      <c r="AK636" s="46"/>
      <c r="AL636" s="46"/>
      <c r="AM636" s="46"/>
      <c r="AN636" s="46"/>
    </row>
    <row r="637" spans="1:40" s="25" customFormat="1" ht="20.25" customHeight="1" x14ac:dyDescent="0.2">
      <c r="A637" s="104"/>
      <c r="B637" s="104"/>
      <c r="C637" s="104"/>
      <c r="D637" s="104"/>
      <c r="E637" s="104"/>
      <c r="F637" s="104"/>
      <c r="G637" s="104"/>
      <c r="H637" s="104"/>
      <c r="I637" s="104"/>
      <c r="J637" s="104"/>
      <c r="K637" s="104"/>
      <c r="L637" s="104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  <c r="AA637" s="46"/>
      <c r="AC637" s="46"/>
      <c r="AD637" s="46"/>
      <c r="AE637" s="46"/>
      <c r="AF637" s="46"/>
      <c r="AG637" s="46"/>
      <c r="AH637" s="46"/>
      <c r="AI637" s="46"/>
      <c r="AJ637" s="46"/>
      <c r="AK637" s="46"/>
      <c r="AL637" s="46"/>
      <c r="AM637" s="46"/>
      <c r="AN637" s="46"/>
    </row>
    <row r="638" spans="1:40" s="25" customFormat="1" ht="20.25" customHeight="1" x14ac:dyDescent="0.2">
      <c r="A638" s="104"/>
      <c r="B638" s="104"/>
      <c r="C638" s="104"/>
      <c r="D638" s="104"/>
      <c r="E638" s="104"/>
      <c r="F638" s="104"/>
      <c r="G638" s="104"/>
      <c r="H638" s="104"/>
      <c r="I638" s="104"/>
      <c r="J638" s="104"/>
      <c r="K638" s="104"/>
      <c r="L638" s="104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  <c r="AA638" s="46"/>
      <c r="AC638" s="46"/>
      <c r="AD638" s="46"/>
      <c r="AE638" s="46"/>
      <c r="AF638" s="46"/>
      <c r="AG638" s="46"/>
      <c r="AH638" s="46"/>
      <c r="AI638" s="46"/>
      <c r="AJ638" s="46"/>
      <c r="AK638" s="46"/>
      <c r="AL638" s="46"/>
      <c r="AM638" s="46"/>
      <c r="AN638" s="46"/>
    </row>
    <row r="639" spans="1:40" s="25" customFormat="1" ht="20.25" customHeight="1" x14ac:dyDescent="0.2">
      <c r="A639" s="104"/>
      <c r="B639" s="104"/>
      <c r="C639" s="104"/>
      <c r="D639" s="104"/>
      <c r="E639" s="104"/>
      <c r="F639" s="104"/>
      <c r="G639" s="104"/>
      <c r="H639" s="104"/>
      <c r="I639" s="104"/>
      <c r="J639" s="104"/>
      <c r="K639" s="104"/>
      <c r="L639" s="104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  <c r="AA639" s="46"/>
      <c r="AC639" s="46"/>
      <c r="AD639" s="46"/>
      <c r="AE639" s="46"/>
      <c r="AF639" s="46"/>
      <c r="AG639" s="46"/>
      <c r="AH639" s="46"/>
      <c r="AI639" s="46"/>
      <c r="AJ639" s="46"/>
      <c r="AK639" s="46"/>
      <c r="AL639" s="46"/>
      <c r="AM639" s="46"/>
      <c r="AN639" s="46"/>
    </row>
    <row r="640" spans="1:40" s="25" customFormat="1" ht="20.25" customHeight="1" x14ac:dyDescent="0.2">
      <c r="A640" s="104"/>
      <c r="B640" s="104"/>
      <c r="C640" s="104"/>
      <c r="D640" s="104"/>
      <c r="E640" s="104"/>
      <c r="F640" s="104"/>
      <c r="G640" s="104"/>
      <c r="H640" s="104"/>
      <c r="I640" s="104"/>
      <c r="J640" s="104"/>
      <c r="K640" s="104"/>
      <c r="L640" s="104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  <c r="AA640" s="46"/>
      <c r="AC640" s="46"/>
      <c r="AD640" s="46"/>
      <c r="AE640" s="46"/>
      <c r="AF640" s="46"/>
      <c r="AG640" s="46"/>
      <c r="AH640" s="46"/>
      <c r="AI640" s="46"/>
      <c r="AJ640" s="46"/>
      <c r="AK640" s="46"/>
      <c r="AL640" s="46"/>
      <c r="AM640" s="46"/>
      <c r="AN640" s="46"/>
    </row>
    <row r="641" spans="1:40" s="25" customFormat="1" ht="20.25" customHeight="1" x14ac:dyDescent="0.2">
      <c r="A641" s="104"/>
      <c r="B641" s="104"/>
      <c r="C641" s="104"/>
      <c r="D641" s="104"/>
      <c r="E641" s="104"/>
      <c r="F641" s="104"/>
      <c r="G641" s="104"/>
      <c r="H641" s="104"/>
      <c r="I641" s="104"/>
      <c r="J641" s="104"/>
      <c r="K641" s="104"/>
      <c r="L641" s="104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  <c r="AA641" s="46"/>
      <c r="AC641" s="46"/>
      <c r="AD641" s="46"/>
      <c r="AE641" s="46"/>
      <c r="AF641" s="46"/>
      <c r="AG641" s="46"/>
      <c r="AH641" s="46"/>
      <c r="AI641" s="46"/>
      <c r="AJ641" s="46"/>
      <c r="AK641" s="46"/>
      <c r="AL641" s="46"/>
      <c r="AM641" s="46"/>
      <c r="AN641" s="46"/>
    </row>
    <row r="642" spans="1:40" s="25" customFormat="1" ht="20.25" customHeight="1" x14ac:dyDescent="0.2">
      <c r="A642" s="104"/>
      <c r="B642" s="104"/>
      <c r="C642" s="104"/>
      <c r="D642" s="104"/>
      <c r="E642" s="104"/>
      <c r="F642" s="104"/>
      <c r="G642" s="104"/>
      <c r="H642" s="104"/>
      <c r="I642" s="104"/>
      <c r="J642" s="104"/>
      <c r="K642" s="104"/>
      <c r="L642" s="104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  <c r="AA642" s="46"/>
      <c r="AC642" s="46"/>
      <c r="AD642" s="46"/>
      <c r="AE642" s="46"/>
      <c r="AF642" s="46"/>
      <c r="AG642" s="46"/>
      <c r="AH642" s="46"/>
      <c r="AI642" s="46"/>
      <c r="AJ642" s="46"/>
      <c r="AK642" s="46"/>
      <c r="AL642" s="46"/>
      <c r="AM642" s="46"/>
      <c r="AN642" s="46"/>
    </row>
    <row r="643" spans="1:40" s="25" customFormat="1" ht="20.25" customHeight="1" x14ac:dyDescent="0.2">
      <c r="A643" s="104"/>
      <c r="B643" s="104"/>
      <c r="C643" s="104"/>
      <c r="D643" s="104"/>
      <c r="E643" s="104"/>
      <c r="F643" s="104"/>
      <c r="G643" s="104"/>
      <c r="H643" s="104"/>
      <c r="I643" s="104"/>
      <c r="J643" s="104"/>
      <c r="K643" s="104"/>
      <c r="L643" s="104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  <c r="AA643" s="46"/>
      <c r="AC643" s="46"/>
      <c r="AD643" s="46"/>
      <c r="AE643" s="46"/>
      <c r="AF643" s="46"/>
      <c r="AG643" s="46"/>
      <c r="AH643" s="46"/>
      <c r="AI643" s="46"/>
      <c r="AJ643" s="46"/>
      <c r="AK643" s="46"/>
      <c r="AL643" s="46"/>
      <c r="AM643" s="46"/>
      <c r="AN643" s="46"/>
    </row>
    <row r="644" spans="1:40" s="25" customFormat="1" ht="20.25" customHeight="1" x14ac:dyDescent="0.2">
      <c r="A644" s="104"/>
      <c r="B644" s="104"/>
      <c r="C644" s="104"/>
      <c r="D644" s="104"/>
      <c r="E644" s="104"/>
      <c r="F644" s="104"/>
      <c r="G644" s="104"/>
      <c r="H644" s="104"/>
      <c r="I644" s="104"/>
      <c r="J644" s="104"/>
      <c r="K644" s="104"/>
      <c r="L644" s="104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  <c r="AA644" s="46"/>
      <c r="AC644" s="46"/>
      <c r="AD644" s="46"/>
      <c r="AE644" s="46"/>
      <c r="AF644" s="46"/>
      <c r="AG644" s="46"/>
      <c r="AH644" s="46"/>
      <c r="AI644" s="46"/>
      <c r="AJ644" s="46"/>
      <c r="AK644" s="46"/>
      <c r="AL644" s="46"/>
      <c r="AM644" s="46"/>
      <c r="AN644" s="46"/>
    </row>
    <row r="645" spans="1:40" s="25" customFormat="1" ht="20.25" customHeight="1" x14ac:dyDescent="0.2">
      <c r="A645" s="104"/>
      <c r="B645" s="104"/>
      <c r="C645" s="104"/>
      <c r="D645" s="104"/>
      <c r="E645" s="104"/>
      <c r="F645" s="104"/>
      <c r="G645" s="104"/>
      <c r="H645" s="104"/>
      <c r="I645" s="104"/>
      <c r="J645" s="104"/>
      <c r="K645" s="104"/>
      <c r="L645" s="104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  <c r="AA645" s="46"/>
      <c r="AC645" s="46"/>
      <c r="AD645" s="46"/>
      <c r="AE645" s="46"/>
      <c r="AF645" s="46"/>
      <c r="AG645" s="46"/>
      <c r="AH645" s="46"/>
      <c r="AI645" s="46"/>
      <c r="AJ645" s="46"/>
      <c r="AK645" s="46"/>
      <c r="AL645" s="46"/>
      <c r="AM645" s="46"/>
      <c r="AN645" s="46"/>
    </row>
    <row r="646" spans="1:40" s="25" customFormat="1" ht="20.25" customHeight="1" x14ac:dyDescent="0.2">
      <c r="A646" s="104"/>
      <c r="B646" s="104"/>
      <c r="C646" s="104"/>
      <c r="D646" s="104"/>
      <c r="E646" s="104"/>
      <c r="F646" s="104"/>
      <c r="G646" s="104"/>
      <c r="H646" s="104"/>
      <c r="I646" s="104"/>
      <c r="J646" s="104"/>
      <c r="K646" s="104"/>
      <c r="L646" s="104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  <c r="AA646" s="46"/>
      <c r="AC646" s="46"/>
      <c r="AD646" s="46"/>
      <c r="AE646" s="46"/>
      <c r="AF646" s="46"/>
      <c r="AG646" s="46"/>
      <c r="AH646" s="46"/>
      <c r="AI646" s="46"/>
      <c r="AJ646" s="46"/>
      <c r="AK646" s="46"/>
      <c r="AL646" s="46"/>
      <c r="AM646" s="46"/>
      <c r="AN646" s="46"/>
    </row>
    <row r="647" spans="1:40" s="25" customFormat="1" ht="20.25" customHeight="1" x14ac:dyDescent="0.2">
      <c r="A647" s="104"/>
      <c r="B647" s="104"/>
      <c r="C647" s="104"/>
      <c r="D647" s="104"/>
      <c r="E647" s="104"/>
      <c r="F647" s="104"/>
      <c r="G647" s="104"/>
      <c r="H647" s="104"/>
      <c r="I647" s="104"/>
      <c r="J647" s="104"/>
      <c r="K647" s="104"/>
      <c r="L647" s="104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  <c r="AA647" s="46"/>
      <c r="AC647" s="46"/>
      <c r="AD647" s="46"/>
      <c r="AE647" s="46"/>
      <c r="AF647" s="46"/>
      <c r="AG647" s="46"/>
      <c r="AH647" s="46"/>
      <c r="AI647" s="46"/>
      <c r="AJ647" s="46"/>
      <c r="AK647" s="46"/>
      <c r="AL647" s="46"/>
      <c r="AM647" s="46"/>
      <c r="AN647" s="46"/>
    </row>
    <row r="648" spans="1:40" s="25" customFormat="1" ht="20.25" customHeight="1" x14ac:dyDescent="0.2">
      <c r="A648" s="104"/>
      <c r="B648" s="104"/>
      <c r="C648" s="104"/>
      <c r="D648" s="104"/>
      <c r="E648" s="104"/>
      <c r="F648" s="104"/>
      <c r="G648" s="104"/>
      <c r="H648" s="104"/>
      <c r="I648" s="104"/>
      <c r="J648" s="104"/>
      <c r="K648" s="104"/>
      <c r="L648" s="104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  <c r="AA648" s="46"/>
      <c r="AC648" s="46"/>
      <c r="AD648" s="46"/>
      <c r="AE648" s="46"/>
      <c r="AF648" s="46"/>
      <c r="AG648" s="46"/>
      <c r="AH648" s="46"/>
      <c r="AI648" s="46"/>
      <c r="AJ648" s="46"/>
      <c r="AK648" s="46"/>
      <c r="AL648" s="46"/>
      <c r="AM648" s="46"/>
      <c r="AN648" s="46"/>
    </row>
    <row r="649" spans="1:40" s="25" customFormat="1" ht="20.25" customHeight="1" x14ac:dyDescent="0.2">
      <c r="A649" s="104"/>
      <c r="B649" s="104"/>
      <c r="C649" s="104"/>
      <c r="D649" s="104"/>
      <c r="E649" s="104"/>
      <c r="F649" s="104"/>
      <c r="G649" s="104"/>
      <c r="H649" s="104"/>
      <c r="I649" s="104"/>
      <c r="J649" s="104"/>
      <c r="K649" s="104"/>
      <c r="L649" s="104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  <c r="AA649" s="46"/>
      <c r="AC649" s="46"/>
      <c r="AD649" s="46"/>
      <c r="AE649" s="46"/>
      <c r="AF649" s="46"/>
      <c r="AG649" s="46"/>
      <c r="AH649" s="46"/>
      <c r="AI649" s="46"/>
      <c r="AJ649" s="46"/>
      <c r="AK649" s="46"/>
      <c r="AL649" s="46"/>
      <c r="AM649" s="46"/>
      <c r="AN649" s="46"/>
    </row>
    <row r="650" spans="1:40" s="25" customFormat="1" ht="20.25" customHeight="1" x14ac:dyDescent="0.2">
      <c r="A650" s="104"/>
      <c r="B650" s="104"/>
      <c r="C650" s="104"/>
      <c r="D650" s="104"/>
      <c r="E650" s="104"/>
      <c r="F650" s="104"/>
      <c r="G650" s="104"/>
      <c r="H650" s="104"/>
      <c r="I650" s="104"/>
      <c r="J650" s="104"/>
      <c r="K650" s="104"/>
      <c r="L650" s="104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  <c r="AA650" s="46"/>
      <c r="AC650" s="46"/>
      <c r="AD650" s="46"/>
      <c r="AE650" s="46"/>
      <c r="AF650" s="46"/>
      <c r="AG650" s="46"/>
      <c r="AH650" s="46"/>
      <c r="AI650" s="46"/>
      <c r="AJ650" s="46"/>
      <c r="AK650" s="46"/>
      <c r="AL650" s="46"/>
      <c r="AM650" s="46"/>
      <c r="AN650" s="46"/>
    </row>
    <row r="651" spans="1:40" s="25" customFormat="1" ht="20.25" customHeight="1" x14ac:dyDescent="0.2">
      <c r="A651" s="104"/>
      <c r="B651" s="104"/>
      <c r="C651" s="104"/>
      <c r="D651" s="104"/>
      <c r="E651" s="104"/>
      <c r="F651" s="104"/>
      <c r="G651" s="104"/>
      <c r="H651" s="104"/>
      <c r="I651" s="104"/>
      <c r="J651" s="104"/>
      <c r="K651" s="104"/>
      <c r="L651" s="104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  <c r="AA651" s="46"/>
      <c r="AC651" s="46"/>
      <c r="AD651" s="46"/>
      <c r="AE651" s="46"/>
      <c r="AF651" s="46"/>
      <c r="AG651" s="46"/>
      <c r="AH651" s="46"/>
      <c r="AI651" s="46"/>
      <c r="AJ651" s="46"/>
      <c r="AK651" s="46"/>
      <c r="AL651" s="46"/>
      <c r="AM651" s="46"/>
      <c r="AN651" s="46"/>
    </row>
    <row r="652" spans="1:40" s="25" customFormat="1" ht="20.25" customHeight="1" x14ac:dyDescent="0.2">
      <c r="A652" s="104"/>
      <c r="B652" s="104"/>
      <c r="C652" s="104"/>
      <c r="D652" s="104"/>
      <c r="E652" s="104"/>
      <c r="F652" s="104"/>
      <c r="G652" s="104"/>
      <c r="H652" s="104"/>
      <c r="I652" s="104"/>
      <c r="J652" s="104"/>
      <c r="K652" s="104"/>
      <c r="L652" s="104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  <c r="AA652" s="46"/>
      <c r="AC652" s="46"/>
      <c r="AD652" s="46"/>
      <c r="AE652" s="46"/>
      <c r="AF652" s="46"/>
      <c r="AG652" s="46"/>
      <c r="AH652" s="46"/>
      <c r="AI652" s="46"/>
      <c r="AJ652" s="46"/>
      <c r="AK652" s="46"/>
      <c r="AL652" s="46"/>
      <c r="AM652" s="46"/>
      <c r="AN652" s="46"/>
    </row>
    <row r="653" spans="1:40" s="25" customFormat="1" ht="20.25" customHeight="1" x14ac:dyDescent="0.2">
      <c r="A653" s="104"/>
      <c r="B653" s="104"/>
      <c r="C653" s="104"/>
      <c r="D653" s="104"/>
      <c r="E653" s="104"/>
      <c r="F653" s="104"/>
      <c r="G653" s="104"/>
      <c r="H653" s="104"/>
      <c r="I653" s="104"/>
      <c r="J653" s="104"/>
      <c r="K653" s="104"/>
      <c r="L653" s="104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  <c r="AA653" s="46"/>
      <c r="AC653" s="46"/>
      <c r="AD653" s="46"/>
      <c r="AE653" s="46"/>
      <c r="AF653" s="46"/>
      <c r="AG653" s="46"/>
      <c r="AH653" s="46"/>
      <c r="AI653" s="46"/>
      <c r="AJ653" s="46"/>
      <c r="AK653" s="46"/>
      <c r="AL653" s="46"/>
      <c r="AM653" s="46"/>
      <c r="AN653" s="46"/>
    </row>
    <row r="654" spans="1:40" s="25" customFormat="1" ht="20.25" customHeight="1" x14ac:dyDescent="0.2">
      <c r="A654" s="104"/>
      <c r="B654" s="104"/>
      <c r="C654" s="104"/>
      <c r="D654" s="104"/>
      <c r="E654" s="104"/>
      <c r="F654" s="104"/>
      <c r="G654" s="104"/>
      <c r="H654" s="104"/>
      <c r="I654" s="104"/>
      <c r="J654" s="104"/>
      <c r="K654" s="104"/>
      <c r="L654" s="104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  <c r="AA654" s="46"/>
      <c r="AC654" s="46"/>
      <c r="AD654" s="46"/>
      <c r="AE654" s="46"/>
      <c r="AF654" s="46"/>
      <c r="AG654" s="46"/>
      <c r="AH654" s="46"/>
      <c r="AI654" s="46"/>
      <c r="AJ654" s="46"/>
      <c r="AK654" s="46"/>
      <c r="AL654" s="46"/>
      <c r="AM654" s="46"/>
      <c r="AN654" s="46"/>
    </row>
    <row r="655" spans="1:40" s="25" customFormat="1" ht="20.25" customHeight="1" x14ac:dyDescent="0.2">
      <c r="A655" s="104"/>
      <c r="B655" s="104"/>
      <c r="C655" s="104"/>
      <c r="D655" s="104"/>
      <c r="E655" s="104"/>
      <c r="F655" s="104"/>
      <c r="G655" s="104"/>
      <c r="H655" s="104"/>
      <c r="I655" s="104"/>
      <c r="J655" s="104"/>
      <c r="K655" s="104"/>
      <c r="L655" s="104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  <c r="AA655" s="46"/>
      <c r="AC655" s="46"/>
      <c r="AD655" s="46"/>
      <c r="AE655" s="46"/>
      <c r="AF655" s="46"/>
      <c r="AG655" s="46"/>
      <c r="AH655" s="46"/>
      <c r="AI655" s="46"/>
      <c r="AJ655" s="46"/>
      <c r="AK655" s="46"/>
      <c r="AL655" s="46"/>
      <c r="AM655" s="46"/>
      <c r="AN655" s="46"/>
    </row>
    <row r="656" spans="1:40" s="25" customFormat="1" ht="20.25" customHeight="1" x14ac:dyDescent="0.2">
      <c r="A656" s="104"/>
      <c r="B656" s="104"/>
      <c r="C656" s="104"/>
      <c r="D656" s="104"/>
      <c r="E656" s="104"/>
      <c r="F656" s="104"/>
      <c r="G656" s="104"/>
      <c r="H656" s="104"/>
      <c r="I656" s="104"/>
      <c r="J656" s="104"/>
      <c r="K656" s="104"/>
      <c r="L656" s="104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  <c r="AA656" s="46"/>
      <c r="AC656" s="46"/>
      <c r="AD656" s="46"/>
      <c r="AE656" s="46"/>
      <c r="AF656" s="46"/>
      <c r="AG656" s="46"/>
      <c r="AH656" s="46"/>
      <c r="AI656" s="46"/>
      <c r="AJ656" s="46"/>
      <c r="AK656" s="46"/>
      <c r="AL656" s="46"/>
      <c r="AM656" s="46"/>
      <c r="AN656" s="46"/>
    </row>
    <row r="657" spans="1:40" s="25" customFormat="1" ht="20.25" customHeight="1" x14ac:dyDescent="0.2">
      <c r="A657" s="104"/>
      <c r="B657" s="104"/>
      <c r="C657" s="104"/>
      <c r="D657" s="104"/>
      <c r="E657" s="104"/>
      <c r="F657" s="104"/>
      <c r="G657" s="104"/>
      <c r="H657" s="104"/>
      <c r="I657" s="104"/>
      <c r="J657" s="104"/>
      <c r="K657" s="104"/>
      <c r="L657" s="104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  <c r="AA657" s="46"/>
      <c r="AC657" s="46"/>
      <c r="AD657" s="46"/>
      <c r="AE657" s="46"/>
      <c r="AF657" s="46"/>
      <c r="AG657" s="46"/>
      <c r="AH657" s="46"/>
      <c r="AI657" s="46"/>
      <c r="AJ657" s="46"/>
      <c r="AK657" s="46"/>
      <c r="AL657" s="46"/>
      <c r="AM657" s="46"/>
      <c r="AN657" s="46"/>
    </row>
    <row r="658" spans="1:40" s="25" customFormat="1" ht="20.25" customHeight="1" x14ac:dyDescent="0.2">
      <c r="A658" s="104"/>
      <c r="B658" s="104"/>
      <c r="C658" s="104"/>
      <c r="D658" s="104"/>
      <c r="E658" s="104"/>
      <c r="F658" s="104"/>
      <c r="G658" s="104"/>
      <c r="H658" s="104"/>
      <c r="I658" s="104"/>
      <c r="J658" s="104"/>
      <c r="K658" s="104"/>
      <c r="L658" s="104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  <c r="AA658" s="46"/>
      <c r="AC658" s="46"/>
      <c r="AD658" s="46"/>
      <c r="AE658" s="46"/>
      <c r="AF658" s="46"/>
      <c r="AG658" s="46"/>
      <c r="AH658" s="46"/>
      <c r="AI658" s="46"/>
      <c r="AJ658" s="46"/>
      <c r="AK658" s="46"/>
      <c r="AL658" s="46"/>
      <c r="AM658" s="46"/>
      <c r="AN658" s="46"/>
    </row>
    <row r="659" spans="1:40" s="25" customFormat="1" ht="20.25" customHeight="1" x14ac:dyDescent="0.2">
      <c r="A659" s="104"/>
      <c r="B659" s="104"/>
      <c r="C659" s="104"/>
      <c r="D659" s="104"/>
      <c r="E659" s="104"/>
      <c r="F659" s="104"/>
      <c r="G659" s="104"/>
      <c r="H659" s="104"/>
      <c r="I659" s="104"/>
      <c r="J659" s="104"/>
      <c r="K659" s="104"/>
      <c r="L659" s="104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  <c r="AA659" s="46"/>
      <c r="AC659" s="46"/>
      <c r="AD659" s="46"/>
      <c r="AE659" s="46"/>
      <c r="AF659" s="46"/>
      <c r="AG659" s="46"/>
      <c r="AH659" s="46"/>
      <c r="AI659" s="46"/>
      <c r="AJ659" s="46"/>
      <c r="AK659" s="46"/>
      <c r="AL659" s="46"/>
      <c r="AM659" s="46"/>
      <c r="AN659" s="46"/>
    </row>
    <row r="660" spans="1:40" s="25" customFormat="1" ht="20.25" customHeight="1" x14ac:dyDescent="0.2">
      <c r="A660" s="104"/>
      <c r="B660" s="104"/>
      <c r="C660" s="104"/>
      <c r="D660" s="104"/>
      <c r="E660" s="104"/>
      <c r="F660" s="104"/>
      <c r="G660" s="104"/>
      <c r="H660" s="104"/>
      <c r="I660" s="104"/>
      <c r="J660" s="104"/>
      <c r="K660" s="104"/>
      <c r="L660" s="104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  <c r="AA660" s="46"/>
      <c r="AC660" s="46"/>
      <c r="AD660" s="46"/>
      <c r="AE660" s="46"/>
      <c r="AF660" s="46"/>
      <c r="AG660" s="46"/>
      <c r="AH660" s="46"/>
      <c r="AI660" s="46"/>
      <c r="AJ660" s="46"/>
      <c r="AK660" s="46"/>
      <c r="AL660" s="46"/>
      <c r="AM660" s="46"/>
      <c r="AN660" s="46"/>
    </row>
    <row r="661" spans="1:40" s="25" customFormat="1" ht="20.25" customHeight="1" x14ac:dyDescent="0.2">
      <c r="A661" s="104"/>
      <c r="B661" s="104"/>
      <c r="C661" s="104"/>
      <c r="D661" s="104"/>
      <c r="E661" s="104"/>
      <c r="F661" s="104"/>
      <c r="G661" s="104"/>
      <c r="H661" s="104"/>
      <c r="I661" s="104"/>
      <c r="J661" s="104"/>
      <c r="K661" s="104"/>
      <c r="L661" s="104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  <c r="AA661" s="46"/>
      <c r="AC661" s="46"/>
      <c r="AD661" s="46"/>
      <c r="AE661" s="46"/>
      <c r="AF661" s="46"/>
      <c r="AG661" s="46"/>
      <c r="AH661" s="46"/>
      <c r="AI661" s="46"/>
      <c r="AJ661" s="46"/>
      <c r="AK661" s="46"/>
      <c r="AL661" s="46"/>
      <c r="AM661" s="46"/>
      <c r="AN661" s="46"/>
    </row>
    <row r="662" spans="1:40" s="25" customFormat="1" ht="20.25" customHeight="1" x14ac:dyDescent="0.2">
      <c r="A662" s="104"/>
      <c r="B662" s="104"/>
      <c r="C662" s="104"/>
      <c r="D662" s="104"/>
      <c r="E662" s="104"/>
      <c r="F662" s="104"/>
      <c r="G662" s="104"/>
      <c r="H662" s="104"/>
      <c r="I662" s="104"/>
      <c r="J662" s="104"/>
      <c r="K662" s="104"/>
      <c r="L662" s="104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  <c r="AA662" s="46"/>
      <c r="AC662" s="46"/>
      <c r="AD662" s="46"/>
      <c r="AE662" s="46"/>
      <c r="AF662" s="46"/>
      <c r="AG662" s="46"/>
      <c r="AH662" s="46"/>
      <c r="AI662" s="46"/>
      <c r="AJ662" s="46"/>
      <c r="AK662" s="46"/>
      <c r="AL662" s="46"/>
      <c r="AM662" s="46"/>
      <c r="AN662" s="46"/>
    </row>
    <row r="663" spans="1:40" s="25" customFormat="1" ht="20.25" customHeight="1" x14ac:dyDescent="0.2">
      <c r="A663" s="104"/>
      <c r="B663" s="104"/>
      <c r="C663" s="104"/>
      <c r="D663" s="104"/>
      <c r="E663" s="104"/>
      <c r="F663" s="104"/>
      <c r="G663" s="104"/>
      <c r="H663" s="104"/>
      <c r="I663" s="104"/>
      <c r="J663" s="104"/>
      <c r="K663" s="104"/>
      <c r="L663" s="104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  <c r="AA663" s="46"/>
      <c r="AC663" s="46"/>
      <c r="AD663" s="46"/>
      <c r="AE663" s="46"/>
      <c r="AF663" s="46"/>
      <c r="AG663" s="46"/>
      <c r="AH663" s="46"/>
      <c r="AI663" s="46"/>
      <c r="AJ663" s="46"/>
      <c r="AK663" s="46"/>
      <c r="AL663" s="46"/>
      <c r="AM663" s="46"/>
      <c r="AN663" s="46"/>
    </row>
    <row r="664" spans="1:40" s="25" customFormat="1" ht="20.25" customHeight="1" x14ac:dyDescent="0.2">
      <c r="A664" s="104"/>
      <c r="B664" s="104"/>
      <c r="C664" s="104"/>
      <c r="D664" s="104"/>
      <c r="E664" s="104"/>
      <c r="F664" s="104"/>
      <c r="G664" s="104"/>
      <c r="H664" s="104"/>
      <c r="I664" s="104"/>
      <c r="J664" s="104"/>
      <c r="K664" s="104"/>
      <c r="L664" s="104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  <c r="AA664" s="46"/>
      <c r="AC664" s="46"/>
      <c r="AD664" s="46"/>
      <c r="AE664" s="46"/>
      <c r="AF664" s="46"/>
      <c r="AG664" s="46"/>
      <c r="AH664" s="46"/>
      <c r="AI664" s="46"/>
      <c r="AJ664" s="46"/>
      <c r="AK664" s="46"/>
      <c r="AL664" s="46"/>
      <c r="AM664" s="46"/>
      <c r="AN664" s="46"/>
    </row>
    <row r="665" spans="1:40" s="25" customFormat="1" ht="20.25" customHeight="1" x14ac:dyDescent="0.2">
      <c r="A665" s="104"/>
      <c r="B665" s="104"/>
      <c r="C665" s="104"/>
      <c r="D665" s="104"/>
      <c r="E665" s="104"/>
      <c r="F665" s="104"/>
      <c r="G665" s="104"/>
      <c r="H665" s="104"/>
      <c r="I665" s="104"/>
      <c r="J665" s="104"/>
      <c r="K665" s="104"/>
      <c r="L665" s="104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  <c r="AA665" s="46"/>
      <c r="AC665" s="46"/>
      <c r="AD665" s="46"/>
      <c r="AE665" s="46"/>
      <c r="AF665" s="46"/>
      <c r="AG665" s="46"/>
      <c r="AH665" s="46"/>
      <c r="AI665" s="46"/>
      <c r="AJ665" s="46"/>
      <c r="AK665" s="46"/>
      <c r="AL665" s="46"/>
      <c r="AM665" s="46"/>
      <c r="AN665" s="46"/>
    </row>
    <row r="666" spans="1:40" s="25" customFormat="1" ht="20.25" customHeight="1" x14ac:dyDescent="0.2">
      <c r="A666" s="104"/>
      <c r="B666" s="104"/>
      <c r="C666" s="104"/>
      <c r="D666" s="104"/>
      <c r="E666" s="104"/>
      <c r="F666" s="104"/>
      <c r="G666" s="104"/>
      <c r="H666" s="104"/>
      <c r="I666" s="104"/>
      <c r="J666" s="104"/>
      <c r="K666" s="104"/>
      <c r="L666" s="104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  <c r="AA666" s="46"/>
      <c r="AC666" s="46"/>
      <c r="AD666" s="46"/>
      <c r="AE666" s="46"/>
      <c r="AF666" s="46"/>
      <c r="AG666" s="46"/>
      <c r="AH666" s="46"/>
      <c r="AI666" s="46"/>
      <c r="AJ666" s="46"/>
      <c r="AK666" s="46"/>
      <c r="AL666" s="46"/>
      <c r="AM666" s="46"/>
      <c r="AN666" s="46"/>
    </row>
    <row r="667" spans="1:40" s="25" customFormat="1" ht="20.25" customHeight="1" x14ac:dyDescent="0.2">
      <c r="A667" s="104"/>
      <c r="B667" s="104"/>
      <c r="C667" s="104"/>
      <c r="D667" s="104"/>
      <c r="E667" s="104"/>
      <c r="F667" s="104"/>
      <c r="G667" s="104"/>
      <c r="H667" s="104"/>
      <c r="I667" s="104"/>
      <c r="J667" s="104"/>
      <c r="K667" s="104"/>
      <c r="L667" s="104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  <c r="AA667" s="46"/>
      <c r="AC667" s="46"/>
      <c r="AD667" s="46"/>
      <c r="AE667" s="46"/>
      <c r="AF667" s="46"/>
      <c r="AG667" s="46"/>
      <c r="AH667" s="46"/>
      <c r="AI667" s="46"/>
      <c r="AJ667" s="46"/>
      <c r="AK667" s="46"/>
      <c r="AL667" s="46"/>
      <c r="AM667" s="46"/>
      <c r="AN667" s="46"/>
    </row>
    <row r="668" spans="1:40" s="25" customFormat="1" ht="20.25" customHeight="1" x14ac:dyDescent="0.2">
      <c r="A668" s="104"/>
      <c r="B668" s="104"/>
      <c r="C668" s="104"/>
      <c r="D668" s="104"/>
      <c r="E668" s="104"/>
      <c r="F668" s="104"/>
      <c r="G668" s="104"/>
      <c r="H668" s="104"/>
      <c r="I668" s="104"/>
      <c r="J668" s="104"/>
      <c r="K668" s="104"/>
      <c r="L668" s="104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  <c r="AA668" s="46"/>
      <c r="AC668" s="46"/>
      <c r="AD668" s="46"/>
      <c r="AE668" s="46"/>
      <c r="AF668" s="46"/>
      <c r="AG668" s="46"/>
      <c r="AH668" s="46"/>
      <c r="AI668" s="46"/>
      <c r="AJ668" s="46"/>
      <c r="AK668" s="46"/>
      <c r="AL668" s="46"/>
      <c r="AM668" s="46"/>
      <c r="AN668" s="46"/>
    </row>
    <row r="669" spans="1:40" s="25" customFormat="1" ht="20.25" customHeight="1" x14ac:dyDescent="0.2">
      <c r="A669" s="104"/>
      <c r="B669" s="104"/>
      <c r="C669" s="104"/>
      <c r="D669" s="104"/>
      <c r="E669" s="104"/>
      <c r="F669" s="104"/>
      <c r="G669" s="104"/>
      <c r="H669" s="104"/>
      <c r="I669" s="104"/>
      <c r="J669" s="104"/>
      <c r="K669" s="104"/>
      <c r="L669" s="104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  <c r="AA669" s="46"/>
      <c r="AC669" s="46"/>
      <c r="AD669" s="46"/>
      <c r="AE669" s="46"/>
      <c r="AF669" s="46"/>
      <c r="AG669" s="46"/>
      <c r="AH669" s="46"/>
      <c r="AI669" s="46"/>
      <c r="AJ669" s="46"/>
      <c r="AK669" s="46"/>
      <c r="AL669" s="46"/>
      <c r="AM669" s="46"/>
      <c r="AN669" s="46"/>
    </row>
    <row r="670" spans="1:40" s="25" customFormat="1" ht="20.25" customHeight="1" x14ac:dyDescent="0.2">
      <c r="A670" s="104"/>
      <c r="B670" s="104"/>
      <c r="C670" s="104"/>
      <c r="D670" s="104"/>
      <c r="E670" s="104"/>
      <c r="F670" s="104"/>
      <c r="G670" s="104"/>
      <c r="H670" s="104"/>
      <c r="I670" s="104"/>
      <c r="J670" s="104"/>
      <c r="K670" s="104"/>
      <c r="L670" s="104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  <c r="AA670" s="46"/>
      <c r="AC670" s="46"/>
      <c r="AD670" s="46"/>
      <c r="AE670" s="46"/>
      <c r="AF670" s="46"/>
      <c r="AG670" s="46"/>
      <c r="AH670" s="46"/>
      <c r="AI670" s="46"/>
      <c r="AJ670" s="46"/>
      <c r="AK670" s="46"/>
      <c r="AL670" s="46"/>
      <c r="AM670" s="46"/>
      <c r="AN670" s="46"/>
    </row>
    <row r="671" spans="1:40" s="25" customFormat="1" ht="20.25" customHeight="1" x14ac:dyDescent="0.2">
      <c r="A671" s="104"/>
      <c r="B671" s="104"/>
      <c r="C671" s="104"/>
      <c r="D671" s="104"/>
      <c r="E671" s="104"/>
      <c r="F671" s="104"/>
      <c r="G671" s="104"/>
      <c r="H671" s="104"/>
      <c r="I671" s="104"/>
      <c r="J671" s="104"/>
      <c r="K671" s="104"/>
      <c r="L671" s="104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  <c r="AA671" s="46"/>
      <c r="AC671" s="46"/>
      <c r="AD671" s="46"/>
      <c r="AE671" s="46"/>
      <c r="AF671" s="46"/>
      <c r="AG671" s="46"/>
      <c r="AH671" s="46"/>
      <c r="AI671" s="46"/>
      <c r="AJ671" s="46"/>
      <c r="AK671" s="46"/>
      <c r="AL671" s="46"/>
      <c r="AM671" s="46"/>
      <c r="AN671" s="46"/>
    </row>
    <row r="672" spans="1:40" s="25" customFormat="1" ht="20.25" customHeight="1" x14ac:dyDescent="0.2">
      <c r="A672" s="104"/>
      <c r="B672" s="104"/>
      <c r="C672" s="104"/>
      <c r="D672" s="104"/>
      <c r="E672" s="104"/>
      <c r="F672" s="104"/>
      <c r="G672" s="104"/>
      <c r="H672" s="104"/>
      <c r="I672" s="104"/>
      <c r="J672" s="104"/>
      <c r="K672" s="104"/>
      <c r="L672" s="104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  <c r="AA672" s="46"/>
      <c r="AC672" s="46"/>
      <c r="AD672" s="46"/>
      <c r="AE672" s="46"/>
      <c r="AF672" s="46"/>
      <c r="AG672" s="46"/>
      <c r="AH672" s="46"/>
      <c r="AI672" s="46"/>
      <c r="AJ672" s="46"/>
      <c r="AK672" s="46"/>
      <c r="AL672" s="46"/>
      <c r="AM672" s="46"/>
      <c r="AN672" s="46"/>
    </row>
    <row r="673" spans="1:40" s="25" customFormat="1" ht="20.25" customHeight="1" x14ac:dyDescent="0.2">
      <c r="A673" s="104"/>
      <c r="B673" s="104"/>
      <c r="C673" s="104"/>
      <c r="D673" s="104"/>
      <c r="E673" s="104"/>
      <c r="F673" s="104"/>
      <c r="G673" s="104"/>
      <c r="H673" s="104"/>
      <c r="I673" s="104"/>
      <c r="J673" s="104"/>
      <c r="K673" s="104"/>
      <c r="L673" s="104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  <c r="AA673" s="46"/>
      <c r="AC673" s="46"/>
      <c r="AD673" s="46"/>
      <c r="AE673" s="46"/>
      <c r="AF673" s="46"/>
      <c r="AG673" s="46"/>
      <c r="AH673" s="46"/>
      <c r="AI673" s="46"/>
      <c r="AJ673" s="46"/>
      <c r="AK673" s="46"/>
      <c r="AL673" s="46"/>
      <c r="AM673" s="46"/>
      <c r="AN673" s="46"/>
    </row>
    <row r="674" spans="1:40" s="25" customFormat="1" ht="20.25" customHeight="1" x14ac:dyDescent="0.2">
      <c r="A674" s="104"/>
      <c r="B674" s="104"/>
      <c r="C674" s="104"/>
      <c r="D674" s="104"/>
      <c r="E674" s="104"/>
      <c r="F674" s="104"/>
      <c r="G674" s="104"/>
      <c r="H674" s="104"/>
      <c r="I674" s="104"/>
      <c r="J674" s="104"/>
      <c r="K674" s="104"/>
      <c r="L674" s="104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  <c r="AA674" s="46"/>
      <c r="AC674" s="46"/>
      <c r="AD674" s="46"/>
      <c r="AE674" s="46"/>
      <c r="AF674" s="46"/>
      <c r="AG674" s="46"/>
      <c r="AH674" s="46"/>
      <c r="AI674" s="46"/>
      <c r="AJ674" s="46"/>
      <c r="AK674" s="46"/>
      <c r="AL674" s="46"/>
      <c r="AM674" s="46"/>
      <c r="AN674" s="46"/>
    </row>
    <row r="675" spans="1:40" s="25" customFormat="1" ht="20.25" customHeight="1" x14ac:dyDescent="0.2">
      <c r="A675" s="104"/>
      <c r="B675" s="104"/>
      <c r="C675" s="104"/>
      <c r="D675" s="104"/>
      <c r="E675" s="104"/>
      <c r="F675" s="104"/>
      <c r="G675" s="104"/>
      <c r="H675" s="104"/>
      <c r="I675" s="104"/>
      <c r="J675" s="104"/>
      <c r="K675" s="104"/>
      <c r="L675" s="104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  <c r="AA675" s="46"/>
      <c r="AC675" s="46"/>
      <c r="AD675" s="46"/>
      <c r="AE675" s="46"/>
      <c r="AF675" s="46"/>
      <c r="AG675" s="46"/>
      <c r="AH675" s="46"/>
      <c r="AI675" s="46"/>
      <c r="AJ675" s="46"/>
      <c r="AK675" s="46"/>
      <c r="AL675" s="46"/>
      <c r="AM675" s="46"/>
      <c r="AN675" s="46"/>
    </row>
    <row r="676" spans="1:40" s="25" customFormat="1" ht="20.25" customHeight="1" x14ac:dyDescent="0.2">
      <c r="A676" s="104"/>
      <c r="B676" s="104"/>
      <c r="C676" s="104"/>
      <c r="D676" s="104"/>
      <c r="E676" s="104"/>
      <c r="F676" s="104"/>
      <c r="G676" s="104"/>
      <c r="H676" s="104"/>
      <c r="I676" s="104"/>
      <c r="J676" s="104"/>
      <c r="K676" s="104"/>
      <c r="L676" s="104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  <c r="AA676" s="46"/>
      <c r="AC676" s="46"/>
      <c r="AD676" s="46"/>
      <c r="AE676" s="46"/>
      <c r="AF676" s="46"/>
      <c r="AG676" s="46"/>
      <c r="AH676" s="46"/>
      <c r="AI676" s="46"/>
      <c r="AJ676" s="46"/>
      <c r="AK676" s="46"/>
      <c r="AL676" s="46"/>
      <c r="AM676" s="46"/>
      <c r="AN676" s="46"/>
    </row>
    <row r="677" spans="1:40" s="25" customFormat="1" ht="20.25" customHeight="1" x14ac:dyDescent="0.2">
      <c r="A677" s="104"/>
      <c r="B677" s="104"/>
      <c r="C677" s="104"/>
      <c r="D677" s="104"/>
      <c r="E677" s="104"/>
      <c r="F677" s="104"/>
      <c r="G677" s="104"/>
      <c r="H677" s="104"/>
      <c r="I677" s="104"/>
      <c r="J677" s="104"/>
      <c r="K677" s="104"/>
      <c r="L677" s="104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  <c r="AA677" s="46"/>
      <c r="AC677" s="46"/>
      <c r="AD677" s="46"/>
      <c r="AE677" s="46"/>
      <c r="AF677" s="46"/>
      <c r="AG677" s="46"/>
      <c r="AH677" s="46"/>
      <c r="AI677" s="46"/>
      <c r="AJ677" s="46"/>
      <c r="AK677" s="46"/>
      <c r="AL677" s="46"/>
      <c r="AM677" s="46"/>
      <c r="AN677" s="46"/>
    </row>
    <row r="678" spans="1:40" s="25" customFormat="1" ht="20.25" customHeight="1" x14ac:dyDescent="0.2">
      <c r="A678" s="104"/>
      <c r="B678" s="104"/>
      <c r="C678" s="104"/>
      <c r="D678" s="104"/>
      <c r="E678" s="104"/>
      <c r="F678" s="104"/>
      <c r="G678" s="104"/>
      <c r="H678" s="104"/>
      <c r="I678" s="104"/>
      <c r="J678" s="104"/>
      <c r="K678" s="104"/>
      <c r="L678" s="104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  <c r="AA678" s="46"/>
      <c r="AC678" s="46"/>
      <c r="AD678" s="46"/>
      <c r="AE678" s="46"/>
      <c r="AF678" s="46"/>
      <c r="AG678" s="46"/>
      <c r="AH678" s="46"/>
      <c r="AI678" s="46"/>
      <c r="AJ678" s="46"/>
      <c r="AK678" s="46"/>
      <c r="AL678" s="46"/>
      <c r="AM678" s="46"/>
      <c r="AN678" s="46"/>
    </row>
    <row r="679" spans="1:40" s="25" customFormat="1" ht="20.25" customHeight="1" x14ac:dyDescent="0.2">
      <c r="A679" s="104"/>
      <c r="B679" s="104"/>
      <c r="C679" s="104"/>
      <c r="D679" s="104"/>
      <c r="E679" s="104"/>
      <c r="F679" s="104"/>
      <c r="G679" s="104"/>
      <c r="H679" s="104"/>
      <c r="I679" s="104"/>
      <c r="J679" s="104"/>
      <c r="K679" s="104"/>
      <c r="L679" s="104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  <c r="AA679" s="46"/>
      <c r="AC679" s="46"/>
      <c r="AD679" s="46"/>
      <c r="AE679" s="46"/>
      <c r="AF679" s="46"/>
      <c r="AG679" s="46"/>
      <c r="AH679" s="46"/>
      <c r="AI679" s="46"/>
      <c r="AJ679" s="46"/>
      <c r="AK679" s="46"/>
      <c r="AL679" s="46"/>
      <c r="AM679" s="46"/>
      <c r="AN679" s="46"/>
    </row>
    <row r="680" spans="1:40" s="25" customFormat="1" ht="20.25" customHeight="1" x14ac:dyDescent="0.2">
      <c r="A680" s="104"/>
      <c r="B680" s="104"/>
      <c r="C680" s="104"/>
      <c r="D680" s="104"/>
      <c r="E680" s="104"/>
      <c r="F680" s="104"/>
      <c r="G680" s="104"/>
      <c r="H680" s="104"/>
      <c r="I680" s="104"/>
      <c r="J680" s="104"/>
      <c r="K680" s="104"/>
      <c r="L680" s="104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  <c r="AA680" s="46"/>
      <c r="AC680" s="46"/>
      <c r="AD680" s="46"/>
      <c r="AE680" s="46"/>
      <c r="AF680" s="46"/>
      <c r="AG680" s="46"/>
      <c r="AH680" s="46"/>
      <c r="AI680" s="46"/>
      <c r="AJ680" s="46"/>
      <c r="AK680" s="46"/>
      <c r="AL680" s="46"/>
      <c r="AM680" s="46"/>
      <c r="AN680" s="46"/>
    </row>
    <row r="681" spans="1:40" s="25" customFormat="1" ht="20.25" customHeight="1" x14ac:dyDescent="0.2">
      <c r="A681" s="104"/>
      <c r="B681" s="104"/>
      <c r="C681" s="104"/>
      <c r="D681" s="104"/>
      <c r="E681" s="104"/>
      <c r="F681" s="104"/>
      <c r="G681" s="104"/>
      <c r="H681" s="104"/>
      <c r="I681" s="104"/>
      <c r="J681" s="104"/>
      <c r="K681" s="104"/>
      <c r="L681" s="104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  <c r="AA681" s="46"/>
      <c r="AC681" s="46"/>
      <c r="AD681" s="46"/>
      <c r="AE681" s="46"/>
      <c r="AF681" s="46"/>
      <c r="AG681" s="46"/>
      <c r="AH681" s="46"/>
      <c r="AI681" s="46"/>
      <c r="AJ681" s="46"/>
      <c r="AK681" s="46"/>
      <c r="AL681" s="46"/>
      <c r="AM681" s="46"/>
      <c r="AN681" s="46"/>
    </row>
    <row r="682" spans="1:40" s="25" customFormat="1" ht="20.25" customHeight="1" x14ac:dyDescent="0.2">
      <c r="A682" s="104"/>
      <c r="B682" s="104"/>
      <c r="C682" s="104"/>
      <c r="D682" s="104"/>
      <c r="E682" s="104"/>
      <c r="F682" s="104"/>
      <c r="G682" s="104"/>
      <c r="H682" s="104"/>
      <c r="I682" s="104"/>
      <c r="J682" s="104"/>
      <c r="K682" s="104"/>
      <c r="L682" s="104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  <c r="AA682" s="46"/>
      <c r="AC682" s="46"/>
      <c r="AD682" s="46"/>
      <c r="AE682" s="46"/>
      <c r="AF682" s="46"/>
      <c r="AG682" s="46"/>
      <c r="AH682" s="46"/>
      <c r="AI682" s="46"/>
      <c r="AJ682" s="46"/>
      <c r="AK682" s="46"/>
      <c r="AL682" s="46"/>
      <c r="AM682" s="46"/>
      <c r="AN682" s="46"/>
    </row>
    <row r="683" spans="1:40" s="25" customFormat="1" ht="20.25" customHeight="1" x14ac:dyDescent="0.2">
      <c r="A683" s="104"/>
      <c r="B683" s="104"/>
      <c r="C683" s="104"/>
      <c r="D683" s="104"/>
      <c r="E683" s="104"/>
      <c r="F683" s="104"/>
      <c r="G683" s="104"/>
      <c r="H683" s="104"/>
      <c r="I683" s="104"/>
      <c r="J683" s="104"/>
      <c r="K683" s="104"/>
      <c r="L683" s="104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  <c r="AA683" s="46"/>
      <c r="AC683" s="46"/>
      <c r="AD683" s="46"/>
      <c r="AE683" s="46"/>
      <c r="AF683" s="46"/>
      <c r="AG683" s="46"/>
      <c r="AH683" s="46"/>
      <c r="AI683" s="46"/>
      <c r="AJ683" s="46"/>
      <c r="AK683" s="46"/>
      <c r="AL683" s="46"/>
      <c r="AM683" s="46"/>
      <c r="AN683" s="46"/>
    </row>
    <row r="684" spans="1:40" s="25" customFormat="1" ht="20.25" customHeight="1" x14ac:dyDescent="0.2">
      <c r="A684" s="104"/>
      <c r="B684" s="104"/>
      <c r="C684" s="104"/>
      <c r="D684" s="104"/>
      <c r="E684" s="104"/>
      <c r="F684" s="104"/>
      <c r="G684" s="104"/>
      <c r="H684" s="104"/>
      <c r="I684" s="104"/>
      <c r="J684" s="104"/>
      <c r="K684" s="104"/>
      <c r="L684" s="104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  <c r="AA684" s="46"/>
      <c r="AC684" s="46"/>
      <c r="AD684" s="46"/>
      <c r="AE684" s="46"/>
      <c r="AF684" s="46"/>
      <c r="AG684" s="46"/>
      <c r="AH684" s="46"/>
      <c r="AI684" s="46"/>
      <c r="AJ684" s="46"/>
      <c r="AK684" s="46"/>
      <c r="AL684" s="46"/>
      <c r="AM684" s="46"/>
      <c r="AN684" s="46"/>
    </row>
    <row r="685" spans="1:40" s="25" customFormat="1" ht="20.25" customHeight="1" x14ac:dyDescent="0.2">
      <c r="A685" s="104"/>
      <c r="B685" s="104"/>
      <c r="C685" s="104"/>
      <c r="D685" s="104"/>
      <c r="E685" s="104"/>
      <c r="F685" s="104"/>
      <c r="G685" s="104"/>
      <c r="H685" s="104"/>
      <c r="I685" s="104"/>
      <c r="J685" s="104"/>
      <c r="K685" s="104"/>
      <c r="L685" s="104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  <c r="AA685" s="46"/>
      <c r="AC685" s="46"/>
      <c r="AD685" s="46"/>
      <c r="AE685" s="46"/>
      <c r="AF685" s="46"/>
      <c r="AG685" s="46"/>
      <c r="AH685" s="46"/>
      <c r="AI685" s="46"/>
      <c r="AJ685" s="46"/>
      <c r="AK685" s="46"/>
      <c r="AL685" s="46"/>
      <c r="AM685" s="46"/>
      <c r="AN685" s="46"/>
    </row>
    <row r="686" spans="1:40" s="25" customFormat="1" ht="20.25" customHeight="1" x14ac:dyDescent="0.2">
      <c r="A686" s="104"/>
      <c r="B686" s="104"/>
      <c r="C686" s="104"/>
      <c r="D686" s="104"/>
      <c r="E686" s="104"/>
      <c r="F686" s="104"/>
      <c r="G686" s="104"/>
      <c r="H686" s="104"/>
      <c r="I686" s="104"/>
      <c r="J686" s="104"/>
      <c r="K686" s="104"/>
      <c r="L686" s="104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  <c r="AA686" s="46"/>
      <c r="AC686" s="46"/>
      <c r="AD686" s="46"/>
      <c r="AE686" s="46"/>
      <c r="AF686" s="46"/>
      <c r="AG686" s="46"/>
      <c r="AH686" s="46"/>
      <c r="AI686" s="46"/>
      <c r="AJ686" s="46"/>
      <c r="AK686" s="46"/>
      <c r="AL686" s="46"/>
      <c r="AM686" s="46"/>
      <c r="AN686" s="46"/>
    </row>
    <row r="687" spans="1:40" s="25" customFormat="1" ht="20.25" customHeight="1" x14ac:dyDescent="0.2">
      <c r="A687" s="104"/>
      <c r="B687" s="104"/>
      <c r="C687" s="104"/>
      <c r="D687" s="104"/>
      <c r="E687" s="104"/>
      <c r="F687" s="104"/>
      <c r="G687" s="104"/>
      <c r="H687" s="104"/>
      <c r="I687" s="104"/>
      <c r="J687" s="104"/>
      <c r="K687" s="104"/>
      <c r="L687" s="104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  <c r="AA687" s="46"/>
      <c r="AC687" s="46"/>
      <c r="AD687" s="46"/>
      <c r="AE687" s="46"/>
      <c r="AF687" s="46"/>
      <c r="AG687" s="46"/>
      <c r="AH687" s="46"/>
      <c r="AI687" s="46"/>
      <c r="AJ687" s="46"/>
      <c r="AK687" s="46"/>
      <c r="AL687" s="46"/>
      <c r="AM687" s="46"/>
      <c r="AN687" s="46"/>
    </row>
    <row r="688" spans="1:40" s="25" customFormat="1" ht="20.25" customHeight="1" x14ac:dyDescent="0.2">
      <c r="A688" s="104"/>
      <c r="B688" s="104"/>
      <c r="C688" s="104"/>
      <c r="D688" s="104"/>
      <c r="E688" s="104"/>
      <c r="F688" s="104"/>
      <c r="G688" s="104"/>
      <c r="H688" s="104"/>
      <c r="I688" s="104"/>
      <c r="J688" s="104"/>
      <c r="K688" s="104"/>
      <c r="L688" s="104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  <c r="AA688" s="46"/>
      <c r="AC688" s="46"/>
      <c r="AD688" s="46"/>
      <c r="AE688" s="46"/>
      <c r="AF688" s="46"/>
      <c r="AG688" s="46"/>
      <c r="AH688" s="46"/>
      <c r="AI688" s="46"/>
      <c r="AJ688" s="46"/>
      <c r="AK688" s="46"/>
      <c r="AL688" s="46"/>
      <c r="AM688" s="46"/>
      <c r="AN688" s="46"/>
    </row>
    <row r="689" spans="1:40" s="25" customFormat="1" ht="20.25" customHeight="1" x14ac:dyDescent="0.2">
      <c r="A689" s="104"/>
      <c r="B689" s="104"/>
      <c r="C689" s="104"/>
      <c r="D689" s="104"/>
      <c r="E689" s="104"/>
      <c r="F689" s="104"/>
      <c r="G689" s="104"/>
      <c r="H689" s="104"/>
      <c r="I689" s="104"/>
      <c r="J689" s="104"/>
      <c r="K689" s="104"/>
      <c r="L689" s="104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  <c r="AA689" s="46"/>
      <c r="AC689" s="46"/>
      <c r="AD689" s="46"/>
      <c r="AE689" s="46"/>
      <c r="AF689" s="46"/>
      <c r="AG689" s="46"/>
      <c r="AH689" s="46"/>
      <c r="AI689" s="46"/>
      <c r="AJ689" s="46"/>
      <c r="AK689" s="46"/>
      <c r="AL689" s="46"/>
      <c r="AM689" s="46"/>
      <c r="AN689" s="46"/>
    </row>
    <row r="690" spans="1:40" s="25" customFormat="1" ht="20.25" customHeight="1" x14ac:dyDescent="0.2">
      <c r="A690" s="104"/>
      <c r="B690" s="104"/>
      <c r="C690" s="104"/>
      <c r="D690" s="104"/>
      <c r="E690" s="104"/>
      <c r="F690" s="104"/>
      <c r="G690" s="104"/>
      <c r="H690" s="104"/>
      <c r="I690" s="104"/>
      <c r="J690" s="104"/>
      <c r="K690" s="104"/>
      <c r="L690" s="104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  <c r="AA690" s="46"/>
      <c r="AC690" s="46"/>
      <c r="AD690" s="46"/>
      <c r="AE690" s="46"/>
      <c r="AF690" s="46"/>
      <c r="AG690" s="46"/>
      <c r="AH690" s="46"/>
      <c r="AI690" s="46"/>
      <c r="AJ690" s="46"/>
      <c r="AK690" s="46"/>
      <c r="AL690" s="46"/>
      <c r="AM690" s="46"/>
      <c r="AN690" s="46"/>
    </row>
    <row r="691" spans="1:40" s="25" customFormat="1" ht="20.25" customHeight="1" x14ac:dyDescent="0.2">
      <c r="A691" s="104"/>
      <c r="B691" s="104"/>
      <c r="C691" s="104"/>
      <c r="D691" s="104"/>
      <c r="E691" s="104"/>
      <c r="F691" s="104"/>
      <c r="G691" s="104"/>
      <c r="H691" s="104"/>
      <c r="I691" s="104"/>
      <c r="J691" s="104"/>
      <c r="K691" s="104"/>
      <c r="L691" s="104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  <c r="AA691" s="46"/>
      <c r="AC691" s="46"/>
      <c r="AD691" s="46"/>
      <c r="AE691" s="46"/>
      <c r="AF691" s="46"/>
      <c r="AG691" s="46"/>
      <c r="AH691" s="46"/>
      <c r="AI691" s="46"/>
      <c r="AJ691" s="46"/>
      <c r="AK691" s="46"/>
      <c r="AL691" s="46"/>
      <c r="AM691" s="46"/>
      <c r="AN691" s="46"/>
    </row>
    <row r="692" spans="1:40" s="25" customFormat="1" ht="20.25" customHeight="1" x14ac:dyDescent="0.2">
      <c r="A692" s="104"/>
      <c r="B692" s="104"/>
      <c r="C692" s="104"/>
      <c r="D692" s="104"/>
      <c r="E692" s="104"/>
      <c r="F692" s="104"/>
      <c r="G692" s="104"/>
      <c r="H692" s="104"/>
      <c r="I692" s="104"/>
      <c r="J692" s="104"/>
      <c r="K692" s="104"/>
      <c r="L692" s="104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  <c r="AA692" s="46"/>
      <c r="AC692" s="46"/>
      <c r="AD692" s="46"/>
      <c r="AE692" s="46"/>
      <c r="AF692" s="46"/>
      <c r="AG692" s="46"/>
      <c r="AH692" s="46"/>
      <c r="AI692" s="46"/>
      <c r="AJ692" s="46"/>
      <c r="AK692" s="46"/>
      <c r="AL692" s="46"/>
      <c r="AM692" s="46"/>
      <c r="AN692" s="46"/>
    </row>
    <row r="693" spans="1:40" s="25" customFormat="1" ht="20.25" customHeight="1" x14ac:dyDescent="0.2">
      <c r="A693" s="104"/>
      <c r="B693" s="104"/>
      <c r="C693" s="104"/>
      <c r="D693" s="104"/>
      <c r="E693" s="104"/>
      <c r="F693" s="104"/>
      <c r="G693" s="104"/>
      <c r="H693" s="104"/>
      <c r="I693" s="104"/>
      <c r="J693" s="104"/>
      <c r="K693" s="104"/>
      <c r="L693" s="104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  <c r="AA693" s="46"/>
      <c r="AC693" s="46"/>
      <c r="AD693" s="46"/>
      <c r="AE693" s="46"/>
      <c r="AF693" s="46"/>
      <c r="AG693" s="46"/>
      <c r="AH693" s="46"/>
      <c r="AI693" s="46"/>
      <c r="AJ693" s="46"/>
      <c r="AK693" s="46"/>
      <c r="AL693" s="46"/>
      <c r="AM693" s="46"/>
      <c r="AN693" s="46"/>
    </row>
    <row r="694" spans="1:40" s="25" customFormat="1" ht="20.25" customHeight="1" x14ac:dyDescent="0.2">
      <c r="A694" s="104"/>
      <c r="B694" s="104"/>
      <c r="C694" s="104"/>
      <c r="D694" s="104"/>
      <c r="E694" s="104"/>
      <c r="F694" s="104"/>
      <c r="G694" s="104"/>
      <c r="H694" s="104"/>
      <c r="I694" s="104"/>
      <c r="J694" s="104"/>
      <c r="K694" s="104"/>
      <c r="L694" s="104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  <c r="AA694" s="46"/>
      <c r="AC694" s="46"/>
      <c r="AD694" s="46"/>
      <c r="AE694" s="46"/>
      <c r="AF694" s="46"/>
      <c r="AG694" s="46"/>
      <c r="AH694" s="46"/>
      <c r="AI694" s="46"/>
      <c r="AJ694" s="46"/>
      <c r="AK694" s="46"/>
      <c r="AL694" s="46"/>
      <c r="AM694" s="46"/>
      <c r="AN694" s="46"/>
    </row>
    <row r="695" spans="1:40" s="25" customFormat="1" ht="20.25" customHeight="1" x14ac:dyDescent="0.2">
      <c r="A695" s="104"/>
      <c r="B695" s="104"/>
      <c r="C695" s="104"/>
      <c r="D695" s="104"/>
      <c r="E695" s="104"/>
      <c r="F695" s="104"/>
      <c r="G695" s="104"/>
      <c r="H695" s="104"/>
      <c r="I695" s="104"/>
      <c r="J695" s="104"/>
      <c r="K695" s="104"/>
      <c r="L695" s="104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  <c r="AA695" s="46"/>
      <c r="AC695" s="46"/>
      <c r="AD695" s="46"/>
      <c r="AE695" s="46"/>
      <c r="AF695" s="46"/>
      <c r="AG695" s="46"/>
      <c r="AH695" s="46"/>
      <c r="AI695" s="46"/>
      <c r="AJ695" s="46"/>
      <c r="AK695" s="46"/>
      <c r="AL695" s="46"/>
      <c r="AM695" s="46"/>
      <c r="AN695" s="46"/>
    </row>
    <row r="696" spans="1:40" s="25" customFormat="1" ht="20.25" customHeight="1" x14ac:dyDescent="0.2">
      <c r="A696" s="104"/>
      <c r="B696" s="104"/>
      <c r="C696" s="104"/>
      <c r="D696" s="104"/>
      <c r="E696" s="104"/>
      <c r="F696" s="104"/>
      <c r="G696" s="104"/>
      <c r="H696" s="104"/>
      <c r="I696" s="104"/>
      <c r="J696" s="104"/>
      <c r="K696" s="104"/>
      <c r="L696" s="104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  <c r="AA696" s="46"/>
      <c r="AC696" s="46"/>
      <c r="AD696" s="46"/>
      <c r="AE696" s="46"/>
      <c r="AF696" s="46"/>
      <c r="AG696" s="46"/>
      <c r="AH696" s="46"/>
      <c r="AI696" s="46"/>
      <c r="AJ696" s="46"/>
      <c r="AK696" s="46"/>
      <c r="AL696" s="46"/>
      <c r="AM696" s="46"/>
      <c r="AN696" s="46"/>
    </row>
    <row r="697" spans="1:40" s="25" customFormat="1" ht="20.25" customHeight="1" x14ac:dyDescent="0.2">
      <c r="A697" s="104"/>
      <c r="B697" s="104"/>
      <c r="C697" s="104"/>
      <c r="D697" s="104"/>
      <c r="E697" s="104"/>
      <c r="F697" s="104"/>
      <c r="G697" s="104"/>
      <c r="H697" s="104"/>
      <c r="I697" s="104"/>
      <c r="J697" s="104"/>
      <c r="K697" s="104"/>
      <c r="L697" s="104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  <c r="AA697" s="46"/>
      <c r="AC697" s="46"/>
      <c r="AD697" s="46"/>
      <c r="AE697" s="46"/>
      <c r="AF697" s="46"/>
      <c r="AG697" s="46"/>
      <c r="AH697" s="46"/>
      <c r="AI697" s="46"/>
      <c r="AJ697" s="46"/>
      <c r="AK697" s="46"/>
      <c r="AL697" s="46"/>
      <c r="AM697" s="46"/>
      <c r="AN697" s="46"/>
    </row>
    <row r="698" spans="1:40" s="25" customFormat="1" ht="20.25" customHeight="1" x14ac:dyDescent="0.2">
      <c r="A698" s="104"/>
      <c r="B698" s="104"/>
      <c r="C698" s="104"/>
      <c r="D698" s="104"/>
      <c r="E698" s="104"/>
      <c r="F698" s="104"/>
      <c r="G698" s="104"/>
      <c r="H698" s="104"/>
      <c r="I698" s="104"/>
      <c r="J698" s="104"/>
      <c r="K698" s="104"/>
      <c r="L698" s="104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  <c r="AA698" s="46"/>
      <c r="AC698" s="46"/>
      <c r="AD698" s="46"/>
      <c r="AE698" s="46"/>
      <c r="AF698" s="46"/>
      <c r="AG698" s="46"/>
      <c r="AH698" s="46"/>
      <c r="AI698" s="46"/>
      <c r="AJ698" s="46"/>
      <c r="AK698" s="46"/>
      <c r="AL698" s="46"/>
      <c r="AM698" s="46"/>
      <c r="AN698" s="46"/>
    </row>
    <row r="699" spans="1:40" s="25" customFormat="1" ht="20.25" customHeight="1" x14ac:dyDescent="0.2">
      <c r="A699" s="104"/>
      <c r="B699" s="104"/>
      <c r="C699" s="104"/>
      <c r="D699" s="104"/>
      <c r="E699" s="104"/>
      <c r="F699" s="104"/>
      <c r="G699" s="104"/>
      <c r="H699" s="104"/>
      <c r="I699" s="104"/>
      <c r="J699" s="104"/>
      <c r="K699" s="104"/>
      <c r="L699" s="104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  <c r="AA699" s="46"/>
      <c r="AC699" s="46"/>
      <c r="AD699" s="46"/>
      <c r="AE699" s="46"/>
      <c r="AF699" s="46"/>
      <c r="AG699" s="46"/>
      <c r="AH699" s="46"/>
      <c r="AI699" s="46"/>
      <c r="AJ699" s="46"/>
      <c r="AK699" s="46"/>
      <c r="AL699" s="46"/>
      <c r="AM699" s="46"/>
      <c r="AN699" s="46"/>
    </row>
    <row r="700" spans="1:40" s="25" customFormat="1" ht="20.25" customHeight="1" x14ac:dyDescent="0.2">
      <c r="A700" s="104"/>
      <c r="B700" s="104"/>
      <c r="C700" s="104"/>
      <c r="D700" s="104"/>
      <c r="E700" s="104"/>
      <c r="F700" s="104"/>
      <c r="G700" s="104"/>
      <c r="H700" s="104"/>
      <c r="I700" s="104"/>
      <c r="J700" s="104"/>
      <c r="K700" s="104"/>
      <c r="L700" s="104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  <c r="AA700" s="46"/>
      <c r="AC700" s="46"/>
      <c r="AD700" s="46"/>
      <c r="AE700" s="46"/>
      <c r="AF700" s="46"/>
      <c r="AG700" s="46"/>
      <c r="AH700" s="46"/>
      <c r="AI700" s="46"/>
      <c r="AJ700" s="46"/>
      <c r="AK700" s="46"/>
      <c r="AL700" s="46"/>
      <c r="AM700" s="46"/>
      <c r="AN700" s="46"/>
    </row>
    <row r="701" spans="1:40" s="25" customFormat="1" ht="20.25" customHeight="1" x14ac:dyDescent="0.2">
      <c r="A701" s="104"/>
      <c r="B701" s="104"/>
      <c r="C701" s="104"/>
      <c r="D701" s="104"/>
      <c r="E701" s="104"/>
      <c r="F701" s="104"/>
      <c r="G701" s="104"/>
      <c r="H701" s="104"/>
      <c r="I701" s="104"/>
      <c r="J701" s="104"/>
      <c r="K701" s="104"/>
      <c r="L701" s="104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  <c r="AA701" s="46"/>
      <c r="AC701" s="46"/>
      <c r="AD701" s="46"/>
      <c r="AE701" s="46"/>
      <c r="AF701" s="46"/>
      <c r="AG701" s="46"/>
      <c r="AH701" s="46"/>
      <c r="AI701" s="46"/>
      <c r="AJ701" s="46"/>
      <c r="AK701" s="46"/>
      <c r="AL701" s="46"/>
      <c r="AM701" s="46"/>
      <c r="AN701" s="46"/>
    </row>
    <row r="702" spans="1:40" s="25" customFormat="1" ht="20.25" customHeight="1" x14ac:dyDescent="0.2">
      <c r="A702" s="104"/>
      <c r="B702" s="104"/>
      <c r="C702" s="104"/>
      <c r="D702" s="104"/>
      <c r="E702" s="104"/>
      <c r="F702" s="104"/>
      <c r="G702" s="104"/>
      <c r="H702" s="104"/>
      <c r="I702" s="104"/>
      <c r="J702" s="104"/>
      <c r="K702" s="104"/>
      <c r="L702" s="104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  <c r="AA702" s="46"/>
      <c r="AC702" s="46"/>
      <c r="AD702" s="46"/>
      <c r="AE702" s="46"/>
      <c r="AF702" s="46"/>
      <c r="AG702" s="46"/>
      <c r="AH702" s="46"/>
      <c r="AI702" s="46"/>
      <c r="AJ702" s="46"/>
      <c r="AK702" s="46"/>
      <c r="AL702" s="46"/>
      <c r="AM702" s="46"/>
      <c r="AN702" s="46"/>
    </row>
    <row r="703" spans="1:40" s="25" customFormat="1" ht="20.25" customHeight="1" x14ac:dyDescent="0.2">
      <c r="A703" s="104"/>
      <c r="B703" s="104"/>
      <c r="C703" s="104"/>
      <c r="D703" s="104"/>
      <c r="E703" s="104"/>
      <c r="F703" s="104"/>
      <c r="G703" s="104"/>
      <c r="H703" s="104"/>
      <c r="I703" s="104"/>
      <c r="J703" s="104"/>
      <c r="K703" s="104"/>
      <c r="L703" s="104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  <c r="AA703" s="46"/>
      <c r="AC703" s="46"/>
      <c r="AD703" s="46"/>
      <c r="AE703" s="46"/>
      <c r="AF703" s="46"/>
      <c r="AG703" s="46"/>
      <c r="AH703" s="46"/>
      <c r="AI703" s="46"/>
      <c r="AJ703" s="46"/>
      <c r="AK703" s="46"/>
      <c r="AL703" s="46"/>
      <c r="AM703" s="46"/>
      <c r="AN703" s="46"/>
    </row>
    <row r="704" spans="1:40" s="25" customFormat="1" ht="20.25" customHeight="1" x14ac:dyDescent="0.2">
      <c r="A704" s="104"/>
      <c r="B704" s="104"/>
      <c r="C704" s="104"/>
      <c r="D704" s="104"/>
      <c r="E704" s="104"/>
      <c r="F704" s="104"/>
      <c r="G704" s="104"/>
      <c r="H704" s="104"/>
      <c r="I704" s="104"/>
      <c r="J704" s="104"/>
      <c r="K704" s="104"/>
      <c r="L704" s="104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  <c r="AA704" s="46"/>
      <c r="AC704" s="46"/>
      <c r="AD704" s="46"/>
      <c r="AE704" s="46"/>
      <c r="AF704" s="46"/>
      <c r="AG704" s="46"/>
      <c r="AH704" s="46"/>
      <c r="AI704" s="46"/>
      <c r="AJ704" s="46"/>
      <c r="AK704" s="46"/>
      <c r="AL704" s="46"/>
      <c r="AM704" s="46"/>
      <c r="AN704" s="46"/>
    </row>
    <row r="705" spans="1:40" s="25" customFormat="1" ht="20.25" customHeight="1" x14ac:dyDescent="0.2">
      <c r="A705" s="104"/>
      <c r="B705" s="104"/>
      <c r="C705" s="104"/>
      <c r="D705" s="104"/>
      <c r="E705" s="104"/>
      <c r="F705" s="104"/>
      <c r="G705" s="104"/>
      <c r="H705" s="104"/>
      <c r="I705" s="104"/>
      <c r="J705" s="104"/>
      <c r="K705" s="104"/>
      <c r="L705" s="104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  <c r="AA705" s="46"/>
      <c r="AC705" s="46"/>
      <c r="AD705" s="46"/>
      <c r="AE705" s="46"/>
      <c r="AF705" s="46"/>
      <c r="AG705" s="46"/>
      <c r="AH705" s="46"/>
      <c r="AI705" s="46"/>
      <c r="AJ705" s="46"/>
      <c r="AK705" s="46"/>
      <c r="AL705" s="46"/>
      <c r="AM705" s="46"/>
      <c r="AN705" s="46"/>
    </row>
    <row r="706" spans="1:40" s="25" customFormat="1" ht="20.25" customHeight="1" x14ac:dyDescent="0.2">
      <c r="A706" s="104"/>
      <c r="B706" s="104"/>
      <c r="C706" s="104"/>
      <c r="D706" s="104"/>
      <c r="E706" s="104"/>
      <c r="F706" s="104"/>
      <c r="G706" s="104"/>
      <c r="H706" s="104"/>
      <c r="I706" s="104"/>
      <c r="J706" s="104"/>
      <c r="K706" s="104"/>
      <c r="L706" s="104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  <c r="AA706" s="46"/>
      <c r="AC706" s="46"/>
      <c r="AD706" s="46"/>
      <c r="AE706" s="46"/>
      <c r="AF706" s="46"/>
      <c r="AG706" s="46"/>
      <c r="AH706" s="46"/>
      <c r="AI706" s="46"/>
      <c r="AJ706" s="46"/>
      <c r="AK706" s="46"/>
      <c r="AL706" s="46"/>
      <c r="AM706" s="46"/>
      <c r="AN706" s="46"/>
    </row>
    <row r="707" spans="1:40" s="25" customFormat="1" ht="20.25" customHeight="1" x14ac:dyDescent="0.2">
      <c r="A707" s="104"/>
      <c r="B707" s="104"/>
      <c r="C707" s="104"/>
      <c r="D707" s="104"/>
      <c r="E707" s="104"/>
      <c r="F707" s="104"/>
      <c r="G707" s="104"/>
      <c r="H707" s="104"/>
      <c r="I707" s="104"/>
      <c r="J707" s="104"/>
      <c r="K707" s="104"/>
      <c r="L707" s="104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  <c r="AA707" s="46"/>
      <c r="AC707" s="46"/>
      <c r="AD707" s="46"/>
      <c r="AE707" s="46"/>
      <c r="AF707" s="46"/>
      <c r="AG707" s="46"/>
      <c r="AH707" s="46"/>
      <c r="AI707" s="46"/>
      <c r="AJ707" s="46"/>
      <c r="AK707" s="46"/>
      <c r="AL707" s="46"/>
      <c r="AM707" s="46"/>
      <c r="AN707" s="46"/>
    </row>
    <row r="708" spans="1:40" s="25" customFormat="1" ht="20.25" customHeight="1" x14ac:dyDescent="0.2">
      <c r="A708" s="104"/>
      <c r="B708" s="104"/>
      <c r="C708" s="104"/>
      <c r="D708" s="104"/>
      <c r="E708" s="104"/>
      <c r="F708" s="104"/>
      <c r="G708" s="104"/>
      <c r="H708" s="104"/>
      <c r="I708" s="104"/>
      <c r="J708" s="104"/>
      <c r="K708" s="104"/>
      <c r="L708" s="104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  <c r="AA708" s="46"/>
      <c r="AC708" s="46"/>
      <c r="AD708" s="46"/>
      <c r="AE708" s="46"/>
      <c r="AF708" s="46"/>
      <c r="AG708" s="46"/>
      <c r="AH708" s="46"/>
      <c r="AI708" s="46"/>
      <c r="AJ708" s="46"/>
      <c r="AK708" s="46"/>
      <c r="AL708" s="46"/>
      <c r="AM708" s="46"/>
      <c r="AN708" s="46"/>
    </row>
    <row r="709" spans="1:40" s="25" customFormat="1" ht="20.25" customHeight="1" x14ac:dyDescent="0.2">
      <c r="A709" s="104"/>
      <c r="B709" s="104"/>
      <c r="C709" s="104"/>
      <c r="D709" s="104"/>
      <c r="E709" s="104"/>
      <c r="F709" s="104"/>
      <c r="G709" s="104"/>
      <c r="H709" s="104"/>
      <c r="I709" s="104"/>
      <c r="J709" s="104"/>
      <c r="K709" s="104"/>
      <c r="L709" s="104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  <c r="AA709" s="46"/>
      <c r="AC709" s="46"/>
      <c r="AD709" s="46"/>
      <c r="AE709" s="46"/>
      <c r="AF709" s="46"/>
      <c r="AG709" s="46"/>
      <c r="AH709" s="46"/>
      <c r="AI709" s="46"/>
      <c r="AJ709" s="46"/>
      <c r="AK709" s="46"/>
      <c r="AL709" s="46"/>
      <c r="AM709" s="46"/>
      <c r="AN709" s="46"/>
    </row>
    <row r="710" spans="1:40" s="25" customFormat="1" ht="20.25" customHeight="1" x14ac:dyDescent="0.2">
      <c r="A710" s="104"/>
      <c r="B710" s="104"/>
      <c r="C710" s="104"/>
      <c r="D710" s="104"/>
      <c r="E710" s="104"/>
      <c r="F710" s="104"/>
      <c r="G710" s="104"/>
      <c r="H710" s="104"/>
      <c r="I710" s="104"/>
      <c r="J710" s="104"/>
      <c r="K710" s="104"/>
      <c r="L710" s="104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  <c r="AA710" s="46"/>
      <c r="AC710" s="46"/>
      <c r="AD710" s="46"/>
      <c r="AE710" s="46"/>
      <c r="AF710" s="46"/>
      <c r="AG710" s="46"/>
      <c r="AH710" s="46"/>
      <c r="AI710" s="46"/>
      <c r="AJ710" s="46"/>
      <c r="AK710" s="46"/>
      <c r="AL710" s="46"/>
      <c r="AM710" s="46"/>
      <c r="AN710" s="46"/>
    </row>
    <row r="711" spans="1:40" s="25" customFormat="1" ht="20.25" customHeight="1" x14ac:dyDescent="0.2">
      <c r="A711" s="104"/>
      <c r="B711" s="104"/>
      <c r="C711" s="104"/>
      <c r="D711" s="104"/>
      <c r="E711" s="104"/>
      <c r="F711" s="104"/>
      <c r="G711" s="104"/>
      <c r="H711" s="104"/>
      <c r="I711" s="104"/>
      <c r="J711" s="104"/>
      <c r="K711" s="104"/>
      <c r="L711" s="104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  <c r="AA711" s="46"/>
      <c r="AC711" s="46"/>
      <c r="AD711" s="46"/>
      <c r="AE711" s="46"/>
      <c r="AF711" s="46"/>
      <c r="AG711" s="46"/>
      <c r="AH711" s="46"/>
      <c r="AI711" s="46"/>
      <c r="AJ711" s="46"/>
      <c r="AK711" s="46"/>
      <c r="AL711" s="46"/>
      <c r="AM711" s="46"/>
      <c r="AN711" s="46"/>
    </row>
    <row r="712" spans="1:40" s="25" customFormat="1" ht="20.25" customHeight="1" x14ac:dyDescent="0.2">
      <c r="A712" s="104"/>
      <c r="B712" s="104"/>
      <c r="C712" s="104"/>
      <c r="D712" s="104"/>
      <c r="E712" s="104"/>
      <c r="F712" s="104"/>
      <c r="G712" s="104"/>
      <c r="H712" s="104"/>
      <c r="I712" s="104"/>
      <c r="J712" s="104"/>
      <c r="K712" s="104"/>
      <c r="L712" s="104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  <c r="AA712" s="46"/>
      <c r="AC712" s="46"/>
      <c r="AD712" s="46"/>
      <c r="AE712" s="46"/>
      <c r="AF712" s="46"/>
      <c r="AG712" s="46"/>
      <c r="AH712" s="46"/>
      <c r="AI712" s="46"/>
      <c r="AJ712" s="46"/>
      <c r="AK712" s="46"/>
      <c r="AL712" s="46"/>
      <c r="AM712" s="46"/>
      <c r="AN712" s="46"/>
    </row>
    <row r="713" spans="1:40" s="25" customFormat="1" ht="20.25" customHeight="1" x14ac:dyDescent="0.2">
      <c r="A713" s="104"/>
      <c r="B713" s="104"/>
      <c r="C713" s="104"/>
      <c r="D713" s="104"/>
      <c r="E713" s="104"/>
      <c r="F713" s="104"/>
      <c r="G713" s="104"/>
      <c r="H713" s="104"/>
      <c r="I713" s="104"/>
      <c r="J713" s="104"/>
      <c r="K713" s="104"/>
      <c r="L713" s="104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  <c r="AA713" s="46"/>
      <c r="AC713" s="46"/>
      <c r="AD713" s="46"/>
      <c r="AE713" s="46"/>
      <c r="AF713" s="46"/>
      <c r="AG713" s="46"/>
      <c r="AH713" s="46"/>
      <c r="AI713" s="46"/>
      <c r="AJ713" s="46"/>
      <c r="AK713" s="46"/>
      <c r="AL713" s="46"/>
      <c r="AM713" s="46"/>
      <c r="AN713" s="46"/>
    </row>
    <row r="714" spans="1:40" s="25" customFormat="1" ht="20.25" customHeight="1" x14ac:dyDescent="0.2">
      <c r="A714" s="104"/>
      <c r="B714" s="104"/>
      <c r="C714" s="104"/>
      <c r="D714" s="104"/>
      <c r="E714" s="104"/>
      <c r="F714" s="104"/>
      <c r="G714" s="104"/>
      <c r="H714" s="104"/>
      <c r="I714" s="104"/>
      <c r="J714" s="104"/>
      <c r="K714" s="104"/>
      <c r="L714" s="104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  <c r="AA714" s="46"/>
      <c r="AC714" s="46"/>
      <c r="AD714" s="46"/>
      <c r="AE714" s="46"/>
      <c r="AF714" s="46"/>
      <c r="AG714" s="46"/>
      <c r="AH714" s="46"/>
      <c r="AI714" s="46"/>
      <c r="AJ714" s="46"/>
      <c r="AK714" s="46"/>
      <c r="AL714" s="46"/>
      <c r="AM714" s="46"/>
      <c r="AN714" s="46"/>
    </row>
    <row r="715" spans="1:40" s="25" customFormat="1" ht="20.25" customHeight="1" x14ac:dyDescent="0.2">
      <c r="A715" s="104"/>
      <c r="B715" s="104"/>
      <c r="C715" s="104"/>
      <c r="D715" s="104"/>
      <c r="E715" s="104"/>
      <c r="F715" s="104"/>
      <c r="G715" s="104"/>
      <c r="H715" s="104"/>
      <c r="I715" s="104"/>
      <c r="J715" s="104"/>
      <c r="K715" s="104"/>
      <c r="L715" s="104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  <c r="AA715" s="46"/>
      <c r="AC715" s="46"/>
      <c r="AD715" s="46"/>
      <c r="AE715" s="46"/>
      <c r="AF715" s="46"/>
      <c r="AG715" s="46"/>
      <c r="AH715" s="46"/>
      <c r="AI715" s="46"/>
      <c r="AJ715" s="46"/>
      <c r="AK715" s="46"/>
      <c r="AL715" s="46"/>
      <c r="AM715" s="46"/>
      <c r="AN715" s="46"/>
    </row>
    <row r="716" spans="1:40" s="25" customFormat="1" ht="20.25" customHeight="1" x14ac:dyDescent="0.2">
      <c r="A716" s="104"/>
      <c r="B716" s="104"/>
      <c r="C716" s="104"/>
      <c r="D716" s="104"/>
      <c r="E716" s="104"/>
      <c r="F716" s="104"/>
      <c r="G716" s="104"/>
      <c r="H716" s="104"/>
      <c r="I716" s="104"/>
      <c r="J716" s="104"/>
      <c r="K716" s="104"/>
      <c r="L716" s="104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  <c r="AA716" s="46"/>
      <c r="AC716" s="46"/>
      <c r="AD716" s="46"/>
      <c r="AE716" s="46"/>
      <c r="AF716" s="46"/>
      <c r="AG716" s="46"/>
      <c r="AH716" s="46"/>
      <c r="AI716" s="46"/>
      <c r="AJ716" s="46"/>
      <c r="AK716" s="46"/>
      <c r="AL716" s="46"/>
      <c r="AM716" s="46"/>
      <c r="AN716" s="46"/>
    </row>
    <row r="717" spans="1:40" s="25" customFormat="1" ht="20.25" customHeight="1" x14ac:dyDescent="0.2">
      <c r="A717" s="104"/>
      <c r="B717" s="104"/>
      <c r="C717" s="104"/>
      <c r="D717" s="104"/>
      <c r="E717" s="104"/>
      <c r="F717" s="104"/>
      <c r="G717" s="104"/>
      <c r="H717" s="104"/>
      <c r="I717" s="104"/>
      <c r="J717" s="104"/>
      <c r="K717" s="104"/>
      <c r="L717" s="104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  <c r="AA717" s="46"/>
      <c r="AC717" s="46"/>
      <c r="AD717" s="46"/>
      <c r="AE717" s="46"/>
      <c r="AF717" s="46"/>
      <c r="AG717" s="46"/>
      <c r="AH717" s="46"/>
      <c r="AI717" s="46"/>
      <c r="AJ717" s="46"/>
      <c r="AK717" s="46"/>
      <c r="AL717" s="46"/>
      <c r="AM717" s="46"/>
      <c r="AN717" s="46"/>
    </row>
    <row r="718" spans="1:40" s="25" customFormat="1" ht="20.25" customHeight="1" x14ac:dyDescent="0.2">
      <c r="A718" s="104"/>
      <c r="B718" s="104"/>
      <c r="C718" s="104"/>
      <c r="D718" s="104"/>
      <c r="E718" s="104"/>
      <c r="F718" s="104"/>
      <c r="G718" s="104"/>
      <c r="H718" s="104"/>
      <c r="I718" s="104"/>
      <c r="J718" s="104"/>
      <c r="K718" s="104"/>
      <c r="L718" s="104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  <c r="AA718" s="46"/>
      <c r="AC718" s="46"/>
      <c r="AD718" s="46"/>
      <c r="AE718" s="46"/>
      <c r="AF718" s="46"/>
      <c r="AG718" s="46"/>
      <c r="AH718" s="46"/>
      <c r="AI718" s="46"/>
      <c r="AJ718" s="46"/>
      <c r="AK718" s="46"/>
      <c r="AL718" s="46"/>
      <c r="AM718" s="46"/>
      <c r="AN718" s="46"/>
    </row>
    <row r="719" spans="1:40" s="25" customFormat="1" ht="20.25" customHeight="1" x14ac:dyDescent="0.2">
      <c r="A719" s="104"/>
      <c r="B719" s="104"/>
      <c r="C719" s="104"/>
      <c r="D719" s="104"/>
      <c r="E719" s="104"/>
      <c r="F719" s="104"/>
      <c r="G719" s="104"/>
      <c r="H719" s="104"/>
      <c r="I719" s="104"/>
      <c r="J719" s="104"/>
      <c r="K719" s="104"/>
      <c r="L719" s="104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  <c r="AA719" s="46"/>
      <c r="AC719" s="46"/>
      <c r="AD719" s="46"/>
      <c r="AE719" s="46"/>
      <c r="AF719" s="46"/>
      <c r="AG719" s="46"/>
      <c r="AH719" s="46"/>
      <c r="AI719" s="46"/>
      <c r="AJ719" s="46"/>
      <c r="AK719" s="46"/>
      <c r="AL719" s="46"/>
      <c r="AM719" s="46"/>
      <c r="AN719" s="46"/>
    </row>
    <row r="720" spans="1:40" s="25" customFormat="1" ht="20.25" customHeight="1" x14ac:dyDescent="0.2">
      <c r="A720" s="104"/>
      <c r="B720" s="104"/>
      <c r="C720" s="104"/>
      <c r="D720" s="104"/>
      <c r="E720" s="104"/>
      <c r="F720" s="104"/>
      <c r="G720" s="104"/>
      <c r="H720" s="104"/>
      <c r="I720" s="104"/>
      <c r="J720" s="104"/>
      <c r="K720" s="104"/>
      <c r="L720" s="104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  <c r="AA720" s="46"/>
      <c r="AC720" s="46"/>
      <c r="AD720" s="46"/>
      <c r="AE720" s="46"/>
      <c r="AF720" s="46"/>
      <c r="AG720" s="46"/>
      <c r="AH720" s="46"/>
      <c r="AI720" s="46"/>
      <c r="AJ720" s="46"/>
      <c r="AK720" s="46"/>
      <c r="AL720" s="46"/>
      <c r="AM720" s="46"/>
      <c r="AN720" s="46"/>
    </row>
    <row r="721" spans="1:40" s="25" customFormat="1" ht="20.25" customHeight="1" x14ac:dyDescent="0.2">
      <c r="A721" s="104"/>
      <c r="B721" s="104"/>
      <c r="C721" s="104"/>
      <c r="D721" s="104"/>
      <c r="E721" s="104"/>
      <c r="F721" s="104"/>
      <c r="G721" s="104"/>
      <c r="H721" s="104"/>
      <c r="I721" s="104"/>
      <c r="J721" s="104"/>
      <c r="K721" s="104"/>
      <c r="L721" s="104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  <c r="AA721" s="46"/>
      <c r="AC721" s="46"/>
      <c r="AD721" s="46"/>
      <c r="AE721" s="46"/>
      <c r="AF721" s="46"/>
      <c r="AG721" s="46"/>
      <c r="AH721" s="46"/>
      <c r="AI721" s="46"/>
      <c r="AJ721" s="46"/>
      <c r="AK721" s="46"/>
      <c r="AL721" s="46"/>
      <c r="AM721" s="46"/>
      <c r="AN721" s="46"/>
    </row>
    <row r="722" spans="1:40" s="25" customFormat="1" ht="20.25" customHeight="1" x14ac:dyDescent="0.2">
      <c r="A722" s="104"/>
      <c r="B722" s="104"/>
      <c r="C722" s="104"/>
      <c r="D722" s="104"/>
      <c r="E722" s="104"/>
      <c r="F722" s="104"/>
      <c r="G722" s="104"/>
      <c r="H722" s="104"/>
      <c r="I722" s="104"/>
      <c r="J722" s="104"/>
      <c r="K722" s="104"/>
      <c r="L722" s="104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  <c r="AA722" s="46"/>
      <c r="AC722" s="46"/>
      <c r="AD722" s="46"/>
      <c r="AE722" s="46"/>
      <c r="AF722" s="46"/>
      <c r="AG722" s="46"/>
      <c r="AH722" s="46"/>
      <c r="AI722" s="46"/>
      <c r="AJ722" s="46"/>
      <c r="AK722" s="46"/>
      <c r="AL722" s="46"/>
      <c r="AM722" s="46"/>
      <c r="AN722" s="46"/>
    </row>
    <row r="723" spans="1:40" s="25" customFormat="1" ht="20.25" customHeight="1" x14ac:dyDescent="0.2">
      <c r="A723" s="104"/>
      <c r="B723" s="104"/>
      <c r="C723" s="104"/>
      <c r="D723" s="104"/>
      <c r="E723" s="104"/>
      <c r="F723" s="104"/>
      <c r="G723" s="104"/>
      <c r="H723" s="104"/>
      <c r="I723" s="104"/>
      <c r="J723" s="104"/>
      <c r="K723" s="104"/>
      <c r="L723" s="104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  <c r="AA723" s="46"/>
      <c r="AC723" s="46"/>
      <c r="AD723" s="46"/>
      <c r="AE723" s="46"/>
      <c r="AF723" s="46"/>
      <c r="AG723" s="46"/>
      <c r="AH723" s="46"/>
      <c r="AI723" s="46"/>
      <c r="AJ723" s="46"/>
      <c r="AK723" s="46"/>
      <c r="AL723" s="46"/>
      <c r="AM723" s="46"/>
      <c r="AN723" s="46"/>
    </row>
    <row r="724" spans="1:40" s="25" customFormat="1" ht="20.25" customHeight="1" x14ac:dyDescent="0.2">
      <c r="A724" s="104"/>
      <c r="B724" s="104"/>
      <c r="C724" s="104"/>
      <c r="D724" s="104"/>
      <c r="E724" s="104"/>
      <c r="F724" s="104"/>
      <c r="G724" s="104"/>
      <c r="H724" s="104"/>
      <c r="I724" s="104"/>
      <c r="J724" s="104"/>
      <c r="K724" s="104"/>
      <c r="L724" s="104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  <c r="AA724" s="46"/>
      <c r="AC724" s="46"/>
      <c r="AD724" s="46"/>
      <c r="AE724" s="46"/>
      <c r="AF724" s="46"/>
      <c r="AG724" s="46"/>
      <c r="AH724" s="46"/>
      <c r="AI724" s="46"/>
      <c r="AJ724" s="46"/>
      <c r="AK724" s="46"/>
      <c r="AL724" s="46"/>
      <c r="AM724" s="46"/>
      <c r="AN724" s="46"/>
    </row>
    <row r="725" spans="1:40" s="25" customFormat="1" ht="20.25" customHeight="1" x14ac:dyDescent="0.2">
      <c r="A725" s="104"/>
      <c r="B725" s="104"/>
      <c r="C725" s="104"/>
      <c r="D725" s="104"/>
      <c r="E725" s="104"/>
      <c r="F725" s="104"/>
      <c r="G725" s="104"/>
      <c r="H725" s="104"/>
      <c r="I725" s="104"/>
      <c r="J725" s="104"/>
      <c r="K725" s="104"/>
      <c r="L725" s="104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  <c r="AA725" s="46"/>
      <c r="AC725" s="46"/>
      <c r="AD725" s="46"/>
      <c r="AE725" s="46"/>
      <c r="AF725" s="46"/>
      <c r="AG725" s="46"/>
      <c r="AH725" s="46"/>
      <c r="AI725" s="46"/>
      <c r="AJ725" s="46"/>
      <c r="AK725" s="46"/>
      <c r="AL725" s="46"/>
      <c r="AM725" s="46"/>
      <c r="AN725" s="46"/>
    </row>
    <row r="726" spans="1:40" s="25" customFormat="1" ht="20.25" customHeight="1" x14ac:dyDescent="0.2">
      <c r="A726" s="104"/>
      <c r="B726" s="104"/>
      <c r="C726" s="104"/>
      <c r="D726" s="104"/>
      <c r="E726" s="104"/>
      <c r="F726" s="104"/>
      <c r="G726" s="104"/>
      <c r="H726" s="104"/>
      <c r="I726" s="104"/>
      <c r="J726" s="104"/>
      <c r="K726" s="104"/>
      <c r="L726" s="104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  <c r="AA726" s="46"/>
      <c r="AC726" s="46"/>
      <c r="AD726" s="46"/>
      <c r="AE726" s="46"/>
      <c r="AF726" s="46"/>
      <c r="AG726" s="46"/>
      <c r="AH726" s="46"/>
      <c r="AI726" s="46"/>
      <c r="AJ726" s="46"/>
      <c r="AK726" s="46"/>
      <c r="AL726" s="46"/>
      <c r="AM726" s="46"/>
      <c r="AN726" s="46"/>
    </row>
    <row r="727" spans="1:40" s="25" customFormat="1" ht="20.25" customHeight="1" x14ac:dyDescent="0.2">
      <c r="A727" s="104"/>
      <c r="B727" s="104"/>
      <c r="C727" s="104"/>
      <c r="D727" s="104"/>
      <c r="E727" s="104"/>
      <c r="F727" s="104"/>
      <c r="G727" s="104"/>
      <c r="H727" s="104"/>
      <c r="I727" s="104"/>
      <c r="J727" s="104"/>
      <c r="K727" s="104"/>
      <c r="L727" s="104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  <c r="AA727" s="46"/>
      <c r="AC727" s="46"/>
      <c r="AD727" s="46"/>
      <c r="AE727" s="46"/>
      <c r="AF727" s="46"/>
      <c r="AG727" s="46"/>
      <c r="AH727" s="46"/>
      <c r="AI727" s="46"/>
      <c r="AJ727" s="46"/>
      <c r="AK727" s="46"/>
      <c r="AL727" s="46"/>
      <c r="AM727" s="46"/>
      <c r="AN727" s="46"/>
    </row>
    <row r="728" spans="1:40" s="25" customFormat="1" ht="20.25" customHeight="1" x14ac:dyDescent="0.2">
      <c r="A728" s="104"/>
      <c r="B728" s="104"/>
      <c r="C728" s="104"/>
      <c r="D728" s="104"/>
      <c r="E728" s="104"/>
      <c r="F728" s="104"/>
      <c r="G728" s="104"/>
      <c r="H728" s="104"/>
      <c r="I728" s="104"/>
      <c r="J728" s="104"/>
      <c r="K728" s="104"/>
      <c r="L728" s="104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  <c r="AA728" s="46"/>
      <c r="AC728" s="46"/>
      <c r="AD728" s="46"/>
      <c r="AE728" s="46"/>
      <c r="AF728" s="46"/>
      <c r="AG728" s="46"/>
      <c r="AH728" s="46"/>
      <c r="AI728" s="46"/>
      <c r="AJ728" s="46"/>
      <c r="AK728" s="46"/>
      <c r="AL728" s="46"/>
      <c r="AM728" s="46"/>
      <c r="AN728" s="46"/>
    </row>
    <row r="729" spans="1:40" s="25" customFormat="1" ht="20.25" customHeight="1" x14ac:dyDescent="0.2">
      <c r="A729" s="104"/>
      <c r="B729" s="104"/>
      <c r="C729" s="104"/>
      <c r="D729" s="104"/>
      <c r="E729" s="104"/>
      <c r="F729" s="104"/>
      <c r="G729" s="104"/>
      <c r="H729" s="104"/>
      <c r="I729" s="104"/>
      <c r="J729" s="104"/>
      <c r="K729" s="104"/>
      <c r="L729" s="104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  <c r="AA729" s="46"/>
      <c r="AC729" s="46"/>
      <c r="AD729" s="46"/>
      <c r="AE729" s="46"/>
      <c r="AF729" s="46"/>
      <c r="AG729" s="46"/>
      <c r="AH729" s="46"/>
      <c r="AI729" s="46"/>
      <c r="AJ729" s="46"/>
      <c r="AK729" s="46"/>
      <c r="AL729" s="46"/>
      <c r="AM729" s="46"/>
      <c r="AN729" s="46"/>
    </row>
    <row r="730" spans="1:40" s="25" customFormat="1" ht="20.25" customHeight="1" x14ac:dyDescent="0.2">
      <c r="A730" s="104"/>
      <c r="B730" s="104"/>
      <c r="C730" s="104"/>
      <c r="D730" s="104"/>
      <c r="E730" s="104"/>
      <c r="F730" s="104"/>
      <c r="G730" s="104"/>
      <c r="H730" s="104"/>
      <c r="I730" s="104"/>
      <c r="J730" s="104"/>
      <c r="K730" s="104"/>
      <c r="L730" s="104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  <c r="AA730" s="46"/>
      <c r="AC730" s="46"/>
      <c r="AD730" s="46"/>
      <c r="AE730" s="46"/>
      <c r="AF730" s="46"/>
      <c r="AG730" s="46"/>
      <c r="AH730" s="46"/>
      <c r="AI730" s="46"/>
      <c r="AJ730" s="46"/>
      <c r="AK730" s="46"/>
      <c r="AL730" s="46"/>
      <c r="AM730" s="46"/>
      <c r="AN730" s="46"/>
    </row>
    <row r="731" spans="1:40" s="25" customFormat="1" ht="20.25" customHeight="1" x14ac:dyDescent="0.2">
      <c r="A731" s="104"/>
      <c r="B731" s="104"/>
      <c r="C731" s="104"/>
      <c r="D731" s="104"/>
      <c r="E731" s="104"/>
      <c r="F731" s="104"/>
      <c r="G731" s="104"/>
      <c r="H731" s="104"/>
      <c r="I731" s="104"/>
      <c r="J731" s="104"/>
      <c r="K731" s="104"/>
      <c r="L731" s="104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  <c r="AA731" s="46"/>
      <c r="AC731" s="46"/>
      <c r="AD731" s="46"/>
      <c r="AE731" s="46"/>
      <c r="AF731" s="46"/>
      <c r="AG731" s="46"/>
      <c r="AH731" s="46"/>
      <c r="AI731" s="46"/>
      <c r="AJ731" s="46"/>
      <c r="AK731" s="46"/>
      <c r="AL731" s="46"/>
      <c r="AM731" s="46"/>
      <c r="AN731" s="46"/>
    </row>
    <row r="732" spans="1:40" s="25" customFormat="1" ht="20.25" customHeight="1" x14ac:dyDescent="0.2">
      <c r="A732" s="104"/>
      <c r="B732" s="104"/>
      <c r="C732" s="104"/>
      <c r="D732" s="104"/>
      <c r="E732" s="104"/>
      <c r="F732" s="104"/>
      <c r="G732" s="104"/>
      <c r="H732" s="104"/>
      <c r="I732" s="104"/>
      <c r="J732" s="104"/>
      <c r="K732" s="104"/>
      <c r="L732" s="104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  <c r="AA732" s="46"/>
      <c r="AC732" s="46"/>
      <c r="AD732" s="46"/>
      <c r="AE732" s="46"/>
      <c r="AF732" s="46"/>
      <c r="AG732" s="46"/>
      <c r="AH732" s="46"/>
      <c r="AI732" s="46"/>
      <c r="AJ732" s="46"/>
      <c r="AK732" s="46"/>
      <c r="AL732" s="46"/>
      <c r="AM732" s="46"/>
      <c r="AN732" s="46"/>
    </row>
    <row r="733" spans="1:40" s="25" customFormat="1" ht="20.25" customHeight="1" x14ac:dyDescent="0.2">
      <c r="A733" s="104"/>
      <c r="B733" s="104"/>
      <c r="C733" s="104"/>
      <c r="D733" s="104"/>
      <c r="E733" s="104"/>
      <c r="F733" s="104"/>
      <c r="G733" s="104"/>
      <c r="H733" s="104"/>
      <c r="I733" s="104"/>
      <c r="J733" s="104"/>
      <c r="K733" s="104"/>
      <c r="L733" s="104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  <c r="AA733" s="46"/>
      <c r="AC733" s="46"/>
      <c r="AD733" s="46"/>
      <c r="AE733" s="46"/>
      <c r="AF733" s="46"/>
      <c r="AG733" s="46"/>
      <c r="AH733" s="46"/>
      <c r="AI733" s="46"/>
      <c r="AJ733" s="46"/>
      <c r="AK733" s="46"/>
      <c r="AL733" s="46"/>
      <c r="AM733" s="46"/>
      <c r="AN733" s="46"/>
    </row>
    <row r="734" spans="1:40" s="25" customFormat="1" ht="20.25" customHeight="1" x14ac:dyDescent="0.2">
      <c r="A734" s="104"/>
      <c r="B734" s="104"/>
      <c r="C734" s="104"/>
      <c r="D734" s="104"/>
      <c r="E734" s="104"/>
      <c r="F734" s="104"/>
      <c r="G734" s="104"/>
      <c r="H734" s="104"/>
      <c r="I734" s="104"/>
      <c r="J734" s="104"/>
      <c r="K734" s="104"/>
      <c r="L734" s="104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  <c r="AA734" s="46"/>
      <c r="AC734" s="46"/>
      <c r="AD734" s="46"/>
      <c r="AE734" s="46"/>
      <c r="AF734" s="46"/>
      <c r="AG734" s="46"/>
      <c r="AH734" s="46"/>
      <c r="AI734" s="46"/>
      <c r="AJ734" s="46"/>
      <c r="AK734" s="46"/>
      <c r="AL734" s="46"/>
      <c r="AM734" s="46"/>
      <c r="AN734" s="46"/>
    </row>
    <row r="735" spans="1:40" s="25" customFormat="1" ht="20.25" customHeight="1" x14ac:dyDescent="0.2">
      <c r="A735" s="104"/>
      <c r="B735" s="104"/>
      <c r="C735" s="104"/>
      <c r="D735" s="104"/>
      <c r="E735" s="104"/>
      <c r="F735" s="104"/>
      <c r="G735" s="104"/>
      <c r="H735" s="104"/>
      <c r="I735" s="104"/>
      <c r="J735" s="104"/>
      <c r="K735" s="104"/>
      <c r="L735" s="104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  <c r="AA735" s="46"/>
      <c r="AC735" s="46"/>
      <c r="AD735" s="46"/>
      <c r="AE735" s="46"/>
      <c r="AF735" s="46"/>
      <c r="AG735" s="46"/>
      <c r="AH735" s="46"/>
      <c r="AI735" s="46"/>
      <c r="AJ735" s="46"/>
      <c r="AK735" s="46"/>
      <c r="AL735" s="46"/>
      <c r="AM735" s="46"/>
      <c r="AN735" s="46"/>
    </row>
    <row r="736" spans="1:40" s="25" customFormat="1" ht="20.25" customHeight="1" x14ac:dyDescent="0.2">
      <c r="A736" s="104"/>
      <c r="B736" s="104"/>
      <c r="C736" s="104"/>
      <c r="D736" s="104"/>
      <c r="E736" s="104"/>
      <c r="F736" s="104"/>
      <c r="G736" s="104"/>
      <c r="H736" s="104"/>
      <c r="I736" s="104"/>
      <c r="J736" s="104"/>
      <c r="K736" s="104"/>
      <c r="L736" s="104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  <c r="AA736" s="46"/>
      <c r="AC736" s="46"/>
      <c r="AD736" s="46"/>
      <c r="AE736" s="46"/>
      <c r="AF736" s="46"/>
      <c r="AG736" s="46"/>
      <c r="AH736" s="46"/>
      <c r="AI736" s="46"/>
      <c r="AJ736" s="46"/>
      <c r="AK736" s="46"/>
      <c r="AL736" s="46"/>
      <c r="AM736" s="46"/>
      <c r="AN736" s="46"/>
    </row>
    <row r="737" spans="1:40" s="25" customFormat="1" ht="20.25" customHeight="1" x14ac:dyDescent="0.2">
      <c r="A737" s="104"/>
      <c r="B737" s="104"/>
      <c r="C737" s="104"/>
      <c r="D737" s="104"/>
      <c r="E737" s="104"/>
      <c r="F737" s="104"/>
      <c r="G737" s="104"/>
      <c r="H737" s="104"/>
      <c r="I737" s="104"/>
      <c r="J737" s="104"/>
      <c r="K737" s="104"/>
      <c r="L737" s="104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  <c r="AA737" s="46"/>
      <c r="AC737" s="46"/>
      <c r="AD737" s="46"/>
      <c r="AE737" s="46"/>
      <c r="AF737" s="46"/>
      <c r="AG737" s="46"/>
      <c r="AH737" s="46"/>
      <c r="AI737" s="46"/>
      <c r="AJ737" s="46"/>
      <c r="AK737" s="46"/>
      <c r="AL737" s="46"/>
      <c r="AM737" s="46"/>
      <c r="AN737" s="46"/>
    </row>
    <row r="738" spans="1:40" s="25" customFormat="1" ht="20.25" customHeight="1" x14ac:dyDescent="0.2">
      <c r="A738" s="104"/>
      <c r="B738" s="104"/>
      <c r="C738" s="104"/>
      <c r="D738" s="104"/>
      <c r="E738" s="104"/>
      <c r="F738" s="104"/>
      <c r="G738" s="104"/>
      <c r="H738" s="104"/>
      <c r="I738" s="104"/>
      <c r="J738" s="104"/>
      <c r="K738" s="104"/>
      <c r="L738" s="104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  <c r="AA738" s="46"/>
      <c r="AC738" s="46"/>
      <c r="AD738" s="46"/>
      <c r="AE738" s="46"/>
      <c r="AF738" s="46"/>
      <c r="AG738" s="46"/>
      <c r="AH738" s="46"/>
      <c r="AI738" s="46"/>
      <c r="AJ738" s="46"/>
      <c r="AK738" s="46"/>
      <c r="AL738" s="46"/>
      <c r="AM738" s="46"/>
      <c r="AN738" s="46"/>
    </row>
    <row r="739" spans="1:40" s="25" customFormat="1" ht="20.25" customHeight="1" x14ac:dyDescent="0.2">
      <c r="A739" s="104"/>
      <c r="B739" s="104"/>
      <c r="C739" s="104"/>
      <c r="D739" s="104"/>
      <c r="E739" s="104"/>
      <c r="F739" s="104"/>
      <c r="G739" s="104"/>
      <c r="H739" s="104"/>
      <c r="I739" s="104"/>
      <c r="J739" s="104"/>
      <c r="K739" s="104"/>
      <c r="L739" s="104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  <c r="AA739" s="46"/>
      <c r="AC739" s="46"/>
      <c r="AD739" s="46"/>
      <c r="AE739" s="46"/>
      <c r="AF739" s="46"/>
      <c r="AG739" s="46"/>
      <c r="AH739" s="46"/>
      <c r="AI739" s="46"/>
      <c r="AJ739" s="46"/>
      <c r="AK739" s="46"/>
      <c r="AL739" s="46"/>
      <c r="AM739" s="46"/>
      <c r="AN739" s="46"/>
    </row>
    <row r="740" spans="1:40" s="25" customFormat="1" ht="20.25" customHeight="1" x14ac:dyDescent="0.2">
      <c r="A740" s="104"/>
      <c r="B740" s="104"/>
      <c r="C740" s="104"/>
      <c r="D740" s="104"/>
      <c r="E740" s="104"/>
      <c r="F740" s="104"/>
      <c r="G740" s="104"/>
      <c r="H740" s="104"/>
      <c r="I740" s="104"/>
      <c r="J740" s="104"/>
      <c r="K740" s="104"/>
      <c r="L740" s="104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  <c r="AA740" s="46"/>
      <c r="AC740" s="46"/>
      <c r="AD740" s="46"/>
      <c r="AE740" s="46"/>
      <c r="AF740" s="46"/>
      <c r="AG740" s="46"/>
      <c r="AH740" s="46"/>
      <c r="AI740" s="46"/>
      <c r="AJ740" s="46"/>
      <c r="AK740" s="46"/>
      <c r="AL740" s="46"/>
      <c r="AM740" s="46"/>
      <c r="AN740" s="46"/>
    </row>
    <row r="741" spans="1:40" s="25" customFormat="1" ht="20.25" customHeight="1" x14ac:dyDescent="0.2">
      <c r="A741" s="104"/>
      <c r="B741" s="104"/>
      <c r="C741" s="104"/>
      <c r="D741" s="104"/>
      <c r="E741" s="104"/>
      <c r="F741" s="104"/>
      <c r="G741" s="104"/>
      <c r="H741" s="104"/>
      <c r="I741" s="104"/>
      <c r="J741" s="104"/>
      <c r="K741" s="104"/>
      <c r="L741" s="104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  <c r="AA741" s="46"/>
      <c r="AC741" s="46"/>
      <c r="AD741" s="46"/>
      <c r="AE741" s="46"/>
      <c r="AF741" s="46"/>
      <c r="AG741" s="46"/>
      <c r="AH741" s="46"/>
      <c r="AI741" s="46"/>
      <c r="AJ741" s="46"/>
      <c r="AK741" s="46"/>
      <c r="AL741" s="46"/>
      <c r="AM741" s="46"/>
      <c r="AN741" s="46"/>
    </row>
    <row r="742" spans="1:40" s="25" customFormat="1" ht="20.25" customHeight="1" x14ac:dyDescent="0.2">
      <c r="A742" s="104"/>
      <c r="B742" s="104"/>
      <c r="C742" s="104"/>
      <c r="D742" s="104"/>
      <c r="E742" s="104"/>
      <c r="F742" s="104"/>
      <c r="G742" s="104"/>
      <c r="H742" s="104"/>
      <c r="I742" s="104"/>
      <c r="J742" s="104"/>
      <c r="K742" s="104"/>
      <c r="L742" s="104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  <c r="AA742" s="46"/>
      <c r="AC742" s="46"/>
      <c r="AD742" s="46"/>
      <c r="AE742" s="46"/>
      <c r="AF742" s="46"/>
      <c r="AG742" s="46"/>
      <c r="AH742" s="46"/>
      <c r="AI742" s="46"/>
      <c r="AJ742" s="46"/>
      <c r="AK742" s="46"/>
      <c r="AL742" s="46"/>
      <c r="AM742" s="46"/>
      <c r="AN742" s="46"/>
    </row>
    <row r="743" spans="1:40" s="25" customFormat="1" ht="20.25" customHeight="1" x14ac:dyDescent="0.2">
      <c r="A743" s="104"/>
      <c r="B743" s="104"/>
      <c r="C743" s="104"/>
      <c r="D743" s="104"/>
      <c r="E743" s="104"/>
      <c r="F743" s="104"/>
      <c r="G743" s="104"/>
      <c r="H743" s="104"/>
      <c r="I743" s="104"/>
      <c r="J743" s="104"/>
      <c r="K743" s="104"/>
      <c r="L743" s="104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  <c r="AA743" s="46"/>
      <c r="AC743" s="46"/>
      <c r="AD743" s="46"/>
      <c r="AE743" s="46"/>
      <c r="AF743" s="46"/>
      <c r="AG743" s="46"/>
      <c r="AH743" s="46"/>
      <c r="AI743" s="46"/>
      <c r="AJ743" s="46"/>
      <c r="AK743" s="46"/>
      <c r="AL743" s="46"/>
      <c r="AM743" s="46"/>
      <c r="AN743" s="46"/>
    </row>
    <row r="744" spans="1:40" s="25" customFormat="1" ht="20.25" customHeight="1" x14ac:dyDescent="0.2">
      <c r="A744" s="104"/>
      <c r="B744" s="104"/>
      <c r="C744" s="104"/>
      <c r="D744" s="104"/>
      <c r="E744" s="104"/>
      <c r="F744" s="104"/>
      <c r="G744" s="104"/>
      <c r="H744" s="104"/>
      <c r="I744" s="104"/>
      <c r="J744" s="104"/>
      <c r="K744" s="104"/>
      <c r="L744" s="104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  <c r="AA744" s="46"/>
      <c r="AC744" s="46"/>
      <c r="AD744" s="46"/>
      <c r="AE744" s="46"/>
      <c r="AF744" s="46"/>
      <c r="AG744" s="46"/>
      <c r="AH744" s="46"/>
      <c r="AI744" s="46"/>
      <c r="AJ744" s="46"/>
      <c r="AK744" s="46"/>
      <c r="AL744" s="46"/>
      <c r="AM744" s="46"/>
      <c r="AN744" s="46"/>
    </row>
    <row r="745" spans="1:40" s="25" customFormat="1" ht="20.25" customHeight="1" x14ac:dyDescent="0.2">
      <c r="A745" s="104"/>
      <c r="B745" s="104"/>
      <c r="C745" s="104"/>
      <c r="D745" s="104"/>
      <c r="E745" s="104"/>
      <c r="F745" s="104"/>
      <c r="G745" s="104"/>
      <c r="H745" s="104"/>
      <c r="I745" s="104"/>
      <c r="J745" s="104"/>
      <c r="K745" s="104"/>
      <c r="L745" s="104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  <c r="AA745" s="46"/>
      <c r="AC745" s="46"/>
      <c r="AD745" s="46"/>
      <c r="AE745" s="46"/>
      <c r="AF745" s="46"/>
      <c r="AG745" s="46"/>
      <c r="AH745" s="46"/>
      <c r="AI745" s="46"/>
      <c r="AJ745" s="46"/>
      <c r="AK745" s="46"/>
      <c r="AL745" s="46"/>
      <c r="AM745" s="46"/>
      <c r="AN745" s="46"/>
    </row>
    <row r="746" spans="1:40" s="25" customFormat="1" ht="20.25" customHeight="1" x14ac:dyDescent="0.2">
      <c r="A746" s="104"/>
      <c r="B746" s="104"/>
      <c r="C746" s="104"/>
      <c r="D746" s="104"/>
      <c r="E746" s="104"/>
      <c r="F746" s="104"/>
      <c r="G746" s="104"/>
      <c r="H746" s="104"/>
      <c r="I746" s="104"/>
      <c r="J746" s="104"/>
      <c r="K746" s="104"/>
      <c r="L746" s="104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  <c r="AA746" s="46"/>
      <c r="AC746" s="46"/>
      <c r="AD746" s="46"/>
      <c r="AE746" s="46"/>
      <c r="AF746" s="46"/>
      <c r="AG746" s="46"/>
      <c r="AH746" s="46"/>
      <c r="AI746" s="46"/>
      <c r="AJ746" s="46"/>
      <c r="AK746" s="46"/>
      <c r="AL746" s="46"/>
      <c r="AM746" s="46"/>
      <c r="AN746" s="46"/>
    </row>
    <row r="747" spans="1:40" s="25" customFormat="1" ht="20.25" customHeight="1" x14ac:dyDescent="0.2">
      <c r="A747" s="104"/>
      <c r="B747" s="104"/>
      <c r="C747" s="104"/>
      <c r="D747" s="104"/>
      <c r="E747" s="104"/>
      <c r="F747" s="104"/>
      <c r="G747" s="104"/>
      <c r="H747" s="104"/>
      <c r="I747" s="104"/>
      <c r="J747" s="104"/>
      <c r="K747" s="104"/>
      <c r="L747" s="104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  <c r="AA747" s="46"/>
      <c r="AC747" s="46"/>
      <c r="AD747" s="46"/>
      <c r="AE747" s="46"/>
      <c r="AF747" s="46"/>
      <c r="AG747" s="46"/>
      <c r="AH747" s="46"/>
      <c r="AI747" s="46"/>
      <c r="AJ747" s="46"/>
      <c r="AK747" s="46"/>
      <c r="AL747" s="46"/>
      <c r="AM747" s="46"/>
      <c r="AN747" s="46"/>
    </row>
    <row r="748" spans="1:40" s="25" customFormat="1" ht="20.25" customHeight="1" x14ac:dyDescent="0.2">
      <c r="A748" s="104"/>
      <c r="B748" s="104"/>
      <c r="C748" s="104"/>
      <c r="D748" s="104"/>
      <c r="E748" s="104"/>
      <c r="F748" s="104"/>
      <c r="G748" s="104"/>
      <c r="H748" s="104"/>
      <c r="I748" s="104"/>
      <c r="J748" s="104"/>
      <c r="K748" s="104"/>
      <c r="L748" s="104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  <c r="AA748" s="46"/>
      <c r="AC748" s="46"/>
      <c r="AD748" s="46"/>
      <c r="AE748" s="46"/>
      <c r="AF748" s="46"/>
      <c r="AG748" s="46"/>
      <c r="AH748" s="46"/>
      <c r="AI748" s="46"/>
      <c r="AJ748" s="46"/>
      <c r="AK748" s="46"/>
      <c r="AL748" s="46"/>
      <c r="AM748" s="46"/>
      <c r="AN748" s="46"/>
    </row>
    <row r="749" spans="1:40" s="25" customFormat="1" ht="20.25" customHeight="1" x14ac:dyDescent="0.2">
      <c r="A749" s="104"/>
      <c r="B749" s="104"/>
      <c r="C749" s="104"/>
      <c r="D749" s="104"/>
      <c r="E749" s="104"/>
      <c r="F749" s="104"/>
      <c r="G749" s="104"/>
      <c r="H749" s="104"/>
      <c r="I749" s="104"/>
      <c r="J749" s="104"/>
      <c r="K749" s="104"/>
      <c r="L749" s="104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  <c r="AA749" s="46"/>
      <c r="AC749" s="46"/>
      <c r="AD749" s="46"/>
      <c r="AE749" s="46"/>
      <c r="AF749" s="46"/>
      <c r="AG749" s="46"/>
      <c r="AH749" s="46"/>
      <c r="AI749" s="46"/>
      <c r="AJ749" s="46"/>
      <c r="AK749" s="46"/>
      <c r="AL749" s="46"/>
      <c r="AM749" s="46"/>
      <c r="AN749" s="46"/>
    </row>
    <row r="750" spans="1:40" s="25" customFormat="1" ht="20.25" customHeight="1" x14ac:dyDescent="0.2">
      <c r="A750" s="104"/>
      <c r="B750" s="104"/>
      <c r="C750" s="104"/>
      <c r="D750" s="104"/>
      <c r="E750" s="104"/>
      <c r="F750" s="104"/>
      <c r="G750" s="104"/>
      <c r="H750" s="104"/>
      <c r="I750" s="104"/>
      <c r="J750" s="104"/>
      <c r="K750" s="104"/>
      <c r="L750" s="104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  <c r="AA750" s="46"/>
      <c r="AC750" s="46"/>
      <c r="AD750" s="46"/>
      <c r="AE750" s="46"/>
      <c r="AF750" s="46"/>
      <c r="AG750" s="46"/>
      <c r="AH750" s="46"/>
      <c r="AI750" s="46"/>
      <c r="AJ750" s="46"/>
      <c r="AK750" s="46"/>
      <c r="AL750" s="46"/>
      <c r="AM750" s="46"/>
      <c r="AN750" s="46"/>
    </row>
    <row r="751" spans="1:40" s="25" customFormat="1" ht="20.25" customHeight="1" x14ac:dyDescent="0.2">
      <c r="A751" s="104"/>
      <c r="B751" s="104"/>
      <c r="C751" s="104"/>
      <c r="D751" s="104"/>
      <c r="E751" s="104"/>
      <c r="F751" s="104"/>
      <c r="G751" s="104"/>
      <c r="H751" s="104"/>
      <c r="I751" s="104"/>
      <c r="J751" s="104"/>
      <c r="K751" s="104"/>
      <c r="L751" s="104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  <c r="AA751" s="46"/>
      <c r="AC751" s="46"/>
      <c r="AD751" s="46"/>
      <c r="AE751" s="46"/>
      <c r="AF751" s="46"/>
      <c r="AG751" s="46"/>
      <c r="AH751" s="46"/>
      <c r="AI751" s="46"/>
      <c r="AJ751" s="46"/>
      <c r="AK751" s="46"/>
      <c r="AL751" s="46"/>
      <c r="AM751" s="46"/>
      <c r="AN751" s="46"/>
    </row>
    <row r="752" spans="1:40" s="25" customFormat="1" ht="20.25" customHeight="1" x14ac:dyDescent="0.2">
      <c r="A752" s="104"/>
      <c r="B752" s="104"/>
      <c r="C752" s="104"/>
      <c r="D752" s="104"/>
      <c r="E752" s="104"/>
      <c r="F752" s="104"/>
      <c r="G752" s="104"/>
      <c r="H752" s="104"/>
      <c r="I752" s="104"/>
      <c r="J752" s="104"/>
      <c r="K752" s="104"/>
      <c r="L752" s="104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  <c r="AA752" s="46"/>
      <c r="AC752" s="46"/>
      <c r="AD752" s="46"/>
      <c r="AE752" s="46"/>
      <c r="AF752" s="46"/>
      <c r="AG752" s="46"/>
      <c r="AH752" s="46"/>
      <c r="AI752" s="46"/>
      <c r="AJ752" s="46"/>
      <c r="AK752" s="46"/>
      <c r="AL752" s="46"/>
      <c r="AM752" s="46"/>
      <c r="AN752" s="46"/>
    </row>
    <row r="753" spans="1:40" s="25" customFormat="1" ht="20.25" customHeight="1" x14ac:dyDescent="0.2">
      <c r="A753" s="104"/>
      <c r="B753" s="104"/>
      <c r="C753" s="104"/>
      <c r="D753" s="104"/>
      <c r="E753" s="104"/>
      <c r="F753" s="104"/>
      <c r="G753" s="104"/>
      <c r="H753" s="104"/>
      <c r="I753" s="104"/>
      <c r="J753" s="104"/>
      <c r="K753" s="104"/>
      <c r="L753" s="104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  <c r="AA753" s="46"/>
      <c r="AC753" s="46"/>
      <c r="AD753" s="46"/>
      <c r="AE753" s="46"/>
      <c r="AF753" s="46"/>
      <c r="AG753" s="46"/>
      <c r="AH753" s="46"/>
      <c r="AI753" s="46"/>
      <c r="AJ753" s="46"/>
      <c r="AK753" s="46"/>
      <c r="AL753" s="46"/>
      <c r="AM753" s="46"/>
      <c r="AN753" s="46"/>
    </row>
    <row r="754" spans="1:40" s="25" customFormat="1" ht="20.25" customHeight="1" x14ac:dyDescent="0.2">
      <c r="A754" s="104"/>
      <c r="B754" s="104"/>
      <c r="C754" s="104"/>
      <c r="D754" s="104"/>
      <c r="E754" s="104"/>
      <c r="F754" s="104"/>
      <c r="G754" s="104"/>
      <c r="H754" s="104"/>
      <c r="I754" s="104"/>
      <c r="J754" s="104"/>
      <c r="K754" s="104"/>
      <c r="L754" s="104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  <c r="AA754" s="46"/>
      <c r="AC754" s="46"/>
      <c r="AD754" s="46"/>
      <c r="AE754" s="46"/>
      <c r="AF754" s="46"/>
      <c r="AG754" s="46"/>
      <c r="AH754" s="46"/>
      <c r="AI754" s="46"/>
      <c r="AJ754" s="46"/>
      <c r="AK754" s="46"/>
      <c r="AL754" s="46"/>
      <c r="AM754" s="46"/>
      <c r="AN754" s="46"/>
    </row>
    <row r="755" spans="1:40" s="25" customFormat="1" ht="20.25" customHeight="1" x14ac:dyDescent="0.2">
      <c r="A755" s="104"/>
      <c r="B755" s="104"/>
      <c r="C755" s="104"/>
      <c r="D755" s="104"/>
      <c r="E755" s="104"/>
      <c r="F755" s="104"/>
      <c r="G755" s="104"/>
      <c r="H755" s="104"/>
      <c r="I755" s="104"/>
      <c r="J755" s="104"/>
      <c r="K755" s="104"/>
      <c r="L755" s="104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  <c r="AA755" s="46"/>
      <c r="AC755" s="46"/>
      <c r="AD755" s="46"/>
      <c r="AE755" s="46"/>
      <c r="AF755" s="46"/>
      <c r="AG755" s="46"/>
      <c r="AH755" s="46"/>
      <c r="AI755" s="46"/>
      <c r="AJ755" s="46"/>
      <c r="AK755" s="46"/>
      <c r="AL755" s="46"/>
      <c r="AM755" s="46"/>
      <c r="AN755" s="46"/>
    </row>
    <row r="756" spans="1:40" s="25" customFormat="1" ht="20.25" customHeight="1" x14ac:dyDescent="0.2">
      <c r="A756" s="104"/>
      <c r="B756" s="104"/>
      <c r="C756" s="104"/>
      <c r="D756" s="104"/>
      <c r="E756" s="104"/>
      <c r="F756" s="104"/>
      <c r="G756" s="104"/>
      <c r="H756" s="104"/>
      <c r="I756" s="104"/>
      <c r="J756" s="104"/>
      <c r="K756" s="104"/>
      <c r="L756" s="104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  <c r="AA756" s="46"/>
      <c r="AC756" s="46"/>
      <c r="AD756" s="46"/>
      <c r="AE756" s="46"/>
      <c r="AF756" s="46"/>
      <c r="AG756" s="46"/>
      <c r="AH756" s="46"/>
      <c r="AI756" s="46"/>
      <c r="AJ756" s="46"/>
      <c r="AK756" s="46"/>
      <c r="AL756" s="46"/>
      <c r="AM756" s="46"/>
      <c r="AN756" s="46"/>
    </row>
    <row r="757" spans="1:40" s="25" customFormat="1" ht="20.25" customHeight="1" x14ac:dyDescent="0.2">
      <c r="A757" s="104"/>
      <c r="B757" s="104"/>
      <c r="C757" s="104"/>
      <c r="D757" s="104"/>
      <c r="E757" s="104"/>
      <c r="F757" s="104"/>
      <c r="G757" s="104"/>
      <c r="H757" s="104"/>
      <c r="I757" s="104"/>
      <c r="J757" s="104"/>
      <c r="K757" s="104"/>
      <c r="L757" s="104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  <c r="AA757" s="46"/>
      <c r="AC757" s="46"/>
      <c r="AD757" s="46"/>
      <c r="AE757" s="46"/>
      <c r="AF757" s="46"/>
      <c r="AG757" s="46"/>
      <c r="AH757" s="46"/>
      <c r="AI757" s="46"/>
      <c r="AJ757" s="46"/>
      <c r="AK757" s="46"/>
      <c r="AL757" s="46"/>
      <c r="AM757" s="46"/>
      <c r="AN757" s="46"/>
    </row>
    <row r="758" spans="1:40" s="25" customFormat="1" ht="20.25" customHeight="1" x14ac:dyDescent="0.2">
      <c r="A758" s="104"/>
      <c r="B758" s="104"/>
      <c r="C758" s="104"/>
      <c r="D758" s="104"/>
      <c r="E758" s="104"/>
      <c r="F758" s="104"/>
      <c r="G758" s="104"/>
      <c r="H758" s="104"/>
      <c r="I758" s="104"/>
      <c r="J758" s="104"/>
      <c r="K758" s="104"/>
      <c r="L758" s="104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  <c r="AA758" s="46"/>
      <c r="AC758" s="46"/>
      <c r="AD758" s="46"/>
      <c r="AE758" s="46"/>
      <c r="AF758" s="46"/>
      <c r="AG758" s="46"/>
      <c r="AH758" s="46"/>
      <c r="AI758" s="46"/>
      <c r="AJ758" s="46"/>
      <c r="AK758" s="46"/>
      <c r="AL758" s="46"/>
      <c r="AM758" s="46"/>
      <c r="AN758" s="46"/>
    </row>
    <row r="759" spans="1:40" s="25" customFormat="1" ht="20.25" customHeight="1" x14ac:dyDescent="0.2">
      <c r="A759" s="104"/>
      <c r="B759" s="104"/>
      <c r="C759" s="104"/>
      <c r="D759" s="104"/>
      <c r="E759" s="104"/>
      <c r="F759" s="104"/>
      <c r="G759" s="104"/>
      <c r="H759" s="104"/>
      <c r="I759" s="104"/>
      <c r="J759" s="104"/>
      <c r="K759" s="104"/>
      <c r="L759" s="104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  <c r="AA759" s="46"/>
      <c r="AC759" s="46"/>
      <c r="AD759" s="46"/>
      <c r="AE759" s="46"/>
      <c r="AF759" s="46"/>
      <c r="AG759" s="46"/>
      <c r="AH759" s="46"/>
      <c r="AI759" s="46"/>
      <c r="AJ759" s="46"/>
      <c r="AK759" s="46"/>
      <c r="AL759" s="46"/>
      <c r="AM759" s="46"/>
      <c r="AN759" s="46"/>
    </row>
    <row r="760" spans="1:40" s="25" customFormat="1" ht="20.25" customHeight="1" x14ac:dyDescent="0.2">
      <c r="A760" s="104"/>
      <c r="B760" s="104"/>
      <c r="C760" s="104"/>
      <c r="D760" s="104"/>
      <c r="E760" s="104"/>
      <c r="F760" s="104"/>
      <c r="G760" s="104"/>
      <c r="H760" s="104"/>
      <c r="I760" s="104"/>
      <c r="J760" s="104"/>
      <c r="K760" s="104"/>
      <c r="L760" s="104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  <c r="AA760" s="46"/>
      <c r="AC760" s="46"/>
      <c r="AD760" s="46"/>
      <c r="AE760" s="46"/>
      <c r="AF760" s="46"/>
      <c r="AG760" s="46"/>
      <c r="AH760" s="46"/>
      <c r="AI760" s="46"/>
      <c r="AJ760" s="46"/>
      <c r="AK760" s="46"/>
      <c r="AL760" s="46"/>
      <c r="AM760" s="46"/>
      <c r="AN760" s="46"/>
    </row>
    <row r="761" spans="1:40" s="25" customFormat="1" ht="20.25" customHeight="1" x14ac:dyDescent="0.2">
      <c r="A761" s="104"/>
      <c r="B761" s="104"/>
      <c r="C761" s="104"/>
      <c r="D761" s="104"/>
      <c r="E761" s="104"/>
      <c r="F761" s="104"/>
      <c r="G761" s="104"/>
      <c r="H761" s="104"/>
      <c r="I761" s="104"/>
      <c r="J761" s="104"/>
      <c r="K761" s="104"/>
      <c r="L761" s="104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  <c r="AA761" s="46"/>
      <c r="AC761" s="46"/>
      <c r="AD761" s="46"/>
      <c r="AE761" s="46"/>
      <c r="AF761" s="46"/>
      <c r="AG761" s="46"/>
      <c r="AH761" s="46"/>
      <c r="AI761" s="46"/>
      <c r="AJ761" s="46"/>
      <c r="AK761" s="46"/>
      <c r="AL761" s="46"/>
      <c r="AM761" s="46"/>
      <c r="AN761" s="46"/>
    </row>
    <row r="762" spans="1:40" s="25" customFormat="1" ht="20.25" customHeight="1" x14ac:dyDescent="0.2">
      <c r="A762" s="104"/>
      <c r="B762" s="104"/>
      <c r="C762" s="104"/>
      <c r="D762" s="104"/>
      <c r="E762" s="104"/>
      <c r="F762" s="104"/>
      <c r="G762" s="104"/>
      <c r="H762" s="104"/>
      <c r="I762" s="104"/>
      <c r="J762" s="104"/>
      <c r="K762" s="104"/>
      <c r="L762" s="104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  <c r="AA762" s="46"/>
      <c r="AC762" s="46"/>
      <c r="AD762" s="46"/>
      <c r="AE762" s="46"/>
      <c r="AF762" s="46"/>
      <c r="AG762" s="46"/>
      <c r="AH762" s="46"/>
      <c r="AI762" s="46"/>
      <c r="AJ762" s="46"/>
      <c r="AK762" s="46"/>
      <c r="AL762" s="46"/>
      <c r="AM762" s="46"/>
      <c r="AN762" s="46"/>
    </row>
    <row r="763" spans="1:40" s="25" customFormat="1" ht="20.25" customHeight="1" x14ac:dyDescent="0.2">
      <c r="A763" s="104"/>
      <c r="B763" s="104"/>
      <c r="C763" s="104"/>
      <c r="D763" s="104"/>
      <c r="E763" s="104"/>
      <c r="F763" s="104"/>
      <c r="G763" s="104"/>
      <c r="H763" s="104"/>
      <c r="I763" s="104"/>
      <c r="J763" s="104"/>
      <c r="K763" s="104"/>
      <c r="L763" s="104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  <c r="AA763" s="46"/>
      <c r="AC763" s="46"/>
      <c r="AD763" s="46"/>
      <c r="AE763" s="46"/>
      <c r="AF763" s="46"/>
      <c r="AG763" s="46"/>
      <c r="AH763" s="46"/>
      <c r="AI763" s="46"/>
      <c r="AJ763" s="46"/>
      <c r="AK763" s="46"/>
      <c r="AL763" s="46"/>
      <c r="AM763" s="46"/>
      <c r="AN763" s="46"/>
    </row>
    <row r="764" spans="1:40" s="25" customFormat="1" ht="20.25" customHeight="1" x14ac:dyDescent="0.2">
      <c r="A764" s="104"/>
      <c r="B764" s="104"/>
      <c r="C764" s="104"/>
      <c r="D764" s="104"/>
      <c r="E764" s="104"/>
      <c r="F764" s="104"/>
      <c r="G764" s="104"/>
      <c r="H764" s="104"/>
      <c r="I764" s="104"/>
      <c r="J764" s="104"/>
      <c r="K764" s="104"/>
      <c r="L764" s="104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  <c r="AA764" s="46"/>
      <c r="AC764" s="46"/>
      <c r="AD764" s="46"/>
      <c r="AE764" s="46"/>
      <c r="AF764" s="46"/>
      <c r="AG764" s="46"/>
      <c r="AH764" s="46"/>
      <c r="AI764" s="46"/>
      <c r="AJ764" s="46"/>
      <c r="AK764" s="46"/>
      <c r="AL764" s="46"/>
      <c r="AM764" s="46"/>
      <c r="AN764" s="46"/>
    </row>
    <row r="765" spans="1:40" s="25" customFormat="1" ht="20.25" customHeight="1" x14ac:dyDescent="0.2">
      <c r="A765" s="104"/>
      <c r="B765" s="104"/>
      <c r="C765" s="104"/>
      <c r="D765" s="104"/>
      <c r="E765" s="104"/>
      <c r="F765" s="104"/>
      <c r="G765" s="104"/>
      <c r="H765" s="104"/>
      <c r="I765" s="104"/>
      <c r="J765" s="104"/>
      <c r="K765" s="104"/>
      <c r="L765" s="104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  <c r="AA765" s="46"/>
      <c r="AC765" s="46"/>
      <c r="AD765" s="46"/>
      <c r="AE765" s="46"/>
      <c r="AF765" s="46"/>
      <c r="AG765" s="46"/>
      <c r="AH765" s="46"/>
      <c r="AI765" s="46"/>
      <c r="AJ765" s="46"/>
      <c r="AK765" s="46"/>
      <c r="AL765" s="46"/>
      <c r="AM765" s="46"/>
      <c r="AN765" s="46"/>
    </row>
    <row r="766" spans="1:40" s="25" customFormat="1" ht="20.25" customHeight="1" x14ac:dyDescent="0.2">
      <c r="A766" s="104"/>
      <c r="B766" s="104"/>
      <c r="C766" s="104"/>
      <c r="D766" s="104"/>
      <c r="E766" s="104"/>
      <c r="F766" s="104"/>
      <c r="G766" s="104"/>
      <c r="H766" s="104"/>
      <c r="I766" s="104"/>
      <c r="J766" s="104"/>
      <c r="K766" s="104"/>
      <c r="L766" s="104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  <c r="AA766" s="46"/>
      <c r="AC766" s="46"/>
      <c r="AD766" s="46"/>
      <c r="AE766" s="46"/>
      <c r="AF766" s="46"/>
      <c r="AG766" s="46"/>
      <c r="AH766" s="46"/>
      <c r="AI766" s="46"/>
      <c r="AJ766" s="46"/>
      <c r="AK766" s="46"/>
      <c r="AL766" s="46"/>
      <c r="AM766" s="46"/>
      <c r="AN766" s="46"/>
    </row>
    <row r="767" spans="1:40" s="25" customFormat="1" ht="20.25" customHeight="1" x14ac:dyDescent="0.2">
      <c r="A767" s="104"/>
      <c r="B767" s="104"/>
      <c r="C767" s="104"/>
      <c r="D767" s="104"/>
      <c r="E767" s="104"/>
      <c r="F767" s="104"/>
      <c r="G767" s="104"/>
      <c r="H767" s="104"/>
      <c r="I767" s="104"/>
      <c r="J767" s="104"/>
      <c r="K767" s="104"/>
      <c r="L767" s="104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  <c r="AA767" s="46"/>
      <c r="AC767" s="46"/>
      <c r="AD767" s="46"/>
      <c r="AE767" s="46"/>
      <c r="AF767" s="46"/>
      <c r="AG767" s="46"/>
      <c r="AH767" s="46"/>
      <c r="AI767" s="46"/>
      <c r="AJ767" s="46"/>
      <c r="AK767" s="46"/>
      <c r="AL767" s="46"/>
      <c r="AM767" s="46"/>
      <c r="AN767" s="46"/>
    </row>
    <row r="768" spans="1:40" s="25" customFormat="1" ht="20.25" customHeight="1" x14ac:dyDescent="0.2">
      <c r="A768" s="104"/>
      <c r="B768" s="104"/>
      <c r="C768" s="104"/>
      <c r="D768" s="104"/>
      <c r="E768" s="104"/>
      <c r="F768" s="104"/>
      <c r="G768" s="104"/>
      <c r="H768" s="104"/>
      <c r="I768" s="104"/>
      <c r="J768" s="104"/>
      <c r="K768" s="104"/>
      <c r="L768" s="104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  <c r="AA768" s="46"/>
      <c r="AC768" s="46"/>
      <c r="AD768" s="46"/>
      <c r="AE768" s="46"/>
      <c r="AF768" s="46"/>
      <c r="AG768" s="46"/>
      <c r="AH768" s="46"/>
      <c r="AI768" s="46"/>
      <c r="AJ768" s="46"/>
      <c r="AK768" s="46"/>
      <c r="AL768" s="46"/>
      <c r="AM768" s="46"/>
      <c r="AN768" s="46"/>
    </row>
    <row r="769" spans="1:40" s="25" customFormat="1" ht="20.25" customHeight="1" x14ac:dyDescent="0.2">
      <c r="A769" s="104"/>
      <c r="B769" s="104"/>
      <c r="C769" s="104"/>
      <c r="D769" s="104"/>
      <c r="E769" s="104"/>
      <c r="F769" s="104"/>
      <c r="G769" s="104"/>
      <c r="H769" s="104"/>
      <c r="I769" s="104"/>
      <c r="J769" s="104"/>
      <c r="K769" s="104"/>
      <c r="L769" s="104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  <c r="AA769" s="46"/>
      <c r="AC769" s="46"/>
      <c r="AD769" s="46"/>
      <c r="AE769" s="46"/>
      <c r="AF769" s="46"/>
      <c r="AG769" s="46"/>
      <c r="AH769" s="46"/>
      <c r="AI769" s="46"/>
      <c r="AJ769" s="46"/>
      <c r="AK769" s="46"/>
      <c r="AL769" s="46"/>
      <c r="AM769" s="46"/>
      <c r="AN769" s="46"/>
    </row>
    <row r="770" spans="1:40" s="25" customFormat="1" ht="20.25" customHeight="1" x14ac:dyDescent="0.2">
      <c r="A770" s="104"/>
      <c r="B770" s="104"/>
      <c r="C770" s="104"/>
      <c r="D770" s="104"/>
      <c r="E770" s="104"/>
      <c r="F770" s="104"/>
      <c r="G770" s="104"/>
      <c r="H770" s="104"/>
      <c r="I770" s="104"/>
      <c r="J770" s="104"/>
      <c r="K770" s="104"/>
      <c r="L770" s="104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  <c r="AA770" s="46"/>
      <c r="AC770" s="46"/>
      <c r="AD770" s="46"/>
      <c r="AE770" s="46"/>
      <c r="AF770" s="46"/>
      <c r="AG770" s="46"/>
      <c r="AH770" s="46"/>
      <c r="AI770" s="46"/>
      <c r="AJ770" s="46"/>
      <c r="AK770" s="46"/>
      <c r="AL770" s="46"/>
      <c r="AM770" s="46"/>
      <c r="AN770" s="46"/>
    </row>
    <row r="771" spans="1:40" s="25" customFormat="1" ht="20.25" customHeight="1" x14ac:dyDescent="0.2">
      <c r="A771" s="104"/>
      <c r="B771" s="104"/>
      <c r="C771" s="104"/>
      <c r="D771" s="104"/>
      <c r="E771" s="104"/>
      <c r="F771" s="104"/>
      <c r="G771" s="104"/>
      <c r="H771" s="104"/>
      <c r="I771" s="104"/>
      <c r="J771" s="104"/>
      <c r="K771" s="104"/>
      <c r="L771" s="104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  <c r="AA771" s="46"/>
      <c r="AC771" s="46"/>
      <c r="AD771" s="46"/>
      <c r="AE771" s="46"/>
      <c r="AF771" s="46"/>
      <c r="AG771" s="46"/>
      <c r="AH771" s="46"/>
      <c r="AI771" s="46"/>
      <c r="AJ771" s="46"/>
      <c r="AK771" s="46"/>
      <c r="AL771" s="46"/>
      <c r="AM771" s="46"/>
      <c r="AN771" s="46"/>
    </row>
    <row r="772" spans="1:40" s="25" customFormat="1" ht="20.25" customHeight="1" x14ac:dyDescent="0.2">
      <c r="A772" s="104"/>
      <c r="B772" s="104"/>
      <c r="C772" s="104"/>
      <c r="D772" s="104"/>
      <c r="E772" s="104"/>
      <c r="F772" s="104"/>
      <c r="G772" s="104"/>
      <c r="H772" s="104"/>
      <c r="I772" s="104"/>
      <c r="J772" s="104"/>
      <c r="K772" s="104"/>
      <c r="L772" s="104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  <c r="AA772" s="46"/>
      <c r="AC772" s="46"/>
      <c r="AD772" s="46"/>
      <c r="AE772" s="46"/>
      <c r="AF772" s="46"/>
      <c r="AG772" s="46"/>
      <c r="AH772" s="46"/>
      <c r="AI772" s="46"/>
      <c r="AJ772" s="46"/>
      <c r="AK772" s="46"/>
      <c r="AL772" s="46"/>
      <c r="AM772" s="46"/>
      <c r="AN772" s="46"/>
    </row>
    <row r="773" spans="1:40" s="25" customFormat="1" ht="20.25" customHeight="1" x14ac:dyDescent="0.2">
      <c r="A773" s="104"/>
      <c r="B773" s="104"/>
      <c r="C773" s="104"/>
      <c r="D773" s="104"/>
      <c r="E773" s="104"/>
      <c r="F773" s="104"/>
      <c r="G773" s="104"/>
      <c r="H773" s="104"/>
      <c r="I773" s="104"/>
      <c r="J773" s="104"/>
      <c r="K773" s="104"/>
      <c r="L773" s="104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  <c r="AA773" s="46"/>
      <c r="AC773" s="46"/>
      <c r="AD773" s="46"/>
      <c r="AE773" s="46"/>
      <c r="AF773" s="46"/>
      <c r="AG773" s="46"/>
      <c r="AH773" s="46"/>
      <c r="AI773" s="46"/>
      <c r="AJ773" s="46"/>
      <c r="AK773" s="46"/>
      <c r="AL773" s="46"/>
      <c r="AM773" s="46"/>
      <c r="AN773" s="46"/>
    </row>
    <row r="774" spans="1:40" s="25" customFormat="1" ht="20.25" customHeight="1" x14ac:dyDescent="0.2">
      <c r="A774" s="104"/>
      <c r="B774" s="104"/>
      <c r="C774" s="104"/>
      <c r="D774" s="104"/>
      <c r="E774" s="104"/>
      <c r="F774" s="104"/>
      <c r="G774" s="104"/>
      <c r="H774" s="104"/>
      <c r="I774" s="104"/>
      <c r="J774" s="104"/>
      <c r="K774" s="104"/>
      <c r="L774" s="104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  <c r="AA774" s="46"/>
      <c r="AC774" s="46"/>
      <c r="AD774" s="46"/>
      <c r="AE774" s="46"/>
      <c r="AF774" s="46"/>
      <c r="AG774" s="46"/>
      <c r="AH774" s="46"/>
      <c r="AI774" s="46"/>
      <c r="AJ774" s="46"/>
      <c r="AK774" s="46"/>
      <c r="AL774" s="46"/>
      <c r="AM774" s="46"/>
      <c r="AN774" s="46"/>
    </row>
    <row r="775" spans="1:40" s="25" customFormat="1" ht="20.25" customHeight="1" x14ac:dyDescent="0.2">
      <c r="A775" s="104"/>
      <c r="B775" s="104"/>
      <c r="C775" s="104"/>
      <c r="D775" s="104"/>
      <c r="E775" s="104"/>
      <c r="F775" s="104"/>
      <c r="G775" s="104"/>
      <c r="H775" s="104"/>
      <c r="I775" s="104"/>
      <c r="J775" s="104"/>
      <c r="K775" s="104"/>
      <c r="L775" s="104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  <c r="AA775" s="46"/>
      <c r="AC775" s="46"/>
      <c r="AD775" s="46"/>
      <c r="AE775" s="46"/>
      <c r="AF775" s="46"/>
      <c r="AG775" s="46"/>
      <c r="AH775" s="46"/>
      <c r="AI775" s="46"/>
      <c r="AJ775" s="46"/>
      <c r="AK775" s="46"/>
      <c r="AL775" s="46"/>
      <c r="AM775" s="46"/>
      <c r="AN775" s="46"/>
    </row>
    <row r="776" spans="1:40" s="25" customFormat="1" ht="20.25" customHeight="1" x14ac:dyDescent="0.2">
      <c r="A776" s="104"/>
      <c r="B776" s="104"/>
      <c r="C776" s="104"/>
      <c r="D776" s="104"/>
      <c r="E776" s="104"/>
      <c r="F776" s="104"/>
      <c r="G776" s="104"/>
      <c r="H776" s="104"/>
      <c r="I776" s="104"/>
      <c r="J776" s="104"/>
      <c r="K776" s="104"/>
      <c r="L776" s="104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  <c r="AA776" s="46"/>
      <c r="AC776" s="46"/>
      <c r="AD776" s="46"/>
      <c r="AE776" s="46"/>
      <c r="AF776" s="46"/>
      <c r="AG776" s="46"/>
      <c r="AH776" s="46"/>
      <c r="AI776" s="46"/>
      <c r="AJ776" s="46"/>
      <c r="AK776" s="46"/>
      <c r="AL776" s="46"/>
      <c r="AM776" s="46"/>
      <c r="AN776" s="46"/>
    </row>
    <row r="777" spans="1:40" s="25" customFormat="1" ht="20.25" customHeight="1" x14ac:dyDescent="0.2">
      <c r="A777" s="104"/>
      <c r="B777" s="104"/>
      <c r="C777" s="104"/>
      <c r="D777" s="104"/>
      <c r="E777" s="104"/>
      <c r="F777" s="104"/>
      <c r="G777" s="104"/>
      <c r="H777" s="104"/>
      <c r="I777" s="104"/>
      <c r="J777" s="104"/>
      <c r="K777" s="104"/>
      <c r="L777" s="104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  <c r="AA777" s="46"/>
      <c r="AC777" s="46"/>
      <c r="AD777" s="46"/>
      <c r="AE777" s="46"/>
      <c r="AF777" s="46"/>
      <c r="AG777" s="46"/>
      <c r="AH777" s="46"/>
      <c r="AI777" s="46"/>
      <c r="AJ777" s="46"/>
      <c r="AK777" s="46"/>
      <c r="AL777" s="46"/>
      <c r="AM777" s="46"/>
      <c r="AN777" s="46"/>
    </row>
    <row r="778" spans="1:40" s="25" customFormat="1" ht="20.25" customHeight="1" x14ac:dyDescent="0.2">
      <c r="A778" s="104"/>
      <c r="B778" s="104"/>
      <c r="C778" s="104"/>
      <c r="D778" s="104"/>
      <c r="E778" s="104"/>
      <c r="F778" s="104"/>
      <c r="G778" s="104"/>
      <c r="H778" s="104"/>
      <c r="I778" s="104"/>
      <c r="J778" s="104"/>
      <c r="K778" s="104"/>
      <c r="L778" s="104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  <c r="AA778" s="46"/>
      <c r="AC778" s="46"/>
      <c r="AD778" s="46"/>
      <c r="AE778" s="46"/>
      <c r="AF778" s="46"/>
      <c r="AG778" s="46"/>
      <c r="AH778" s="46"/>
      <c r="AI778" s="46"/>
      <c r="AJ778" s="46"/>
      <c r="AK778" s="46"/>
      <c r="AL778" s="46"/>
      <c r="AM778" s="46"/>
      <c r="AN778" s="46"/>
    </row>
    <row r="779" spans="1:40" s="25" customFormat="1" ht="20.25" customHeight="1" x14ac:dyDescent="0.2">
      <c r="A779" s="104"/>
      <c r="B779" s="104"/>
      <c r="C779" s="104"/>
      <c r="D779" s="104"/>
      <c r="E779" s="104"/>
      <c r="F779" s="104"/>
      <c r="G779" s="104"/>
      <c r="H779" s="104"/>
      <c r="I779" s="104"/>
      <c r="J779" s="104"/>
      <c r="K779" s="104"/>
      <c r="L779" s="104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  <c r="AA779" s="46"/>
      <c r="AC779" s="46"/>
      <c r="AD779" s="46"/>
      <c r="AE779" s="46"/>
      <c r="AF779" s="46"/>
      <c r="AG779" s="46"/>
      <c r="AH779" s="46"/>
      <c r="AI779" s="46"/>
      <c r="AJ779" s="46"/>
      <c r="AK779" s="46"/>
      <c r="AL779" s="46"/>
      <c r="AM779" s="46"/>
      <c r="AN779" s="46"/>
    </row>
    <row r="780" spans="1:40" s="25" customFormat="1" ht="20.25" customHeight="1" x14ac:dyDescent="0.2">
      <c r="A780" s="104"/>
      <c r="B780" s="104"/>
      <c r="C780" s="104"/>
      <c r="D780" s="104"/>
      <c r="E780" s="104"/>
      <c r="F780" s="104"/>
      <c r="G780" s="104"/>
      <c r="H780" s="104"/>
      <c r="I780" s="104"/>
      <c r="J780" s="104"/>
      <c r="K780" s="104"/>
      <c r="L780" s="104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  <c r="AA780" s="46"/>
      <c r="AC780" s="46"/>
      <c r="AD780" s="46"/>
      <c r="AE780" s="46"/>
      <c r="AF780" s="46"/>
      <c r="AG780" s="46"/>
      <c r="AH780" s="46"/>
      <c r="AI780" s="46"/>
      <c r="AJ780" s="46"/>
      <c r="AK780" s="46"/>
      <c r="AL780" s="46"/>
      <c r="AM780" s="46"/>
      <c r="AN780" s="46"/>
    </row>
    <row r="781" spans="1:40" s="25" customFormat="1" ht="20.25" customHeight="1" x14ac:dyDescent="0.2">
      <c r="A781" s="104"/>
      <c r="B781" s="104"/>
      <c r="C781" s="104"/>
      <c r="D781" s="104"/>
      <c r="E781" s="104"/>
      <c r="F781" s="104"/>
      <c r="G781" s="104"/>
      <c r="H781" s="104"/>
      <c r="I781" s="104"/>
      <c r="J781" s="104"/>
      <c r="K781" s="104"/>
      <c r="L781" s="104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  <c r="AA781" s="46"/>
      <c r="AC781" s="46"/>
      <c r="AD781" s="46"/>
      <c r="AE781" s="46"/>
      <c r="AF781" s="46"/>
      <c r="AG781" s="46"/>
      <c r="AH781" s="46"/>
      <c r="AI781" s="46"/>
      <c r="AJ781" s="46"/>
      <c r="AK781" s="46"/>
      <c r="AL781" s="46"/>
      <c r="AM781" s="46"/>
      <c r="AN781" s="46"/>
    </row>
    <row r="782" spans="1:40" s="25" customFormat="1" ht="20.25" customHeight="1" x14ac:dyDescent="0.2">
      <c r="A782" s="104"/>
      <c r="B782" s="104"/>
      <c r="C782" s="104"/>
      <c r="D782" s="104"/>
      <c r="E782" s="104"/>
      <c r="F782" s="104"/>
      <c r="G782" s="104"/>
      <c r="H782" s="104"/>
      <c r="I782" s="104"/>
      <c r="J782" s="104"/>
      <c r="K782" s="104"/>
      <c r="L782" s="104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  <c r="AA782" s="46"/>
      <c r="AC782" s="46"/>
      <c r="AD782" s="46"/>
      <c r="AE782" s="46"/>
      <c r="AF782" s="46"/>
      <c r="AG782" s="46"/>
      <c r="AH782" s="46"/>
      <c r="AI782" s="46"/>
      <c r="AJ782" s="46"/>
      <c r="AK782" s="46"/>
      <c r="AL782" s="46"/>
      <c r="AM782" s="46"/>
      <c r="AN782" s="46"/>
    </row>
    <row r="783" spans="1:40" s="25" customFormat="1" ht="20.25" customHeight="1" x14ac:dyDescent="0.2">
      <c r="A783" s="104"/>
      <c r="B783" s="104"/>
      <c r="C783" s="104"/>
      <c r="D783" s="104"/>
      <c r="E783" s="104"/>
      <c r="F783" s="104"/>
      <c r="G783" s="104"/>
      <c r="H783" s="104"/>
      <c r="I783" s="104"/>
      <c r="J783" s="104"/>
      <c r="K783" s="104"/>
      <c r="L783" s="104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  <c r="AA783" s="46"/>
      <c r="AC783" s="46"/>
      <c r="AD783" s="46"/>
      <c r="AE783" s="46"/>
      <c r="AF783" s="46"/>
      <c r="AG783" s="46"/>
      <c r="AH783" s="46"/>
      <c r="AI783" s="46"/>
      <c r="AJ783" s="46"/>
      <c r="AK783" s="46"/>
      <c r="AL783" s="46"/>
      <c r="AM783" s="46"/>
      <c r="AN783" s="46"/>
    </row>
    <row r="784" spans="1:40" s="25" customFormat="1" ht="20.25" customHeight="1" x14ac:dyDescent="0.2">
      <c r="A784" s="104"/>
      <c r="B784" s="104"/>
      <c r="C784" s="104"/>
      <c r="D784" s="104"/>
      <c r="E784" s="104"/>
      <c r="F784" s="104"/>
      <c r="G784" s="104"/>
      <c r="H784" s="104"/>
      <c r="I784" s="104"/>
      <c r="J784" s="104"/>
      <c r="K784" s="104"/>
      <c r="L784" s="104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  <c r="AA784" s="46"/>
      <c r="AC784" s="46"/>
      <c r="AD784" s="46"/>
      <c r="AE784" s="46"/>
      <c r="AF784" s="46"/>
      <c r="AG784" s="46"/>
      <c r="AH784" s="46"/>
      <c r="AI784" s="46"/>
      <c r="AJ784" s="46"/>
      <c r="AK784" s="46"/>
      <c r="AL784" s="46"/>
      <c r="AM784" s="46"/>
      <c r="AN784" s="46"/>
    </row>
    <row r="785" spans="1:40" s="25" customFormat="1" ht="20.25" customHeight="1" x14ac:dyDescent="0.2">
      <c r="A785" s="104"/>
      <c r="B785" s="104"/>
      <c r="C785" s="104"/>
      <c r="D785" s="104"/>
      <c r="E785" s="104"/>
      <c r="F785" s="104"/>
      <c r="G785" s="104"/>
      <c r="H785" s="104"/>
      <c r="I785" s="104"/>
      <c r="J785" s="104"/>
      <c r="K785" s="104"/>
      <c r="L785" s="104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  <c r="AA785" s="46"/>
      <c r="AC785" s="46"/>
      <c r="AD785" s="46"/>
      <c r="AE785" s="46"/>
      <c r="AF785" s="46"/>
      <c r="AG785" s="46"/>
      <c r="AH785" s="46"/>
      <c r="AI785" s="46"/>
      <c r="AJ785" s="46"/>
      <c r="AK785" s="46"/>
      <c r="AL785" s="46"/>
      <c r="AM785" s="46"/>
      <c r="AN785" s="46"/>
    </row>
    <row r="786" spans="1:40" s="25" customFormat="1" ht="20.25" customHeight="1" x14ac:dyDescent="0.2">
      <c r="A786" s="104"/>
      <c r="B786" s="104"/>
      <c r="C786" s="104"/>
      <c r="D786" s="104"/>
      <c r="E786" s="104"/>
      <c r="F786" s="104"/>
      <c r="G786" s="104"/>
      <c r="H786" s="104"/>
      <c r="I786" s="104"/>
      <c r="J786" s="104"/>
      <c r="K786" s="104"/>
      <c r="L786" s="104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  <c r="AA786" s="46"/>
      <c r="AC786" s="46"/>
      <c r="AD786" s="46"/>
      <c r="AE786" s="46"/>
      <c r="AF786" s="46"/>
      <c r="AG786" s="46"/>
      <c r="AH786" s="46"/>
      <c r="AI786" s="46"/>
      <c r="AJ786" s="46"/>
      <c r="AK786" s="46"/>
      <c r="AL786" s="46"/>
      <c r="AM786" s="46"/>
      <c r="AN786" s="46"/>
    </row>
    <row r="787" spans="1:40" s="25" customFormat="1" ht="20.25" customHeight="1" x14ac:dyDescent="0.2">
      <c r="A787" s="104"/>
      <c r="B787" s="104"/>
      <c r="C787" s="104"/>
      <c r="D787" s="104"/>
      <c r="E787" s="104"/>
      <c r="F787" s="104"/>
      <c r="G787" s="104"/>
      <c r="H787" s="104"/>
      <c r="I787" s="104"/>
      <c r="J787" s="104"/>
      <c r="K787" s="104"/>
      <c r="L787" s="104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  <c r="AA787" s="46"/>
      <c r="AC787" s="46"/>
      <c r="AD787" s="46"/>
      <c r="AE787" s="46"/>
      <c r="AF787" s="46"/>
      <c r="AG787" s="46"/>
      <c r="AH787" s="46"/>
      <c r="AI787" s="46"/>
      <c r="AJ787" s="46"/>
      <c r="AK787" s="46"/>
      <c r="AL787" s="46"/>
      <c r="AM787" s="46"/>
      <c r="AN787" s="46"/>
    </row>
    <row r="788" spans="1:40" s="25" customFormat="1" ht="20.25" customHeight="1" x14ac:dyDescent="0.2">
      <c r="A788" s="104"/>
      <c r="B788" s="104"/>
      <c r="C788" s="104"/>
      <c r="D788" s="104"/>
      <c r="E788" s="104"/>
      <c r="F788" s="104"/>
      <c r="G788" s="104"/>
      <c r="H788" s="104"/>
      <c r="I788" s="104"/>
      <c r="J788" s="104"/>
      <c r="K788" s="104"/>
      <c r="L788" s="104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  <c r="AA788" s="46"/>
      <c r="AC788" s="46"/>
      <c r="AD788" s="46"/>
      <c r="AE788" s="46"/>
      <c r="AF788" s="46"/>
      <c r="AG788" s="46"/>
      <c r="AH788" s="46"/>
      <c r="AI788" s="46"/>
      <c r="AJ788" s="46"/>
      <c r="AK788" s="46"/>
      <c r="AL788" s="46"/>
      <c r="AM788" s="46"/>
      <c r="AN788" s="46"/>
    </row>
    <row r="789" spans="1:40" s="25" customFormat="1" ht="20.25" customHeight="1" x14ac:dyDescent="0.2">
      <c r="A789" s="104"/>
      <c r="B789" s="104"/>
      <c r="C789" s="104"/>
      <c r="D789" s="104"/>
      <c r="E789" s="104"/>
      <c r="F789" s="104"/>
      <c r="G789" s="104"/>
      <c r="H789" s="104"/>
      <c r="I789" s="104"/>
      <c r="J789" s="104"/>
      <c r="K789" s="104"/>
      <c r="L789" s="104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  <c r="AA789" s="46"/>
      <c r="AC789" s="46"/>
      <c r="AD789" s="46"/>
      <c r="AE789" s="46"/>
      <c r="AF789" s="46"/>
      <c r="AG789" s="46"/>
      <c r="AH789" s="46"/>
      <c r="AI789" s="46"/>
      <c r="AJ789" s="46"/>
      <c r="AK789" s="46"/>
      <c r="AL789" s="46"/>
      <c r="AM789" s="46"/>
      <c r="AN789" s="46"/>
    </row>
    <row r="790" spans="1:40" s="25" customFormat="1" ht="20.25" customHeight="1" x14ac:dyDescent="0.2">
      <c r="A790" s="104"/>
      <c r="B790" s="104"/>
      <c r="C790" s="104"/>
      <c r="D790" s="104"/>
      <c r="E790" s="104"/>
      <c r="F790" s="104"/>
      <c r="G790" s="104"/>
      <c r="H790" s="104"/>
      <c r="I790" s="104"/>
      <c r="J790" s="104"/>
      <c r="K790" s="104"/>
      <c r="L790" s="104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  <c r="AA790" s="46"/>
      <c r="AC790" s="46"/>
      <c r="AD790" s="46"/>
      <c r="AE790" s="46"/>
      <c r="AF790" s="46"/>
      <c r="AG790" s="46"/>
      <c r="AH790" s="46"/>
      <c r="AI790" s="46"/>
      <c r="AJ790" s="46"/>
      <c r="AK790" s="46"/>
      <c r="AL790" s="46"/>
      <c r="AM790" s="46"/>
      <c r="AN790" s="46"/>
    </row>
    <row r="791" spans="1:40" s="25" customFormat="1" ht="20.25" customHeight="1" x14ac:dyDescent="0.2">
      <c r="A791" s="104"/>
      <c r="B791" s="104"/>
      <c r="C791" s="104"/>
      <c r="D791" s="104"/>
      <c r="E791" s="104"/>
      <c r="F791" s="104"/>
      <c r="G791" s="104"/>
      <c r="H791" s="104"/>
      <c r="I791" s="104"/>
      <c r="J791" s="104"/>
      <c r="K791" s="104"/>
      <c r="L791" s="104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  <c r="AA791" s="46"/>
      <c r="AC791" s="46"/>
      <c r="AD791" s="46"/>
      <c r="AE791" s="46"/>
      <c r="AF791" s="46"/>
      <c r="AG791" s="46"/>
      <c r="AH791" s="46"/>
      <c r="AI791" s="46"/>
      <c r="AJ791" s="46"/>
      <c r="AK791" s="46"/>
      <c r="AL791" s="46"/>
      <c r="AM791" s="46"/>
      <c r="AN791" s="46"/>
    </row>
    <row r="792" spans="1:40" s="25" customFormat="1" ht="20.25" customHeight="1" x14ac:dyDescent="0.2">
      <c r="A792" s="104"/>
      <c r="B792" s="104"/>
      <c r="C792" s="104"/>
      <c r="D792" s="104"/>
      <c r="E792" s="104"/>
      <c r="F792" s="104"/>
      <c r="G792" s="104"/>
      <c r="H792" s="104"/>
      <c r="I792" s="104"/>
      <c r="J792" s="104"/>
      <c r="K792" s="104"/>
      <c r="L792" s="104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  <c r="AA792" s="46"/>
      <c r="AC792" s="46"/>
      <c r="AD792" s="46"/>
      <c r="AE792" s="46"/>
      <c r="AF792" s="46"/>
      <c r="AG792" s="46"/>
      <c r="AH792" s="46"/>
      <c r="AI792" s="46"/>
      <c r="AJ792" s="46"/>
      <c r="AK792" s="46"/>
      <c r="AL792" s="46"/>
      <c r="AM792" s="46"/>
      <c r="AN792" s="46"/>
    </row>
    <row r="793" spans="1:40" s="25" customFormat="1" ht="20.25" customHeight="1" x14ac:dyDescent="0.2">
      <c r="A793" s="104"/>
      <c r="B793" s="104"/>
      <c r="C793" s="104"/>
      <c r="D793" s="104"/>
      <c r="E793" s="104"/>
      <c r="F793" s="104"/>
      <c r="G793" s="104"/>
      <c r="H793" s="104"/>
      <c r="I793" s="104"/>
      <c r="J793" s="104"/>
      <c r="K793" s="104"/>
      <c r="L793" s="104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  <c r="AA793" s="46"/>
      <c r="AC793" s="46"/>
      <c r="AD793" s="46"/>
      <c r="AE793" s="46"/>
      <c r="AF793" s="46"/>
      <c r="AG793" s="46"/>
      <c r="AH793" s="46"/>
      <c r="AI793" s="46"/>
      <c r="AJ793" s="46"/>
      <c r="AK793" s="46"/>
      <c r="AL793" s="46"/>
      <c r="AM793" s="46"/>
      <c r="AN793" s="46"/>
    </row>
    <row r="794" spans="1:40" s="25" customFormat="1" ht="20.25" customHeight="1" x14ac:dyDescent="0.2">
      <c r="A794" s="104"/>
      <c r="B794" s="104"/>
      <c r="C794" s="104"/>
      <c r="D794" s="104"/>
      <c r="E794" s="104"/>
      <c r="F794" s="104"/>
      <c r="G794" s="104"/>
      <c r="H794" s="104"/>
      <c r="I794" s="104"/>
      <c r="J794" s="104"/>
      <c r="K794" s="104"/>
      <c r="L794" s="104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  <c r="AA794" s="46"/>
      <c r="AC794" s="46"/>
      <c r="AD794" s="46"/>
      <c r="AE794" s="46"/>
      <c r="AF794" s="46"/>
      <c r="AG794" s="46"/>
      <c r="AH794" s="46"/>
      <c r="AI794" s="46"/>
      <c r="AJ794" s="46"/>
      <c r="AK794" s="46"/>
      <c r="AL794" s="46"/>
      <c r="AM794" s="46"/>
      <c r="AN794" s="46"/>
    </row>
    <row r="795" spans="1:40" s="25" customFormat="1" ht="20.25" customHeight="1" x14ac:dyDescent="0.2">
      <c r="A795" s="104"/>
      <c r="B795" s="104"/>
      <c r="C795" s="104"/>
      <c r="D795" s="104"/>
      <c r="E795" s="104"/>
      <c r="F795" s="104"/>
      <c r="G795" s="104"/>
      <c r="H795" s="104"/>
      <c r="I795" s="104"/>
      <c r="J795" s="104"/>
      <c r="K795" s="104"/>
      <c r="L795" s="104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  <c r="AA795" s="46"/>
      <c r="AC795" s="46"/>
      <c r="AD795" s="46"/>
      <c r="AE795" s="46"/>
      <c r="AF795" s="46"/>
      <c r="AG795" s="46"/>
      <c r="AH795" s="46"/>
      <c r="AI795" s="46"/>
      <c r="AJ795" s="46"/>
      <c r="AK795" s="46"/>
      <c r="AL795" s="46"/>
      <c r="AM795" s="46"/>
      <c r="AN795" s="46"/>
    </row>
    <row r="796" spans="1:40" s="25" customFormat="1" ht="20.25" customHeight="1" x14ac:dyDescent="0.2">
      <c r="A796" s="104"/>
      <c r="B796" s="104"/>
      <c r="C796" s="104"/>
      <c r="D796" s="104"/>
      <c r="E796" s="104"/>
      <c r="F796" s="104"/>
      <c r="G796" s="104"/>
      <c r="H796" s="104"/>
      <c r="I796" s="104"/>
      <c r="J796" s="104"/>
      <c r="K796" s="104"/>
      <c r="L796" s="104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  <c r="AA796" s="46"/>
      <c r="AC796" s="46"/>
      <c r="AD796" s="46"/>
      <c r="AE796" s="46"/>
      <c r="AF796" s="46"/>
      <c r="AG796" s="46"/>
      <c r="AH796" s="46"/>
      <c r="AI796" s="46"/>
      <c r="AJ796" s="46"/>
      <c r="AK796" s="46"/>
      <c r="AL796" s="46"/>
      <c r="AM796" s="46"/>
      <c r="AN796" s="46"/>
    </row>
    <row r="797" spans="1:40" s="25" customFormat="1" ht="20.25" customHeight="1" x14ac:dyDescent="0.2">
      <c r="A797" s="104"/>
      <c r="B797" s="104"/>
      <c r="C797" s="104"/>
      <c r="D797" s="104"/>
      <c r="E797" s="104"/>
      <c r="F797" s="104"/>
      <c r="G797" s="104"/>
      <c r="H797" s="104"/>
      <c r="I797" s="104"/>
      <c r="J797" s="104"/>
      <c r="K797" s="104"/>
      <c r="L797" s="104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  <c r="AA797" s="46"/>
      <c r="AC797" s="46"/>
      <c r="AD797" s="46"/>
      <c r="AE797" s="46"/>
      <c r="AF797" s="46"/>
      <c r="AG797" s="46"/>
      <c r="AH797" s="46"/>
      <c r="AI797" s="46"/>
      <c r="AJ797" s="46"/>
      <c r="AK797" s="46"/>
      <c r="AL797" s="46"/>
      <c r="AM797" s="46"/>
      <c r="AN797" s="46"/>
    </row>
    <row r="798" spans="1:40" s="25" customFormat="1" ht="20.25" customHeight="1" x14ac:dyDescent="0.2">
      <c r="A798" s="104"/>
      <c r="B798" s="104"/>
      <c r="C798" s="104"/>
      <c r="D798" s="104"/>
      <c r="E798" s="104"/>
      <c r="F798" s="104"/>
      <c r="G798" s="104"/>
      <c r="H798" s="104"/>
      <c r="I798" s="104"/>
      <c r="J798" s="104"/>
      <c r="K798" s="104"/>
      <c r="L798" s="104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  <c r="AA798" s="46"/>
      <c r="AC798" s="46"/>
      <c r="AD798" s="46"/>
      <c r="AE798" s="46"/>
      <c r="AF798" s="46"/>
      <c r="AG798" s="46"/>
      <c r="AH798" s="46"/>
      <c r="AI798" s="46"/>
      <c r="AJ798" s="46"/>
      <c r="AK798" s="46"/>
      <c r="AL798" s="46"/>
      <c r="AM798" s="46"/>
      <c r="AN798" s="46"/>
    </row>
    <row r="799" spans="1:40" s="25" customFormat="1" ht="20.25" customHeight="1" x14ac:dyDescent="0.2">
      <c r="A799" s="104"/>
      <c r="B799" s="104"/>
      <c r="C799" s="104"/>
      <c r="D799" s="104"/>
      <c r="E799" s="104"/>
      <c r="F799" s="104"/>
      <c r="G799" s="104"/>
      <c r="H799" s="104"/>
      <c r="I799" s="104"/>
      <c r="J799" s="104"/>
      <c r="K799" s="104"/>
      <c r="L799" s="104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  <c r="AA799" s="46"/>
      <c r="AC799" s="46"/>
      <c r="AD799" s="46"/>
      <c r="AE799" s="46"/>
      <c r="AF799" s="46"/>
      <c r="AG799" s="46"/>
      <c r="AH799" s="46"/>
      <c r="AI799" s="46"/>
      <c r="AJ799" s="46"/>
      <c r="AK799" s="46"/>
      <c r="AL799" s="46"/>
      <c r="AM799" s="46"/>
      <c r="AN799" s="46"/>
    </row>
    <row r="800" spans="1:40" s="25" customFormat="1" ht="20.25" customHeight="1" x14ac:dyDescent="0.2">
      <c r="A800" s="104"/>
      <c r="B800" s="104"/>
      <c r="C800" s="104"/>
      <c r="D800" s="104"/>
      <c r="E800" s="104"/>
      <c r="F800" s="104"/>
      <c r="G800" s="104"/>
      <c r="H800" s="104"/>
      <c r="I800" s="104"/>
      <c r="J800" s="104"/>
      <c r="K800" s="104"/>
      <c r="L800" s="104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  <c r="AA800" s="46"/>
      <c r="AC800" s="46"/>
      <c r="AD800" s="46"/>
      <c r="AE800" s="46"/>
      <c r="AF800" s="46"/>
      <c r="AG800" s="46"/>
      <c r="AH800" s="46"/>
      <c r="AI800" s="46"/>
      <c r="AJ800" s="46"/>
      <c r="AK800" s="46"/>
      <c r="AL800" s="46"/>
      <c r="AM800" s="46"/>
      <c r="AN800" s="46"/>
    </row>
    <row r="801" spans="1:40" s="25" customFormat="1" ht="20.25" customHeight="1" x14ac:dyDescent="0.2">
      <c r="A801" s="104"/>
      <c r="B801" s="104"/>
      <c r="C801" s="104"/>
      <c r="D801" s="104"/>
      <c r="E801" s="104"/>
      <c r="F801" s="104"/>
      <c r="G801" s="104"/>
      <c r="H801" s="104"/>
      <c r="I801" s="104"/>
      <c r="J801" s="104"/>
      <c r="K801" s="104"/>
      <c r="L801" s="104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  <c r="AA801" s="46"/>
      <c r="AC801" s="46"/>
      <c r="AD801" s="46"/>
      <c r="AE801" s="46"/>
      <c r="AF801" s="46"/>
      <c r="AG801" s="46"/>
      <c r="AH801" s="46"/>
      <c r="AI801" s="46"/>
      <c r="AJ801" s="46"/>
      <c r="AK801" s="46"/>
      <c r="AL801" s="46"/>
      <c r="AM801" s="46"/>
      <c r="AN801" s="46"/>
    </row>
    <row r="802" spans="1:40" s="25" customFormat="1" ht="20.25" customHeight="1" x14ac:dyDescent="0.2">
      <c r="A802" s="104"/>
      <c r="B802" s="104"/>
      <c r="C802" s="104"/>
      <c r="D802" s="104"/>
      <c r="E802" s="104"/>
      <c r="F802" s="104"/>
      <c r="G802" s="104"/>
      <c r="H802" s="104"/>
      <c r="I802" s="104"/>
      <c r="J802" s="104"/>
      <c r="K802" s="104"/>
      <c r="L802" s="104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  <c r="AA802" s="46"/>
      <c r="AC802" s="46"/>
      <c r="AD802" s="46"/>
      <c r="AE802" s="46"/>
      <c r="AF802" s="46"/>
      <c r="AG802" s="46"/>
      <c r="AH802" s="46"/>
      <c r="AI802" s="46"/>
      <c r="AJ802" s="46"/>
      <c r="AK802" s="46"/>
      <c r="AL802" s="46"/>
      <c r="AM802" s="46"/>
      <c r="AN802" s="46"/>
    </row>
    <row r="803" spans="1:40" s="25" customFormat="1" ht="20.25" customHeight="1" x14ac:dyDescent="0.2">
      <c r="A803" s="104"/>
      <c r="B803" s="104"/>
      <c r="C803" s="104"/>
      <c r="D803" s="104"/>
      <c r="E803" s="104"/>
      <c r="F803" s="104"/>
      <c r="G803" s="104"/>
      <c r="H803" s="104"/>
      <c r="I803" s="104"/>
      <c r="J803" s="104"/>
      <c r="K803" s="104"/>
      <c r="L803" s="104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  <c r="AA803" s="46"/>
      <c r="AC803" s="46"/>
      <c r="AD803" s="46"/>
      <c r="AE803" s="46"/>
      <c r="AF803" s="46"/>
      <c r="AG803" s="46"/>
      <c r="AH803" s="46"/>
      <c r="AI803" s="46"/>
      <c r="AJ803" s="46"/>
      <c r="AK803" s="46"/>
      <c r="AL803" s="46"/>
      <c r="AM803" s="46"/>
      <c r="AN803" s="46"/>
    </row>
    <row r="804" spans="1:40" s="25" customFormat="1" ht="20.25" customHeight="1" x14ac:dyDescent="0.2">
      <c r="A804" s="104"/>
      <c r="B804" s="104"/>
      <c r="C804" s="104"/>
      <c r="D804" s="104"/>
      <c r="E804" s="104"/>
      <c r="F804" s="104"/>
      <c r="G804" s="104"/>
      <c r="H804" s="104"/>
      <c r="I804" s="104"/>
      <c r="J804" s="104"/>
      <c r="K804" s="104"/>
      <c r="L804" s="104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  <c r="AA804" s="46"/>
      <c r="AC804" s="46"/>
      <c r="AD804" s="46"/>
      <c r="AE804" s="46"/>
      <c r="AF804" s="46"/>
      <c r="AG804" s="46"/>
      <c r="AH804" s="46"/>
      <c r="AI804" s="46"/>
      <c r="AJ804" s="46"/>
      <c r="AK804" s="46"/>
      <c r="AL804" s="46"/>
      <c r="AM804" s="46"/>
      <c r="AN804" s="46"/>
    </row>
    <row r="805" spans="1:40" s="25" customFormat="1" ht="20.25" customHeight="1" x14ac:dyDescent="0.2">
      <c r="A805" s="104"/>
      <c r="B805" s="104"/>
      <c r="C805" s="104"/>
      <c r="D805" s="104"/>
      <c r="E805" s="104"/>
      <c r="F805" s="104"/>
      <c r="G805" s="104"/>
      <c r="H805" s="104"/>
      <c r="I805" s="104"/>
      <c r="J805" s="104"/>
      <c r="K805" s="104"/>
      <c r="L805" s="104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  <c r="AA805" s="46"/>
      <c r="AC805" s="46"/>
      <c r="AD805" s="46"/>
      <c r="AE805" s="46"/>
      <c r="AF805" s="46"/>
      <c r="AG805" s="46"/>
      <c r="AH805" s="46"/>
      <c r="AI805" s="46"/>
      <c r="AJ805" s="46"/>
      <c r="AK805" s="46"/>
      <c r="AL805" s="46"/>
      <c r="AM805" s="46"/>
      <c r="AN805" s="46"/>
    </row>
    <row r="806" spans="1:40" s="25" customFormat="1" ht="20.25" customHeight="1" x14ac:dyDescent="0.2">
      <c r="A806" s="104"/>
      <c r="B806" s="104"/>
      <c r="C806" s="104"/>
      <c r="D806" s="104"/>
      <c r="E806" s="104"/>
      <c r="F806" s="104"/>
      <c r="G806" s="104"/>
      <c r="H806" s="104"/>
      <c r="I806" s="104"/>
      <c r="J806" s="104"/>
      <c r="K806" s="104"/>
      <c r="L806" s="104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  <c r="AA806" s="46"/>
      <c r="AC806" s="46"/>
      <c r="AD806" s="46"/>
      <c r="AE806" s="46"/>
      <c r="AF806" s="46"/>
      <c r="AG806" s="46"/>
      <c r="AH806" s="46"/>
      <c r="AI806" s="46"/>
      <c r="AJ806" s="46"/>
      <c r="AK806" s="46"/>
      <c r="AL806" s="46"/>
      <c r="AM806" s="46"/>
      <c r="AN806" s="46"/>
    </row>
    <row r="807" spans="1:40" s="25" customFormat="1" ht="20.25" customHeight="1" x14ac:dyDescent="0.2">
      <c r="A807" s="104"/>
      <c r="B807" s="104"/>
      <c r="C807" s="104"/>
      <c r="D807" s="104"/>
      <c r="E807" s="104"/>
      <c r="F807" s="104"/>
      <c r="G807" s="104"/>
      <c r="H807" s="104"/>
      <c r="I807" s="104"/>
      <c r="J807" s="104"/>
      <c r="K807" s="104"/>
      <c r="L807" s="104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  <c r="AA807" s="46"/>
      <c r="AC807" s="46"/>
      <c r="AD807" s="46"/>
      <c r="AE807" s="46"/>
      <c r="AF807" s="46"/>
      <c r="AG807" s="46"/>
      <c r="AH807" s="46"/>
      <c r="AI807" s="46"/>
      <c r="AJ807" s="46"/>
      <c r="AK807" s="46"/>
      <c r="AL807" s="46"/>
      <c r="AM807" s="46"/>
      <c r="AN807" s="46"/>
    </row>
    <row r="808" spans="1:40" s="25" customFormat="1" ht="20.25" customHeight="1" x14ac:dyDescent="0.2">
      <c r="A808" s="104"/>
      <c r="B808" s="104"/>
      <c r="C808" s="104"/>
      <c r="D808" s="104"/>
      <c r="E808" s="104"/>
      <c r="F808" s="104"/>
      <c r="G808" s="104"/>
      <c r="H808" s="104"/>
      <c r="I808" s="104"/>
      <c r="J808" s="104"/>
      <c r="K808" s="104"/>
      <c r="L808" s="104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  <c r="AA808" s="46"/>
      <c r="AC808" s="46"/>
      <c r="AD808" s="46"/>
      <c r="AE808" s="46"/>
      <c r="AF808" s="46"/>
      <c r="AG808" s="46"/>
      <c r="AH808" s="46"/>
      <c r="AI808" s="46"/>
      <c r="AJ808" s="46"/>
      <c r="AK808" s="46"/>
      <c r="AL808" s="46"/>
      <c r="AM808" s="46"/>
      <c r="AN808" s="46"/>
    </row>
    <row r="809" spans="1:40" s="25" customFormat="1" ht="20.25" customHeight="1" x14ac:dyDescent="0.2">
      <c r="A809" s="104"/>
      <c r="B809" s="104"/>
      <c r="C809" s="104"/>
      <c r="D809" s="104"/>
      <c r="E809" s="104"/>
      <c r="F809" s="104"/>
      <c r="G809" s="104"/>
      <c r="H809" s="104"/>
      <c r="I809" s="104"/>
      <c r="J809" s="104"/>
      <c r="K809" s="104"/>
      <c r="L809" s="104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  <c r="AA809" s="46"/>
      <c r="AC809" s="46"/>
      <c r="AD809" s="46"/>
      <c r="AE809" s="46"/>
      <c r="AF809" s="46"/>
      <c r="AG809" s="46"/>
      <c r="AH809" s="46"/>
      <c r="AI809" s="46"/>
      <c r="AJ809" s="46"/>
      <c r="AK809" s="46"/>
      <c r="AL809" s="46"/>
      <c r="AM809" s="46"/>
      <c r="AN809" s="46"/>
    </row>
    <row r="810" spans="1:40" s="25" customFormat="1" ht="20.25" customHeight="1" x14ac:dyDescent="0.2">
      <c r="A810" s="104"/>
      <c r="B810" s="104"/>
      <c r="C810" s="104"/>
      <c r="D810" s="104"/>
      <c r="E810" s="104"/>
      <c r="F810" s="104"/>
      <c r="G810" s="104"/>
      <c r="H810" s="104"/>
      <c r="I810" s="104"/>
      <c r="J810" s="104"/>
      <c r="K810" s="104"/>
      <c r="L810" s="104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  <c r="AA810" s="46"/>
      <c r="AC810" s="46"/>
      <c r="AD810" s="46"/>
      <c r="AE810" s="46"/>
      <c r="AF810" s="46"/>
      <c r="AG810" s="46"/>
      <c r="AH810" s="46"/>
      <c r="AI810" s="46"/>
      <c r="AJ810" s="46"/>
      <c r="AK810" s="46"/>
      <c r="AL810" s="46"/>
      <c r="AM810" s="46"/>
      <c r="AN810" s="46"/>
    </row>
    <row r="811" spans="1:40" s="25" customFormat="1" ht="20.25" customHeight="1" x14ac:dyDescent="0.2">
      <c r="A811" s="104"/>
      <c r="B811" s="104"/>
      <c r="C811" s="104"/>
      <c r="D811" s="104"/>
      <c r="E811" s="104"/>
      <c r="F811" s="104"/>
      <c r="G811" s="104"/>
      <c r="H811" s="104"/>
      <c r="I811" s="104"/>
      <c r="J811" s="104"/>
      <c r="K811" s="104"/>
      <c r="L811" s="104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  <c r="AA811" s="46"/>
      <c r="AC811" s="46"/>
      <c r="AD811" s="46"/>
      <c r="AE811" s="46"/>
      <c r="AF811" s="46"/>
      <c r="AG811" s="46"/>
      <c r="AH811" s="46"/>
      <c r="AI811" s="46"/>
      <c r="AJ811" s="46"/>
      <c r="AK811" s="46"/>
      <c r="AL811" s="46"/>
      <c r="AM811" s="46"/>
      <c r="AN811" s="46"/>
    </row>
    <row r="812" spans="1:40" s="25" customFormat="1" ht="20.25" customHeight="1" x14ac:dyDescent="0.2">
      <c r="A812" s="104"/>
      <c r="B812" s="104"/>
      <c r="C812" s="104"/>
      <c r="D812" s="104"/>
      <c r="E812" s="104"/>
      <c r="F812" s="104"/>
      <c r="G812" s="104"/>
      <c r="H812" s="104"/>
      <c r="I812" s="104"/>
      <c r="J812" s="104"/>
      <c r="K812" s="104"/>
      <c r="L812" s="104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  <c r="AA812" s="46"/>
      <c r="AC812" s="46"/>
      <c r="AD812" s="46"/>
      <c r="AE812" s="46"/>
      <c r="AF812" s="46"/>
      <c r="AG812" s="46"/>
      <c r="AH812" s="46"/>
      <c r="AI812" s="46"/>
      <c r="AJ812" s="46"/>
      <c r="AK812" s="46"/>
      <c r="AL812" s="46"/>
      <c r="AM812" s="46"/>
      <c r="AN812" s="46"/>
    </row>
    <row r="813" spans="1:40" s="25" customFormat="1" ht="20.25" customHeight="1" x14ac:dyDescent="0.2">
      <c r="A813" s="104"/>
      <c r="B813" s="104"/>
      <c r="C813" s="104"/>
      <c r="D813" s="104"/>
      <c r="E813" s="104"/>
      <c r="F813" s="104"/>
      <c r="G813" s="104"/>
      <c r="H813" s="104"/>
      <c r="I813" s="104"/>
      <c r="J813" s="104"/>
      <c r="K813" s="104"/>
      <c r="L813" s="104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  <c r="AA813" s="46"/>
      <c r="AC813" s="46"/>
      <c r="AD813" s="46"/>
      <c r="AE813" s="46"/>
      <c r="AF813" s="46"/>
      <c r="AG813" s="46"/>
      <c r="AH813" s="46"/>
      <c r="AI813" s="46"/>
      <c r="AJ813" s="46"/>
      <c r="AK813" s="46"/>
      <c r="AL813" s="46"/>
      <c r="AM813" s="46"/>
      <c r="AN813" s="46"/>
    </row>
    <row r="814" spans="1:40" s="25" customFormat="1" ht="20.25" customHeight="1" x14ac:dyDescent="0.2">
      <c r="A814" s="104"/>
      <c r="B814" s="104"/>
      <c r="C814" s="104"/>
      <c r="D814" s="104"/>
      <c r="E814" s="104"/>
      <c r="F814" s="104"/>
      <c r="G814" s="104"/>
      <c r="H814" s="104"/>
      <c r="I814" s="104"/>
      <c r="J814" s="104"/>
      <c r="K814" s="104"/>
      <c r="L814" s="104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  <c r="AA814" s="46"/>
      <c r="AC814" s="46"/>
      <c r="AD814" s="46"/>
      <c r="AE814" s="46"/>
      <c r="AF814" s="46"/>
      <c r="AG814" s="46"/>
      <c r="AH814" s="46"/>
      <c r="AI814" s="46"/>
      <c r="AJ814" s="46"/>
      <c r="AK814" s="46"/>
      <c r="AL814" s="46"/>
      <c r="AM814" s="46"/>
      <c r="AN814" s="46"/>
    </row>
    <row r="815" spans="1:40" s="25" customFormat="1" ht="20.25" customHeight="1" x14ac:dyDescent="0.2">
      <c r="A815" s="104"/>
      <c r="B815" s="104"/>
      <c r="C815" s="104"/>
      <c r="D815" s="104"/>
      <c r="E815" s="104"/>
      <c r="F815" s="104"/>
      <c r="G815" s="104"/>
      <c r="H815" s="104"/>
      <c r="I815" s="104"/>
      <c r="J815" s="104"/>
      <c r="K815" s="104"/>
      <c r="L815" s="104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  <c r="AA815" s="46"/>
      <c r="AC815" s="46"/>
      <c r="AD815" s="46"/>
      <c r="AE815" s="46"/>
      <c r="AF815" s="46"/>
      <c r="AG815" s="46"/>
      <c r="AH815" s="46"/>
      <c r="AI815" s="46"/>
      <c r="AJ815" s="46"/>
      <c r="AK815" s="46"/>
      <c r="AL815" s="46"/>
      <c r="AM815" s="46"/>
      <c r="AN815" s="46"/>
    </row>
    <row r="816" spans="1:40" s="25" customFormat="1" ht="20.25" customHeight="1" x14ac:dyDescent="0.2">
      <c r="A816" s="104"/>
      <c r="B816" s="104"/>
      <c r="C816" s="104"/>
      <c r="D816" s="104"/>
      <c r="E816" s="104"/>
      <c r="F816" s="104"/>
      <c r="G816" s="104"/>
      <c r="H816" s="104"/>
      <c r="I816" s="104"/>
      <c r="J816" s="104"/>
      <c r="K816" s="104"/>
      <c r="L816" s="104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  <c r="AA816" s="46"/>
      <c r="AC816" s="46"/>
      <c r="AD816" s="46"/>
      <c r="AE816" s="46"/>
      <c r="AF816" s="46"/>
      <c r="AG816" s="46"/>
      <c r="AH816" s="46"/>
      <c r="AI816" s="46"/>
      <c r="AJ816" s="46"/>
      <c r="AK816" s="46"/>
      <c r="AL816" s="46"/>
      <c r="AM816" s="46"/>
      <c r="AN816" s="46"/>
    </row>
    <row r="817" spans="1:40" s="25" customFormat="1" ht="20.25" customHeight="1" x14ac:dyDescent="0.2">
      <c r="A817" s="104"/>
      <c r="B817" s="104"/>
      <c r="C817" s="104"/>
      <c r="D817" s="104"/>
      <c r="E817" s="104"/>
      <c r="F817" s="104"/>
      <c r="G817" s="104"/>
      <c r="H817" s="104"/>
      <c r="I817" s="104"/>
      <c r="J817" s="104"/>
      <c r="K817" s="104"/>
      <c r="L817" s="104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  <c r="AA817" s="46"/>
      <c r="AC817" s="46"/>
      <c r="AD817" s="46"/>
      <c r="AE817" s="46"/>
      <c r="AF817" s="46"/>
      <c r="AG817" s="46"/>
      <c r="AH817" s="46"/>
      <c r="AI817" s="46"/>
      <c r="AJ817" s="46"/>
      <c r="AK817" s="46"/>
      <c r="AL817" s="46"/>
      <c r="AM817" s="46"/>
      <c r="AN817" s="46"/>
    </row>
    <row r="818" spans="1:40" s="25" customFormat="1" ht="20.25" customHeight="1" x14ac:dyDescent="0.2">
      <c r="A818" s="104"/>
      <c r="B818" s="104"/>
      <c r="C818" s="104"/>
      <c r="D818" s="104"/>
      <c r="E818" s="104"/>
      <c r="F818" s="104"/>
      <c r="G818" s="104"/>
      <c r="H818" s="104"/>
      <c r="I818" s="104"/>
      <c r="J818" s="104"/>
      <c r="K818" s="104"/>
      <c r="L818" s="104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  <c r="AA818" s="46"/>
      <c r="AC818" s="46"/>
      <c r="AD818" s="46"/>
      <c r="AE818" s="46"/>
      <c r="AF818" s="46"/>
      <c r="AG818" s="46"/>
      <c r="AH818" s="46"/>
      <c r="AI818" s="46"/>
      <c r="AJ818" s="46"/>
      <c r="AK818" s="46"/>
      <c r="AL818" s="46"/>
      <c r="AM818" s="46"/>
      <c r="AN818" s="46"/>
    </row>
    <row r="819" spans="1:40" s="25" customFormat="1" ht="20.25" customHeight="1" x14ac:dyDescent="0.2">
      <c r="A819" s="104"/>
      <c r="B819" s="104"/>
      <c r="C819" s="104"/>
      <c r="D819" s="104"/>
      <c r="E819" s="104"/>
      <c r="F819" s="104"/>
      <c r="G819" s="104"/>
      <c r="H819" s="104"/>
      <c r="I819" s="104"/>
      <c r="J819" s="104"/>
      <c r="K819" s="104"/>
      <c r="L819" s="104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  <c r="AA819" s="46"/>
      <c r="AC819" s="46"/>
      <c r="AD819" s="46"/>
      <c r="AE819" s="46"/>
      <c r="AF819" s="46"/>
      <c r="AG819" s="46"/>
      <c r="AH819" s="46"/>
      <c r="AI819" s="46"/>
      <c r="AJ819" s="46"/>
      <c r="AK819" s="46"/>
      <c r="AL819" s="46"/>
      <c r="AM819" s="46"/>
      <c r="AN819" s="46"/>
    </row>
    <row r="820" spans="1:40" s="25" customFormat="1" ht="20.25" customHeight="1" x14ac:dyDescent="0.2">
      <c r="A820" s="104"/>
      <c r="B820" s="104"/>
      <c r="C820" s="104"/>
      <c r="D820" s="104"/>
      <c r="E820" s="104"/>
      <c r="F820" s="104"/>
      <c r="G820" s="104"/>
      <c r="H820" s="104"/>
      <c r="I820" s="104"/>
      <c r="J820" s="104"/>
      <c r="K820" s="104"/>
      <c r="L820" s="104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  <c r="AA820" s="46"/>
      <c r="AC820" s="46"/>
      <c r="AD820" s="46"/>
      <c r="AE820" s="46"/>
      <c r="AF820" s="46"/>
      <c r="AG820" s="46"/>
      <c r="AH820" s="46"/>
      <c r="AI820" s="46"/>
      <c r="AJ820" s="46"/>
      <c r="AK820" s="46"/>
      <c r="AL820" s="46"/>
      <c r="AM820" s="46"/>
      <c r="AN820" s="46"/>
    </row>
    <row r="821" spans="1:40" s="25" customFormat="1" ht="20.25" customHeight="1" x14ac:dyDescent="0.2">
      <c r="A821" s="104"/>
      <c r="B821" s="104"/>
      <c r="C821" s="104"/>
      <c r="D821" s="104"/>
      <c r="E821" s="104"/>
      <c r="F821" s="104"/>
      <c r="G821" s="104"/>
      <c r="H821" s="104"/>
      <c r="I821" s="104"/>
      <c r="J821" s="104"/>
      <c r="K821" s="104"/>
      <c r="L821" s="104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  <c r="AA821" s="46"/>
      <c r="AC821" s="46"/>
      <c r="AD821" s="46"/>
      <c r="AE821" s="46"/>
      <c r="AF821" s="46"/>
      <c r="AG821" s="46"/>
      <c r="AH821" s="46"/>
      <c r="AI821" s="46"/>
      <c r="AJ821" s="46"/>
      <c r="AK821" s="46"/>
      <c r="AL821" s="46"/>
      <c r="AM821" s="46"/>
      <c r="AN821" s="46"/>
    </row>
    <row r="822" spans="1:40" s="25" customFormat="1" ht="20.25" customHeight="1" x14ac:dyDescent="0.2">
      <c r="A822" s="104"/>
      <c r="B822" s="104"/>
      <c r="C822" s="104"/>
      <c r="D822" s="104"/>
      <c r="E822" s="104"/>
      <c r="F822" s="104"/>
      <c r="G822" s="104"/>
      <c r="H822" s="104"/>
      <c r="I822" s="104"/>
      <c r="J822" s="104"/>
      <c r="K822" s="104"/>
      <c r="L822" s="104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  <c r="AA822" s="46"/>
      <c r="AC822" s="46"/>
      <c r="AD822" s="46"/>
      <c r="AE822" s="46"/>
      <c r="AF822" s="46"/>
      <c r="AG822" s="46"/>
      <c r="AH822" s="46"/>
      <c r="AI822" s="46"/>
      <c r="AJ822" s="46"/>
      <c r="AK822" s="46"/>
      <c r="AL822" s="46"/>
      <c r="AM822" s="46"/>
      <c r="AN822" s="46"/>
    </row>
    <row r="823" spans="1:40" s="25" customFormat="1" ht="20.25" customHeight="1" x14ac:dyDescent="0.2">
      <c r="A823" s="104"/>
      <c r="B823" s="104"/>
      <c r="C823" s="104"/>
      <c r="D823" s="104"/>
      <c r="E823" s="104"/>
      <c r="F823" s="104"/>
      <c r="G823" s="104"/>
      <c r="H823" s="104"/>
      <c r="I823" s="104"/>
      <c r="J823" s="104"/>
      <c r="K823" s="104"/>
      <c r="L823" s="104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  <c r="AA823" s="46"/>
      <c r="AC823" s="46"/>
      <c r="AD823" s="46"/>
      <c r="AE823" s="46"/>
      <c r="AF823" s="46"/>
      <c r="AG823" s="46"/>
      <c r="AH823" s="46"/>
      <c r="AI823" s="46"/>
      <c r="AJ823" s="46"/>
      <c r="AK823" s="46"/>
      <c r="AL823" s="46"/>
      <c r="AM823" s="46"/>
      <c r="AN823" s="46"/>
    </row>
    <row r="824" spans="1:40" s="25" customFormat="1" ht="20.25" customHeight="1" x14ac:dyDescent="0.2">
      <c r="A824" s="104"/>
      <c r="B824" s="104"/>
      <c r="C824" s="104"/>
      <c r="D824" s="104"/>
      <c r="E824" s="104"/>
      <c r="F824" s="104"/>
      <c r="G824" s="104"/>
      <c r="H824" s="104"/>
      <c r="I824" s="104"/>
      <c r="J824" s="104"/>
      <c r="K824" s="104"/>
      <c r="L824" s="104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  <c r="AA824" s="46"/>
      <c r="AC824" s="46"/>
      <c r="AD824" s="46"/>
      <c r="AE824" s="46"/>
      <c r="AF824" s="46"/>
      <c r="AG824" s="46"/>
      <c r="AH824" s="46"/>
      <c r="AI824" s="46"/>
      <c r="AJ824" s="46"/>
      <c r="AK824" s="46"/>
      <c r="AL824" s="46"/>
      <c r="AM824" s="46"/>
      <c r="AN824" s="46"/>
    </row>
    <row r="825" spans="1:40" s="25" customFormat="1" ht="20.25" customHeight="1" x14ac:dyDescent="0.2">
      <c r="A825" s="104"/>
      <c r="B825" s="104"/>
      <c r="C825" s="104"/>
      <c r="D825" s="104"/>
      <c r="E825" s="104"/>
      <c r="F825" s="104"/>
      <c r="G825" s="104"/>
      <c r="H825" s="104"/>
      <c r="I825" s="104"/>
      <c r="J825" s="104"/>
      <c r="K825" s="104"/>
      <c r="L825" s="104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  <c r="AA825" s="46"/>
      <c r="AC825" s="46"/>
      <c r="AD825" s="46"/>
      <c r="AE825" s="46"/>
      <c r="AF825" s="46"/>
      <c r="AG825" s="46"/>
      <c r="AH825" s="46"/>
      <c r="AI825" s="46"/>
      <c r="AJ825" s="46"/>
      <c r="AK825" s="46"/>
      <c r="AL825" s="46"/>
      <c r="AM825" s="46"/>
      <c r="AN825" s="46"/>
    </row>
    <row r="826" spans="1:40" s="25" customFormat="1" ht="20.25" customHeight="1" x14ac:dyDescent="0.2">
      <c r="A826" s="104"/>
      <c r="B826" s="104"/>
      <c r="C826" s="104"/>
      <c r="D826" s="104"/>
      <c r="E826" s="104"/>
      <c r="F826" s="104"/>
      <c r="G826" s="104"/>
      <c r="H826" s="104"/>
      <c r="I826" s="104"/>
      <c r="J826" s="104"/>
      <c r="K826" s="104"/>
      <c r="L826" s="104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  <c r="AA826" s="46"/>
      <c r="AC826" s="46"/>
      <c r="AD826" s="46"/>
      <c r="AE826" s="46"/>
      <c r="AF826" s="46"/>
      <c r="AG826" s="46"/>
      <c r="AH826" s="46"/>
      <c r="AI826" s="46"/>
      <c r="AJ826" s="46"/>
      <c r="AK826" s="46"/>
      <c r="AL826" s="46"/>
      <c r="AM826" s="46"/>
      <c r="AN826" s="46"/>
    </row>
    <row r="827" spans="1:40" s="25" customFormat="1" ht="20.25" customHeight="1" x14ac:dyDescent="0.2">
      <c r="A827" s="104"/>
      <c r="B827" s="104"/>
      <c r="C827" s="104"/>
      <c r="D827" s="104"/>
      <c r="E827" s="104"/>
      <c r="F827" s="104"/>
      <c r="G827" s="104"/>
      <c r="H827" s="104"/>
      <c r="I827" s="104"/>
      <c r="J827" s="104"/>
      <c r="K827" s="104"/>
      <c r="L827" s="104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  <c r="AA827" s="46"/>
      <c r="AC827" s="46"/>
      <c r="AD827" s="46"/>
      <c r="AE827" s="46"/>
      <c r="AF827" s="46"/>
      <c r="AG827" s="46"/>
      <c r="AH827" s="46"/>
      <c r="AI827" s="46"/>
      <c r="AJ827" s="46"/>
      <c r="AK827" s="46"/>
      <c r="AL827" s="46"/>
      <c r="AM827" s="46"/>
      <c r="AN827" s="46"/>
    </row>
    <row r="828" spans="1:40" s="25" customFormat="1" ht="20.25" customHeight="1" x14ac:dyDescent="0.2">
      <c r="A828" s="104"/>
      <c r="B828" s="104"/>
      <c r="C828" s="104"/>
      <c r="D828" s="104"/>
      <c r="E828" s="104"/>
      <c r="F828" s="104"/>
      <c r="G828" s="104"/>
      <c r="H828" s="104"/>
      <c r="I828" s="104"/>
      <c r="J828" s="104"/>
      <c r="K828" s="104"/>
      <c r="L828" s="104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  <c r="AA828" s="46"/>
      <c r="AC828" s="46"/>
      <c r="AD828" s="46"/>
      <c r="AE828" s="46"/>
      <c r="AF828" s="46"/>
      <c r="AG828" s="46"/>
      <c r="AH828" s="46"/>
      <c r="AI828" s="46"/>
      <c r="AJ828" s="46"/>
      <c r="AK828" s="46"/>
      <c r="AL828" s="46"/>
      <c r="AM828" s="46"/>
      <c r="AN828" s="46"/>
    </row>
    <row r="829" spans="1:40" s="25" customFormat="1" ht="20.25" customHeight="1" x14ac:dyDescent="0.2">
      <c r="A829" s="104"/>
      <c r="B829" s="104"/>
      <c r="C829" s="104"/>
      <c r="D829" s="104"/>
      <c r="E829" s="104"/>
      <c r="F829" s="104"/>
      <c r="G829" s="104"/>
      <c r="H829" s="104"/>
      <c r="I829" s="104"/>
      <c r="J829" s="104"/>
      <c r="K829" s="104"/>
      <c r="L829" s="104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  <c r="AA829" s="46"/>
      <c r="AC829" s="46"/>
      <c r="AD829" s="46"/>
      <c r="AE829" s="46"/>
      <c r="AF829" s="46"/>
      <c r="AG829" s="46"/>
      <c r="AH829" s="46"/>
      <c r="AI829" s="46"/>
      <c r="AJ829" s="46"/>
      <c r="AK829" s="46"/>
      <c r="AL829" s="46"/>
      <c r="AM829" s="46"/>
      <c r="AN829" s="46"/>
    </row>
    <row r="830" spans="1:40" s="25" customFormat="1" ht="20.25" customHeight="1" x14ac:dyDescent="0.2">
      <c r="A830" s="104"/>
      <c r="B830" s="104"/>
      <c r="C830" s="104"/>
      <c r="D830" s="104"/>
      <c r="E830" s="104"/>
      <c r="F830" s="104"/>
      <c r="G830" s="104"/>
      <c r="H830" s="104"/>
      <c r="I830" s="104"/>
      <c r="J830" s="104"/>
      <c r="K830" s="104"/>
      <c r="L830" s="104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  <c r="AA830" s="46"/>
      <c r="AC830" s="46"/>
      <c r="AD830" s="46"/>
      <c r="AE830" s="46"/>
      <c r="AF830" s="46"/>
      <c r="AG830" s="46"/>
      <c r="AH830" s="46"/>
      <c r="AI830" s="46"/>
      <c r="AJ830" s="46"/>
      <c r="AK830" s="46"/>
      <c r="AL830" s="46"/>
      <c r="AM830" s="46"/>
      <c r="AN830" s="46"/>
    </row>
    <row r="831" spans="1:40" s="25" customFormat="1" ht="20.25" customHeight="1" x14ac:dyDescent="0.2">
      <c r="A831" s="104"/>
      <c r="B831" s="104"/>
      <c r="C831" s="104"/>
      <c r="D831" s="104"/>
      <c r="E831" s="104"/>
      <c r="F831" s="104"/>
      <c r="G831" s="104"/>
      <c r="H831" s="104"/>
      <c r="I831" s="104"/>
      <c r="J831" s="104"/>
      <c r="K831" s="104"/>
      <c r="L831" s="104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  <c r="AA831" s="46"/>
      <c r="AC831" s="46"/>
      <c r="AD831" s="46"/>
      <c r="AE831" s="46"/>
      <c r="AF831" s="46"/>
      <c r="AG831" s="46"/>
      <c r="AH831" s="46"/>
      <c r="AI831" s="46"/>
      <c r="AJ831" s="46"/>
      <c r="AK831" s="46"/>
      <c r="AL831" s="46"/>
      <c r="AM831" s="46"/>
      <c r="AN831" s="46"/>
    </row>
    <row r="832" spans="1:40" s="25" customFormat="1" ht="20.25" customHeight="1" x14ac:dyDescent="0.2">
      <c r="A832" s="104"/>
      <c r="B832" s="104"/>
      <c r="C832" s="104"/>
      <c r="D832" s="104"/>
      <c r="E832" s="104"/>
      <c r="F832" s="104"/>
      <c r="G832" s="104"/>
      <c r="H832" s="104"/>
      <c r="I832" s="104"/>
      <c r="J832" s="104"/>
      <c r="K832" s="104"/>
      <c r="L832" s="104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  <c r="AA832" s="46"/>
      <c r="AC832" s="46"/>
      <c r="AD832" s="46"/>
      <c r="AE832" s="46"/>
      <c r="AF832" s="46"/>
      <c r="AG832" s="46"/>
      <c r="AH832" s="46"/>
      <c r="AI832" s="46"/>
      <c r="AJ832" s="46"/>
      <c r="AK832" s="46"/>
      <c r="AL832" s="46"/>
      <c r="AM832" s="46"/>
      <c r="AN832" s="46"/>
    </row>
    <row r="833" spans="1:40" s="25" customFormat="1" ht="20.25" customHeight="1" x14ac:dyDescent="0.2">
      <c r="A833" s="104"/>
      <c r="B833" s="104"/>
      <c r="C833" s="104"/>
      <c r="D833" s="104"/>
      <c r="E833" s="104"/>
      <c r="F833" s="104"/>
      <c r="G833" s="104"/>
      <c r="H833" s="104"/>
      <c r="I833" s="104"/>
      <c r="J833" s="104"/>
      <c r="K833" s="104"/>
      <c r="L833" s="104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  <c r="AA833" s="46"/>
      <c r="AC833" s="46"/>
      <c r="AD833" s="46"/>
      <c r="AE833" s="46"/>
      <c r="AF833" s="46"/>
      <c r="AG833" s="46"/>
      <c r="AH833" s="46"/>
      <c r="AI833" s="46"/>
      <c r="AJ833" s="46"/>
      <c r="AK833" s="46"/>
      <c r="AL833" s="46"/>
      <c r="AM833" s="46"/>
      <c r="AN833" s="46"/>
    </row>
    <row r="834" spans="1:40" s="25" customFormat="1" ht="20.25" customHeight="1" x14ac:dyDescent="0.2">
      <c r="A834" s="104"/>
      <c r="B834" s="104"/>
      <c r="C834" s="104"/>
      <c r="D834" s="104"/>
      <c r="E834" s="104"/>
      <c r="F834" s="104"/>
      <c r="G834" s="104"/>
      <c r="H834" s="104"/>
      <c r="I834" s="104"/>
      <c r="J834" s="104"/>
      <c r="K834" s="104"/>
      <c r="L834" s="104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  <c r="AA834" s="46"/>
      <c r="AC834" s="46"/>
      <c r="AD834" s="46"/>
      <c r="AE834" s="46"/>
      <c r="AF834" s="46"/>
      <c r="AG834" s="46"/>
      <c r="AH834" s="46"/>
      <c r="AI834" s="46"/>
      <c r="AJ834" s="46"/>
      <c r="AK834" s="46"/>
      <c r="AL834" s="46"/>
      <c r="AM834" s="46"/>
      <c r="AN834" s="46"/>
    </row>
    <row r="835" spans="1:40" s="25" customFormat="1" ht="20.25" customHeight="1" x14ac:dyDescent="0.2">
      <c r="A835" s="104"/>
      <c r="B835" s="104"/>
      <c r="C835" s="104"/>
      <c r="D835" s="104"/>
      <c r="E835" s="104"/>
      <c r="F835" s="104"/>
      <c r="G835" s="104"/>
      <c r="H835" s="104"/>
      <c r="I835" s="104"/>
      <c r="J835" s="104"/>
      <c r="K835" s="104"/>
      <c r="L835" s="104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  <c r="AA835" s="46"/>
      <c r="AC835" s="46"/>
      <c r="AD835" s="46"/>
      <c r="AE835" s="46"/>
      <c r="AF835" s="46"/>
      <c r="AG835" s="46"/>
      <c r="AH835" s="46"/>
      <c r="AI835" s="46"/>
      <c r="AJ835" s="46"/>
      <c r="AK835" s="46"/>
      <c r="AL835" s="46"/>
      <c r="AM835" s="46"/>
      <c r="AN835" s="46"/>
    </row>
    <row r="836" spans="1:40" s="25" customFormat="1" ht="20.25" customHeight="1" x14ac:dyDescent="0.2">
      <c r="A836" s="104"/>
      <c r="B836" s="104"/>
      <c r="C836" s="104"/>
      <c r="D836" s="104"/>
      <c r="E836" s="104"/>
      <c r="F836" s="104"/>
      <c r="G836" s="104"/>
      <c r="H836" s="104"/>
      <c r="I836" s="104"/>
      <c r="J836" s="104"/>
      <c r="K836" s="104"/>
      <c r="L836" s="104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  <c r="AA836" s="46"/>
      <c r="AC836" s="46"/>
      <c r="AD836" s="46"/>
      <c r="AE836" s="46"/>
      <c r="AF836" s="46"/>
      <c r="AG836" s="46"/>
      <c r="AH836" s="46"/>
      <c r="AI836" s="46"/>
      <c r="AJ836" s="46"/>
      <c r="AK836" s="46"/>
      <c r="AL836" s="46"/>
      <c r="AM836" s="46"/>
      <c r="AN836" s="46"/>
    </row>
    <row r="837" spans="1:40" s="25" customFormat="1" ht="20.25" customHeight="1" x14ac:dyDescent="0.2">
      <c r="A837" s="104"/>
      <c r="B837" s="104"/>
      <c r="C837" s="104"/>
      <c r="D837" s="104"/>
      <c r="E837" s="104"/>
      <c r="F837" s="104"/>
      <c r="G837" s="104"/>
      <c r="H837" s="104"/>
      <c r="I837" s="104"/>
      <c r="J837" s="104"/>
      <c r="K837" s="104"/>
      <c r="L837" s="104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  <c r="AA837" s="46"/>
      <c r="AC837" s="46"/>
      <c r="AD837" s="46"/>
      <c r="AE837" s="46"/>
      <c r="AF837" s="46"/>
      <c r="AG837" s="46"/>
      <c r="AH837" s="46"/>
      <c r="AI837" s="46"/>
      <c r="AJ837" s="46"/>
      <c r="AK837" s="46"/>
      <c r="AL837" s="46"/>
      <c r="AM837" s="46"/>
      <c r="AN837" s="46"/>
    </row>
    <row r="838" spans="1:40" s="25" customFormat="1" ht="20.25" customHeight="1" x14ac:dyDescent="0.2">
      <c r="A838" s="104"/>
      <c r="B838" s="104"/>
      <c r="C838" s="104"/>
      <c r="D838" s="104"/>
      <c r="E838" s="104"/>
      <c r="F838" s="104"/>
      <c r="G838" s="104"/>
      <c r="H838" s="104"/>
      <c r="I838" s="104"/>
      <c r="J838" s="104"/>
      <c r="K838" s="104"/>
      <c r="L838" s="104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  <c r="AA838" s="46"/>
      <c r="AC838" s="46"/>
      <c r="AD838" s="46"/>
      <c r="AE838" s="46"/>
      <c r="AF838" s="46"/>
      <c r="AG838" s="46"/>
      <c r="AH838" s="46"/>
      <c r="AI838" s="46"/>
      <c r="AJ838" s="46"/>
      <c r="AK838" s="46"/>
      <c r="AL838" s="46"/>
      <c r="AM838" s="46"/>
      <c r="AN838" s="46"/>
    </row>
    <row r="839" spans="1:40" s="25" customFormat="1" ht="20.25" customHeight="1" x14ac:dyDescent="0.2">
      <c r="A839" s="104"/>
      <c r="B839" s="104"/>
      <c r="C839" s="104"/>
      <c r="D839" s="104"/>
      <c r="E839" s="104"/>
      <c r="F839" s="104"/>
      <c r="G839" s="104"/>
      <c r="H839" s="104"/>
      <c r="I839" s="104"/>
      <c r="J839" s="104"/>
      <c r="K839" s="104"/>
      <c r="L839" s="104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  <c r="AA839" s="46"/>
      <c r="AC839" s="46"/>
      <c r="AD839" s="46"/>
      <c r="AE839" s="46"/>
      <c r="AF839" s="46"/>
      <c r="AG839" s="46"/>
      <c r="AH839" s="46"/>
      <c r="AI839" s="46"/>
      <c r="AJ839" s="46"/>
      <c r="AK839" s="46"/>
      <c r="AL839" s="46"/>
      <c r="AM839" s="46"/>
      <c r="AN839" s="46"/>
    </row>
    <row r="840" spans="1:40" s="25" customFormat="1" ht="20.25" customHeight="1" x14ac:dyDescent="0.2">
      <c r="A840" s="104"/>
      <c r="B840" s="104"/>
      <c r="C840" s="104"/>
      <c r="D840" s="104"/>
      <c r="E840" s="104"/>
      <c r="F840" s="104"/>
      <c r="G840" s="104"/>
      <c r="H840" s="104"/>
      <c r="I840" s="104"/>
      <c r="J840" s="104"/>
      <c r="K840" s="104"/>
      <c r="L840" s="104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  <c r="AA840" s="46"/>
      <c r="AC840" s="46"/>
      <c r="AD840" s="46"/>
      <c r="AE840" s="46"/>
      <c r="AF840" s="46"/>
      <c r="AG840" s="46"/>
      <c r="AH840" s="46"/>
      <c r="AI840" s="46"/>
      <c r="AJ840" s="46"/>
      <c r="AK840" s="46"/>
      <c r="AL840" s="46"/>
      <c r="AM840" s="46"/>
      <c r="AN840" s="46"/>
    </row>
    <row r="841" spans="1:40" s="25" customFormat="1" ht="20.25" customHeight="1" x14ac:dyDescent="0.2">
      <c r="A841" s="104"/>
      <c r="B841" s="104"/>
      <c r="C841" s="104"/>
      <c r="D841" s="104"/>
      <c r="E841" s="104"/>
      <c r="F841" s="104"/>
      <c r="G841" s="104"/>
      <c r="H841" s="104"/>
      <c r="I841" s="104"/>
      <c r="J841" s="104"/>
      <c r="K841" s="104"/>
      <c r="L841" s="104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  <c r="AA841" s="46"/>
      <c r="AC841" s="46"/>
      <c r="AD841" s="46"/>
      <c r="AE841" s="46"/>
      <c r="AF841" s="46"/>
      <c r="AG841" s="46"/>
      <c r="AH841" s="46"/>
      <c r="AI841" s="46"/>
      <c r="AJ841" s="46"/>
      <c r="AK841" s="46"/>
      <c r="AL841" s="46"/>
      <c r="AM841" s="46"/>
      <c r="AN841" s="46"/>
    </row>
    <row r="842" spans="1:40" s="25" customFormat="1" ht="20.25" customHeight="1" x14ac:dyDescent="0.2">
      <c r="A842" s="104"/>
      <c r="B842" s="104"/>
      <c r="C842" s="104"/>
      <c r="D842" s="104"/>
      <c r="E842" s="104"/>
      <c r="F842" s="104"/>
      <c r="G842" s="104"/>
      <c r="H842" s="104"/>
      <c r="I842" s="104"/>
      <c r="J842" s="104"/>
      <c r="K842" s="104"/>
      <c r="L842" s="104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  <c r="AA842" s="46"/>
      <c r="AC842" s="46"/>
      <c r="AD842" s="46"/>
      <c r="AE842" s="46"/>
      <c r="AF842" s="46"/>
      <c r="AG842" s="46"/>
      <c r="AH842" s="46"/>
      <c r="AI842" s="46"/>
      <c r="AJ842" s="46"/>
      <c r="AK842" s="46"/>
      <c r="AL842" s="46"/>
      <c r="AM842" s="46"/>
      <c r="AN842" s="46"/>
    </row>
    <row r="843" spans="1:40" s="25" customFormat="1" ht="20.25" customHeight="1" x14ac:dyDescent="0.2">
      <c r="A843" s="104"/>
      <c r="B843" s="104"/>
      <c r="C843" s="104"/>
      <c r="D843" s="104"/>
      <c r="E843" s="104"/>
      <c r="F843" s="104"/>
      <c r="G843" s="104"/>
      <c r="H843" s="104"/>
      <c r="I843" s="104"/>
      <c r="J843" s="104"/>
      <c r="K843" s="104"/>
      <c r="L843" s="104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  <c r="AA843" s="46"/>
      <c r="AC843" s="46"/>
      <c r="AD843" s="46"/>
      <c r="AE843" s="46"/>
      <c r="AF843" s="46"/>
      <c r="AG843" s="46"/>
      <c r="AH843" s="46"/>
      <c r="AI843" s="46"/>
      <c r="AJ843" s="46"/>
      <c r="AK843" s="46"/>
      <c r="AL843" s="46"/>
      <c r="AM843" s="46"/>
      <c r="AN843" s="46"/>
    </row>
    <row r="844" spans="1:40" s="25" customFormat="1" ht="20.25" customHeight="1" x14ac:dyDescent="0.2">
      <c r="A844" s="104"/>
      <c r="B844" s="104"/>
      <c r="C844" s="104"/>
      <c r="D844" s="104"/>
      <c r="E844" s="104"/>
      <c r="F844" s="104"/>
      <c r="G844" s="104"/>
      <c r="H844" s="104"/>
      <c r="I844" s="104"/>
      <c r="J844" s="104"/>
      <c r="K844" s="104"/>
      <c r="L844" s="104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  <c r="AA844" s="46"/>
      <c r="AC844" s="46"/>
      <c r="AD844" s="46"/>
      <c r="AE844" s="46"/>
      <c r="AF844" s="46"/>
      <c r="AG844" s="46"/>
      <c r="AH844" s="46"/>
      <c r="AI844" s="46"/>
      <c r="AJ844" s="46"/>
      <c r="AK844" s="46"/>
      <c r="AL844" s="46"/>
      <c r="AM844" s="46"/>
      <c r="AN844" s="46"/>
    </row>
    <row r="845" spans="1:40" s="25" customFormat="1" ht="20.25" customHeight="1" x14ac:dyDescent="0.2">
      <c r="A845" s="104"/>
      <c r="B845" s="104"/>
      <c r="C845" s="104"/>
      <c r="D845" s="104"/>
      <c r="E845" s="104"/>
      <c r="F845" s="104"/>
      <c r="G845" s="104"/>
      <c r="H845" s="104"/>
      <c r="I845" s="104"/>
      <c r="J845" s="104"/>
      <c r="K845" s="104"/>
      <c r="L845" s="104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  <c r="AA845" s="46"/>
      <c r="AC845" s="46"/>
      <c r="AD845" s="46"/>
      <c r="AE845" s="46"/>
      <c r="AF845" s="46"/>
      <c r="AG845" s="46"/>
      <c r="AH845" s="46"/>
      <c r="AI845" s="46"/>
      <c r="AJ845" s="46"/>
      <c r="AK845" s="46"/>
      <c r="AL845" s="46"/>
      <c r="AM845" s="46"/>
      <c r="AN845" s="46"/>
    </row>
    <row r="846" spans="1:40" s="25" customFormat="1" ht="20.25" customHeight="1" x14ac:dyDescent="0.2">
      <c r="A846" s="104"/>
      <c r="B846" s="104"/>
      <c r="C846" s="104"/>
      <c r="D846" s="104"/>
      <c r="E846" s="104"/>
      <c r="F846" s="104"/>
      <c r="G846" s="104"/>
      <c r="H846" s="104"/>
      <c r="I846" s="104"/>
      <c r="J846" s="104"/>
      <c r="K846" s="104"/>
      <c r="L846" s="104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  <c r="AA846" s="46"/>
      <c r="AC846" s="46"/>
      <c r="AD846" s="46"/>
      <c r="AE846" s="46"/>
      <c r="AF846" s="46"/>
      <c r="AG846" s="46"/>
      <c r="AH846" s="46"/>
      <c r="AI846" s="46"/>
      <c r="AJ846" s="46"/>
      <c r="AK846" s="46"/>
      <c r="AL846" s="46"/>
      <c r="AM846" s="46"/>
      <c r="AN846" s="46"/>
    </row>
    <row r="847" spans="1:40" s="25" customFormat="1" ht="20.25" customHeight="1" x14ac:dyDescent="0.2">
      <c r="A847" s="104"/>
      <c r="B847" s="104"/>
      <c r="C847" s="104"/>
      <c r="D847" s="104"/>
      <c r="E847" s="104"/>
      <c r="F847" s="104"/>
      <c r="G847" s="104"/>
      <c r="H847" s="104"/>
      <c r="I847" s="104"/>
      <c r="J847" s="104"/>
      <c r="K847" s="104"/>
      <c r="L847" s="104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  <c r="AA847" s="46"/>
      <c r="AC847" s="46"/>
      <c r="AD847" s="46"/>
      <c r="AE847" s="46"/>
      <c r="AF847" s="46"/>
      <c r="AG847" s="46"/>
      <c r="AH847" s="46"/>
      <c r="AI847" s="46"/>
      <c r="AJ847" s="46"/>
      <c r="AK847" s="46"/>
      <c r="AL847" s="46"/>
      <c r="AM847" s="46"/>
      <c r="AN847" s="46"/>
    </row>
    <row r="848" spans="1:40" s="25" customFormat="1" ht="20.25" customHeight="1" x14ac:dyDescent="0.2">
      <c r="A848" s="104"/>
      <c r="B848" s="104"/>
      <c r="C848" s="104"/>
      <c r="D848" s="104"/>
      <c r="E848" s="104"/>
      <c r="F848" s="104"/>
      <c r="G848" s="104"/>
      <c r="H848" s="104"/>
      <c r="I848" s="104"/>
      <c r="J848" s="104"/>
      <c r="K848" s="104"/>
      <c r="L848" s="104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  <c r="AA848" s="46"/>
      <c r="AC848" s="46"/>
      <c r="AD848" s="46"/>
      <c r="AE848" s="46"/>
      <c r="AF848" s="46"/>
      <c r="AG848" s="46"/>
      <c r="AH848" s="46"/>
      <c r="AI848" s="46"/>
      <c r="AJ848" s="46"/>
      <c r="AK848" s="46"/>
      <c r="AL848" s="46"/>
      <c r="AM848" s="46"/>
      <c r="AN848" s="46"/>
    </row>
    <row r="849" spans="1:40" s="25" customFormat="1" ht="20.25" customHeight="1" x14ac:dyDescent="0.2">
      <c r="A849" s="104"/>
      <c r="B849" s="104"/>
      <c r="C849" s="104"/>
      <c r="D849" s="104"/>
      <c r="E849" s="104"/>
      <c r="F849" s="104"/>
      <c r="G849" s="104"/>
      <c r="H849" s="104"/>
      <c r="I849" s="104"/>
      <c r="J849" s="104"/>
      <c r="K849" s="104"/>
      <c r="L849" s="104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  <c r="AA849" s="46"/>
      <c r="AC849" s="46"/>
      <c r="AD849" s="46"/>
      <c r="AE849" s="46"/>
      <c r="AF849" s="46"/>
      <c r="AG849" s="46"/>
      <c r="AH849" s="46"/>
      <c r="AI849" s="46"/>
      <c r="AJ849" s="46"/>
      <c r="AK849" s="46"/>
      <c r="AL849" s="46"/>
      <c r="AM849" s="46"/>
      <c r="AN849" s="46"/>
    </row>
    <row r="850" spans="1:40" s="25" customFormat="1" ht="20.25" customHeight="1" x14ac:dyDescent="0.2">
      <c r="A850" s="104"/>
      <c r="B850" s="104"/>
      <c r="C850" s="104"/>
      <c r="D850" s="104"/>
      <c r="E850" s="104"/>
      <c r="F850" s="104"/>
      <c r="G850" s="104"/>
      <c r="H850" s="104"/>
      <c r="I850" s="104"/>
      <c r="J850" s="104"/>
      <c r="K850" s="104"/>
      <c r="L850" s="104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  <c r="AA850" s="46"/>
      <c r="AC850" s="46"/>
      <c r="AD850" s="46"/>
      <c r="AE850" s="46"/>
      <c r="AF850" s="46"/>
      <c r="AG850" s="46"/>
      <c r="AH850" s="46"/>
      <c r="AI850" s="46"/>
      <c r="AJ850" s="46"/>
      <c r="AK850" s="46"/>
      <c r="AL850" s="46"/>
      <c r="AM850" s="46"/>
      <c r="AN850" s="46"/>
    </row>
    <row r="851" spans="1:40" s="25" customFormat="1" ht="20.25" customHeight="1" x14ac:dyDescent="0.2">
      <c r="A851" s="104"/>
      <c r="B851" s="104"/>
      <c r="C851" s="104"/>
      <c r="D851" s="104"/>
      <c r="E851" s="104"/>
      <c r="F851" s="104"/>
      <c r="G851" s="104"/>
      <c r="H851" s="104"/>
      <c r="I851" s="104"/>
      <c r="J851" s="104"/>
      <c r="K851" s="104"/>
      <c r="L851" s="104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  <c r="AA851" s="46"/>
      <c r="AC851" s="46"/>
      <c r="AD851" s="46"/>
      <c r="AE851" s="46"/>
      <c r="AF851" s="46"/>
      <c r="AG851" s="46"/>
      <c r="AH851" s="46"/>
      <c r="AI851" s="46"/>
      <c r="AJ851" s="46"/>
      <c r="AK851" s="46"/>
      <c r="AL851" s="46"/>
      <c r="AM851" s="46"/>
      <c r="AN851" s="46"/>
    </row>
    <row r="852" spans="1:40" s="25" customFormat="1" ht="20.25" customHeight="1" x14ac:dyDescent="0.2">
      <c r="A852" s="104"/>
      <c r="B852" s="104"/>
      <c r="C852" s="104"/>
      <c r="D852" s="104"/>
      <c r="E852" s="104"/>
      <c r="F852" s="104"/>
      <c r="G852" s="104"/>
      <c r="H852" s="104"/>
      <c r="I852" s="104"/>
      <c r="J852" s="104"/>
      <c r="K852" s="104"/>
      <c r="L852" s="104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  <c r="AA852" s="46"/>
      <c r="AC852" s="46"/>
      <c r="AD852" s="46"/>
      <c r="AE852" s="46"/>
      <c r="AF852" s="46"/>
      <c r="AG852" s="46"/>
      <c r="AH852" s="46"/>
      <c r="AI852" s="46"/>
      <c r="AJ852" s="46"/>
      <c r="AK852" s="46"/>
      <c r="AL852" s="46"/>
      <c r="AM852" s="46"/>
      <c r="AN852" s="46"/>
    </row>
    <row r="853" spans="1:40" s="25" customFormat="1" ht="20.25" customHeight="1" x14ac:dyDescent="0.2">
      <c r="A853" s="104"/>
      <c r="B853" s="104"/>
      <c r="C853" s="104"/>
      <c r="D853" s="104"/>
      <c r="E853" s="104"/>
      <c r="F853" s="104"/>
      <c r="G853" s="104"/>
      <c r="H853" s="104"/>
      <c r="I853" s="104"/>
      <c r="J853" s="104"/>
      <c r="K853" s="104"/>
      <c r="L853" s="104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  <c r="AA853" s="46"/>
      <c r="AC853" s="46"/>
      <c r="AD853" s="46"/>
      <c r="AE853" s="46"/>
      <c r="AF853" s="46"/>
      <c r="AG853" s="46"/>
      <c r="AH853" s="46"/>
      <c r="AI853" s="46"/>
      <c r="AJ853" s="46"/>
      <c r="AK853" s="46"/>
      <c r="AL853" s="46"/>
      <c r="AM853" s="46"/>
      <c r="AN853" s="46"/>
    </row>
    <row r="854" spans="1:40" s="25" customFormat="1" ht="20.25" customHeight="1" x14ac:dyDescent="0.2">
      <c r="A854" s="104"/>
      <c r="B854" s="104"/>
      <c r="C854" s="104"/>
      <c r="D854" s="104"/>
      <c r="E854" s="104"/>
      <c r="F854" s="104"/>
      <c r="G854" s="104"/>
      <c r="H854" s="104"/>
      <c r="I854" s="104"/>
      <c r="J854" s="104"/>
      <c r="K854" s="104"/>
      <c r="L854" s="104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  <c r="AA854" s="46"/>
      <c r="AC854" s="46"/>
      <c r="AD854" s="46"/>
      <c r="AE854" s="46"/>
      <c r="AF854" s="46"/>
      <c r="AG854" s="46"/>
      <c r="AH854" s="46"/>
      <c r="AI854" s="46"/>
      <c r="AJ854" s="46"/>
      <c r="AK854" s="46"/>
      <c r="AL854" s="46"/>
      <c r="AM854" s="46"/>
      <c r="AN854" s="46"/>
    </row>
    <row r="855" spans="1:40" s="25" customFormat="1" ht="20.25" customHeight="1" x14ac:dyDescent="0.2">
      <c r="A855" s="104"/>
      <c r="B855" s="104"/>
      <c r="C855" s="104"/>
      <c r="D855" s="104"/>
      <c r="E855" s="104"/>
      <c r="F855" s="104"/>
      <c r="G855" s="104"/>
      <c r="H855" s="104"/>
      <c r="I855" s="104"/>
      <c r="J855" s="104"/>
      <c r="K855" s="104"/>
      <c r="L855" s="104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  <c r="AA855" s="46"/>
      <c r="AC855" s="46"/>
      <c r="AD855" s="46"/>
      <c r="AE855" s="46"/>
      <c r="AF855" s="46"/>
      <c r="AG855" s="46"/>
      <c r="AH855" s="46"/>
      <c r="AI855" s="46"/>
      <c r="AJ855" s="46"/>
      <c r="AK855" s="46"/>
      <c r="AL855" s="46"/>
      <c r="AM855" s="46"/>
      <c r="AN855" s="46"/>
    </row>
    <row r="856" spans="1:40" s="25" customFormat="1" ht="20.25" customHeight="1" x14ac:dyDescent="0.2">
      <c r="A856" s="104"/>
      <c r="B856" s="104"/>
      <c r="C856" s="104"/>
      <c r="D856" s="104"/>
      <c r="E856" s="104"/>
      <c r="F856" s="104"/>
      <c r="G856" s="104"/>
      <c r="H856" s="104"/>
      <c r="I856" s="104"/>
      <c r="J856" s="104"/>
      <c r="K856" s="104"/>
      <c r="L856" s="104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  <c r="AA856" s="46"/>
      <c r="AC856" s="46"/>
      <c r="AD856" s="46"/>
      <c r="AE856" s="46"/>
      <c r="AF856" s="46"/>
      <c r="AG856" s="46"/>
      <c r="AH856" s="46"/>
      <c r="AI856" s="46"/>
      <c r="AJ856" s="46"/>
      <c r="AK856" s="46"/>
      <c r="AL856" s="46"/>
      <c r="AM856" s="46"/>
      <c r="AN856" s="46"/>
    </row>
    <row r="857" spans="1:40" s="25" customFormat="1" ht="20.25" customHeight="1" x14ac:dyDescent="0.2">
      <c r="A857" s="104"/>
      <c r="B857" s="104"/>
      <c r="C857" s="104"/>
      <c r="D857" s="104"/>
      <c r="E857" s="104"/>
      <c r="F857" s="104"/>
      <c r="G857" s="104"/>
      <c r="H857" s="104"/>
      <c r="I857" s="104"/>
      <c r="J857" s="104"/>
      <c r="K857" s="104"/>
      <c r="L857" s="104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  <c r="AA857" s="46"/>
      <c r="AC857" s="46"/>
      <c r="AD857" s="46"/>
      <c r="AE857" s="46"/>
      <c r="AF857" s="46"/>
      <c r="AG857" s="46"/>
      <c r="AH857" s="46"/>
      <c r="AI857" s="46"/>
      <c r="AJ857" s="46"/>
      <c r="AK857" s="46"/>
      <c r="AL857" s="46"/>
      <c r="AM857" s="46"/>
      <c r="AN857" s="46"/>
    </row>
    <row r="858" spans="1:40" s="25" customFormat="1" ht="20.25" customHeight="1" x14ac:dyDescent="0.2">
      <c r="A858" s="104"/>
      <c r="B858" s="104"/>
      <c r="C858" s="104"/>
      <c r="D858" s="104"/>
      <c r="E858" s="104"/>
      <c r="F858" s="104"/>
      <c r="G858" s="104"/>
      <c r="H858" s="104"/>
      <c r="I858" s="104"/>
      <c r="J858" s="104"/>
      <c r="K858" s="104"/>
      <c r="L858" s="104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  <c r="AA858" s="46"/>
      <c r="AC858" s="46"/>
      <c r="AD858" s="46"/>
      <c r="AE858" s="46"/>
      <c r="AF858" s="46"/>
      <c r="AG858" s="46"/>
      <c r="AH858" s="46"/>
      <c r="AI858" s="46"/>
      <c r="AJ858" s="46"/>
      <c r="AK858" s="46"/>
      <c r="AL858" s="46"/>
      <c r="AM858" s="46"/>
      <c r="AN858" s="46"/>
    </row>
    <row r="859" spans="1:40" s="25" customFormat="1" ht="20.25" customHeight="1" x14ac:dyDescent="0.2">
      <c r="A859" s="104"/>
      <c r="B859" s="104"/>
      <c r="C859" s="104"/>
      <c r="D859" s="104"/>
      <c r="E859" s="104"/>
      <c r="F859" s="104"/>
      <c r="G859" s="104"/>
      <c r="H859" s="104"/>
      <c r="I859" s="104"/>
      <c r="J859" s="104"/>
      <c r="K859" s="104"/>
      <c r="L859" s="104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  <c r="AA859" s="46"/>
      <c r="AC859" s="46"/>
      <c r="AD859" s="46"/>
      <c r="AE859" s="46"/>
      <c r="AF859" s="46"/>
      <c r="AG859" s="46"/>
      <c r="AH859" s="46"/>
      <c r="AI859" s="46"/>
      <c r="AJ859" s="46"/>
      <c r="AK859" s="46"/>
      <c r="AL859" s="46"/>
      <c r="AM859" s="46"/>
      <c r="AN859" s="46"/>
    </row>
    <row r="860" spans="1:40" s="25" customFormat="1" ht="20.25" customHeight="1" x14ac:dyDescent="0.2">
      <c r="A860" s="104"/>
      <c r="B860" s="104"/>
      <c r="C860" s="104"/>
      <c r="D860" s="104"/>
      <c r="E860" s="104"/>
      <c r="F860" s="104"/>
      <c r="G860" s="104"/>
      <c r="H860" s="104"/>
      <c r="I860" s="104"/>
      <c r="J860" s="104"/>
      <c r="K860" s="104"/>
      <c r="L860" s="104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  <c r="AA860" s="46"/>
      <c r="AC860" s="46"/>
      <c r="AD860" s="46"/>
      <c r="AE860" s="46"/>
      <c r="AF860" s="46"/>
      <c r="AG860" s="46"/>
      <c r="AH860" s="46"/>
      <c r="AI860" s="46"/>
      <c r="AJ860" s="46"/>
      <c r="AK860" s="46"/>
      <c r="AL860" s="46"/>
      <c r="AM860" s="46"/>
      <c r="AN860" s="46"/>
    </row>
    <row r="861" spans="1:40" s="25" customFormat="1" ht="20.25" customHeight="1" x14ac:dyDescent="0.2">
      <c r="A861" s="104"/>
      <c r="B861" s="104"/>
      <c r="C861" s="104"/>
      <c r="D861" s="104"/>
      <c r="E861" s="104"/>
      <c r="F861" s="104"/>
      <c r="G861" s="104"/>
      <c r="H861" s="104"/>
      <c r="I861" s="104"/>
      <c r="J861" s="104"/>
      <c r="K861" s="104"/>
      <c r="L861" s="104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  <c r="AA861" s="46"/>
      <c r="AC861" s="46"/>
      <c r="AD861" s="46"/>
      <c r="AE861" s="46"/>
      <c r="AF861" s="46"/>
      <c r="AG861" s="46"/>
      <c r="AH861" s="46"/>
      <c r="AI861" s="46"/>
      <c r="AJ861" s="46"/>
      <c r="AK861" s="46"/>
      <c r="AL861" s="46"/>
      <c r="AM861" s="46"/>
      <c r="AN861" s="46"/>
    </row>
    <row r="862" spans="1:40" s="25" customFormat="1" ht="20.25" customHeight="1" x14ac:dyDescent="0.2">
      <c r="A862" s="104"/>
      <c r="B862" s="104"/>
      <c r="C862" s="104"/>
      <c r="D862" s="104"/>
      <c r="E862" s="104"/>
      <c r="F862" s="104"/>
      <c r="G862" s="104"/>
      <c r="H862" s="104"/>
      <c r="I862" s="104"/>
      <c r="J862" s="104"/>
      <c r="K862" s="104"/>
      <c r="L862" s="104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  <c r="AA862" s="46"/>
      <c r="AC862" s="46"/>
      <c r="AD862" s="46"/>
      <c r="AE862" s="46"/>
      <c r="AF862" s="46"/>
      <c r="AG862" s="46"/>
      <c r="AH862" s="46"/>
      <c r="AI862" s="46"/>
      <c r="AJ862" s="46"/>
      <c r="AK862" s="46"/>
      <c r="AL862" s="46"/>
      <c r="AM862" s="46"/>
      <c r="AN862" s="46"/>
    </row>
    <row r="863" spans="1:40" s="25" customFormat="1" ht="20.25" customHeight="1" x14ac:dyDescent="0.2">
      <c r="A863" s="104"/>
      <c r="B863" s="104"/>
      <c r="C863" s="104"/>
      <c r="D863" s="104"/>
      <c r="E863" s="104"/>
      <c r="F863" s="104"/>
      <c r="G863" s="104"/>
      <c r="H863" s="104"/>
      <c r="I863" s="104"/>
      <c r="J863" s="104"/>
      <c r="K863" s="104"/>
      <c r="L863" s="104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  <c r="AA863" s="46"/>
      <c r="AC863" s="46"/>
      <c r="AD863" s="46"/>
      <c r="AE863" s="46"/>
      <c r="AF863" s="46"/>
      <c r="AG863" s="46"/>
      <c r="AH863" s="46"/>
      <c r="AI863" s="46"/>
      <c r="AJ863" s="46"/>
      <c r="AK863" s="46"/>
      <c r="AL863" s="46"/>
      <c r="AM863" s="46"/>
      <c r="AN863" s="46"/>
    </row>
    <row r="864" spans="1:40" s="25" customFormat="1" ht="20.25" customHeight="1" x14ac:dyDescent="0.2">
      <c r="A864" s="104"/>
      <c r="B864" s="104"/>
      <c r="C864" s="104"/>
      <c r="D864" s="104"/>
      <c r="E864" s="104"/>
      <c r="F864" s="104"/>
      <c r="G864" s="104"/>
      <c r="H864" s="104"/>
      <c r="I864" s="104"/>
      <c r="J864" s="104"/>
      <c r="K864" s="104"/>
      <c r="L864" s="104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  <c r="AA864" s="46"/>
      <c r="AC864" s="46"/>
      <c r="AD864" s="46"/>
      <c r="AE864" s="46"/>
      <c r="AF864" s="46"/>
      <c r="AG864" s="46"/>
      <c r="AH864" s="46"/>
      <c r="AI864" s="46"/>
      <c r="AJ864" s="46"/>
      <c r="AK864" s="46"/>
      <c r="AL864" s="46"/>
      <c r="AM864" s="46"/>
      <c r="AN864" s="46"/>
    </row>
    <row r="865" spans="1:40" s="25" customFormat="1" ht="20.25" customHeight="1" x14ac:dyDescent="0.2">
      <c r="A865" s="104"/>
      <c r="B865" s="104"/>
      <c r="C865" s="104"/>
      <c r="D865" s="104"/>
      <c r="E865" s="104"/>
      <c r="F865" s="104"/>
      <c r="G865" s="104"/>
      <c r="H865" s="104"/>
      <c r="I865" s="104"/>
      <c r="J865" s="104"/>
      <c r="K865" s="104"/>
      <c r="L865" s="104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  <c r="AA865" s="46"/>
      <c r="AC865" s="46"/>
      <c r="AD865" s="46"/>
      <c r="AE865" s="46"/>
      <c r="AF865" s="46"/>
      <c r="AG865" s="46"/>
      <c r="AH865" s="46"/>
      <c r="AI865" s="46"/>
      <c r="AJ865" s="46"/>
      <c r="AK865" s="46"/>
      <c r="AL865" s="46"/>
      <c r="AM865" s="46"/>
      <c r="AN865" s="46"/>
    </row>
    <row r="866" spans="1:40" s="25" customFormat="1" ht="20.25" customHeight="1" x14ac:dyDescent="0.2">
      <c r="A866" s="104"/>
      <c r="B866" s="104"/>
      <c r="C866" s="104"/>
      <c r="D866" s="104"/>
      <c r="E866" s="104"/>
      <c r="F866" s="104"/>
      <c r="G866" s="104"/>
      <c r="H866" s="104"/>
      <c r="I866" s="104"/>
      <c r="J866" s="104"/>
      <c r="K866" s="104"/>
      <c r="L866" s="104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  <c r="AA866" s="46"/>
      <c r="AC866" s="46"/>
      <c r="AD866" s="46"/>
      <c r="AE866" s="46"/>
      <c r="AF866" s="46"/>
      <c r="AG866" s="46"/>
      <c r="AH866" s="46"/>
      <c r="AI866" s="46"/>
      <c r="AJ866" s="46"/>
      <c r="AK866" s="46"/>
      <c r="AL866" s="46"/>
      <c r="AM866" s="46"/>
      <c r="AN866" s="46"/>
    </row>
    <row r="867" spans="1:40" s="25" customFormat="1" ht="20.25" customHeight="1" x14ac:dyDescent="0.2">
      <c r="A867" s="104"/>
      <c r="B867" s="104"/>
      <c r="C867" s="104"/>
      <c r="D867" s="104"/>
      <c r="E867" s="104"/>
      <c r="F867" s="104"/>
      <c r="G867" s="104"/>
      <c r="H867" s="104"/>
      <c r="I867" s="104"/>
      <c r="J867" s="104"/>
      <c r="K867" s="104"/>
      <c r="L867" s="104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  <c r="AA867" s="46"/>
      <c r="AC867" s="46"/>
      <c r="AD867" s="46"/>
      <c r="AE867" s="46"/>
      <c r="AF867" s="46"/>
      <c r="AG867" s="46"/>
      <c r="AH867" s="46"/>
      <c r="AI867" s="46"/>
      <c r="AJ867" s="46"/>
      <c r="AK867" s="46"/>
      <c r="AL867" s="46"/>
      <c r="AM867" s="46"/>
      <c r="AN867" s="46"/>
    </row>
    <row r="868" spans="1:40" s="25" customFormat="1" ht="20.25" customHeight="1" x14ac:dyDescent="0.2">
      <c r="A868" s="104"/>
      <c r="B868" s="104"/>
      <c r="C868" s="104"/>
      <c r="D868" s="104"/>
      <c r="E868" s="104"/>
      <c r="F868" s="104"/>
      <c r="G868" s="104"/>
      <c r="H868" s="104"/>
      <c r="I868" s="104"/>
      <c r="J868" s="104"/>
      <c r="K868" s="104"/>
      <c r="L868" s="104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  <c r="AA868" s="46"/>
      <c r="AC868" s="46"/>
      <c r="AD868" s="46"/>
      <c r="AE868" s="46"/>
      <c r="AF868" s="46"/>
      <c r="AG868" s="46"/>
      <c r="AH868" s="46"/>
      <c r="AI868" s="46"/>
      <c r="AJ868" s="46"/>
      <c r="AK868" s="46"/>
      <c r="AL868" s="46"/>
      <c r="AM868" s="46"/>
      <c r="AN868" s="46"/>
    </row>
    <row r="869" spans="1:40" s="25" customFormat="1" ht="20.25" customHeight="1" x14ac:dyDescent="0.2">
      <c r="A869" s="104"/>
      <c r="B869" s="104"/>
      <c r="C869" s="104"/>
      <c r="D869" s="104"/>
      <c r="E869" s="104"/>
      <c r="F869" s="104"/>
      <c r="G869" s="104"/>
      <c r="H869" s="104"/>
      <c r="I869" s="104"/>
      <c r="J869" s="104"/>
      <c r="K869" s="104"/>
      <c r="L869" s="104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  <c r="AA869" s="46"/>
      <c r="AC869" s="46"/>
      <c r="AD869" s="46"/>
      <c r="AE869" s="46"/>
      <c r="AF869" s="46"/>
      <c r="AG869" s="46"/>
      <c r="AH869" s="46"/>
      <c r="AI869" s="46"/>
      <c r="AJ869" s="46"/>
      <c r="AK869" s="46"/>
      <c r="AL869" s="46"/>
      <c r="AM869" s="46"/>
      <c r="AN869" s="46"/>
    </row>
    <row r="870" spans="1:40" s="25" customFormat="1" ht="20.25" customHeight="1" x14ac:dyDescent="0.2">
      <c r="A870" s="104"/>
      <c r="B870" s="104"/>
      <c r="C870" s="104"/>
      <c r="D870" s="104"/>
      <c r="E870" s="104"/>
      <c r="F870" s="104"/>
      <c r="G870" s="104"/>
      <c r="H870" s="104"/>
      <c r="I870" s="104"/>
      <c r="J870" s="104"/>
      <c r="K870" s="104"/>
      <c r="L870" s="104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  <c r="AA870" s="46"/>
      <c r="AC870" s="46"/>
      <c r="AD870" s="46"/>
      <c r="AE870" s="46"/>
      <c r="AF870" s="46"/>
      <c r="AG870" s="46"/>
      <c r="AH870" s="46"/>
      <c r="AI870" s="46"/>
      <c r="AJ870" s="46"/>
      <c r="AK870" s="46"/>
      <c r="AL870" s="46"/>
      <c r="AM870" s="46"/>
      <c r="AN870" s="46"/>
    </row>
    <row r="871" spans="1:40" s="25" customFormat="1" ht="20.25" customHeight="1" x14ac:dyDescent="0.2">
      <c r="A871" s="104"/>
      <c r="B871" s="104"/>
      <c r="C871" s="104"/>
      <c r="D871" s="104"/>
      <c r="E871" s="104"/>
      <c r="F871" s="104"/>
      <c r="G871" s="104"/>
      <c r="H871" s="104"/>
      <c r="I871" s="104"/>
      <c r="J871" s="104"/>
      <c r="K871" s="104"/>
      <c r="L871" s="104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  <c r="AA871" s="46"/>
      <c r="AC871" s="46"/>
      <c r="AD871" s="46"/>
      <c r="AE871" s="46"/>
      <c r="AF871" s="46"/>
      <c r="AG871" s="46"/>
      <c r="AH871" s="46"/>
      <c r="AI871" s="46"/>
      <c r="AJ871" s="46"/>
      <c r="AK871" s="46"/>
      <c r="AL871" s="46"/>
      <c r="AM871" s="46"/>
      <c r="AN871" s="46"/>
    </row>
    <row r="872" spans="1:40" s="25" customFormat="1" ht="20.25" customHeight="1" x14ac:dyDescent="0.2">
      <c r="A872" s="104"/>
      <c r="B872" s="104"/>
      <c r="C872" s="104"/>
      <c r="D872" s="104"/>
      <c r="E872" s="104"/>
      <c r="F872" s="104"/>
      <c r="G872" s="104"/>
      <c r="H872" s="104"/>
      <c r="I872" s="104"/>
      <c r="J872" s="104"/>
      <c r="K872" s="104"/>
      <c r="L872" s="104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  <c r="AA872" s="46"/>
      <c r="AC872" s="46"/>
      <c r="AD872" s="46"/>
      <c r="AE872" s="46"/>
      <c r="AF872" s="46"/>
      <c r="AG872" s="46"/>
      <c r="AH872" s="46"/>
      <c r="AI872" s="46"/>
      <c r="AJ872" s="46"/>
      <c r="AK872" s="46"/>
      <c r="AL872" s="46"/>
      <c r="AM872" s="46"/>
      <c r="AN872" s="46"/>
    </row>
    <row r="873" spans="1:40" s="25" customFormat="1" ht="20.25" customHeight="1" x14ac:dyDescent="0.2">
      <c r="A873" s="104"/>
      <c r="B873" s="104"/>
      <c r="C873" s="104"/>
      <c r="D873" s="104"/>
      <c r="E873" s="104"/>
      <c r="F873" s="104"/>
      <c r="G873" s="104"/>
      <c r="H873" s="104"/>
      <c r="I873" s="104"/>
      <c r="J873" s="104"/>
      <c r="K873" s="104"/>
      <c r="L873" s="104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  <c r="AA873" s="46"/>
      <c r="AC873" s="46"/>
      <c r="AD873" s="46"/>
      <c r="AE873" s="46"/>
      <c r="AF873" s="46"/>
      <c r="AG873" s="46"/>
      <c r="AH873" s="46"/>
      <c r="AI873" s="46"/>
      <c r="AJ873" s="46"/>
      <c r="AK873" s="46"/>
      <c r="AL873" s="46"/>
      <c r="AM873" s="46"/>
      <c r="AN873" s="46"/>
    </row>
    <row r="874" spans="1:40" s="25" customFormat="1" ht="20.25" customHeight="1" x14ac:dyDescent="0.2">
      <c r="A874" s="104"/>
      <c r="B874" s="104"/>
      <c r="C874" s="104"/>
      <c r="D874" s="104"/>
      <c r="E874" s="104"/>
      <c r="F874" s="104"/>
      <c r="G874" s="104"/>
      <c r="H874" s="104"/>
      <c r="I874" s="104"/>
      <c r="J874" s="104"/>
      <c r="K874" s="104"/>
      <c r="L874" s="104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  <c r="AA874" s="46"/>
      <c r="AC874" s="46"/>
      <c r="AD874" s="46"/>
      <c r="AE874" s="46"/>
      <c r="AF874" s="46"/>
      <c r="AG874" s="46"/>
      <c r="AH874" s="46"/>
      <c r="AI874" s="46"/>
      <c r="AJ874" s="46"/>
      <c r="AK874" s="46"/>
      <c r="AL874" s="46"/>
      <c r="AM874" s="46"/>
      <c r="AN874" s="46"/>
    </row>
    <row r="875" spans="1:40" s="25" customFormat="1" ht="20.25" customHeight="1" x14ac:dyDescent="0.2">
      <c r="A875" s="104"/>
      <c r="B875" s="104"/>
      <c r="C875" s="104"/>
      <c r="D875" s="104"/>
      <c r="E875" s="104"/>
      <c r="F875" s="104"/>
      <c r="G875" s="104"/>
      <c r="H875" s="104"/>
      <c r="I875" s="104"/>
      <c r="J875" s="104"/>
      <c r="K875" s="104"/>
      <c r="L875" s="104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  <c r="AA875" s="46"/>
      <c r="AC875" s="46"/>
      <c r="AD875" s="46"/>
      <c r="AE875" s="46"/>
      <c r="AF875" s="46"/>
      <c r="AG875" s="46"/>
      <c r="AH875" s="46"/>
      <c r="AI875" s="46"/>
      <c r="AJ875" s="46"/>
      <c r="AK875" s="46"/>
      <c r="AL875" s="46"/>
      <c r="AM875" s="46"/>
      <c r="AN875" s="46"/>
    </row>
    <row r="876" spans="1:40" s="25" customFormat="1" ht="20.25" customHeight="1" x14ac:dyDescent="0.2">
      <c r="A876" s="104"/>
      <c r="B876" s="104"/>
      <c r="C876" s="104"/>
      <c r="D876" s="104"/>
      <c r="E876" s="104"/>
      <c r="F876" s="104"/>
      <c r="G876" s="104"/>
      <c r="H876" s="104"/>
      <c r="I876" s="104"/>
      <c r="J876" s="104"/>
      <c r="K876" s="104"/>
      <c r="L876" s="104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  <c r="AA876" s="46"/>
      <c r="AC876" s="46"/>
      <c r="AD876" s="46"/>
      <c r="AE876" s="46"/>
      <c r="AF876" s="46"/>
      <c r="AG876" s="46"/>
      <c r="AH876" s="46"/>
      <c r="AI876" s="46"/>
      <c r="AJ876" s="46"/>
      <c r="AK876" s="46"/>
      <c r="AL876" s="46"/>
      <c r="AM876" s="46"/>
      <c r="AN876" s="46"/>
    </row>
    <row r="877" spans="1:40" s="25" customFormat="1" ht="20.25" customHeight="1" x14ac:dyDescent="0.2">
      <c r="A877" s="104"/>
      <c r="B877" s="104"/>
      <c r="C877" s="104"/>
      <c r="D877" s="104"/>
      <c r="E877" s="104"/>
      <c r="F877" s="104"/>
      <c r="G877" s="104"/>
      <c r="H877" s="104"/>
      <c r="I877" s="104"/>
      <c r="J877" s="104"/>
      <c r="K877" s="104"/>
      <c r="L877" s="104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  <c r="AA877" s="46"/>
      <c r="AC877" s="46"/>
      <c r="AD877" s="46"/>
      <c r="AE877" s="46"/>
      <c r="AF877" s="46"/>
      <c r="AG877" s="46"/>
      <c r="AH877" s="46"/>
      <c r="AI877" s="46"/>
      <c r="AJ877" s="46"/>
      <c r="AK877" s="46"/>
      <c r="AL877" s="46"/>
      <c r="AM877" s="46"/>
      <c r="AN877" s="46"/>
    </row>
    <row r="878" spans="1:40" s="25" customFormat="1" ht="20.25" customHeight="1" x14ac:dyDescent="0.2">
      <c r="A878" s="104"/>
      <c r="B878" s="104"/>
      <c r="C878" s="104"/>
      <c r="D878" s="104"/>
      <c r="E878" s="104"/>
      <c r="F878" s="104"/>
      <c r="G878" s="104"/>
      <c r="H878" s="104"/>
      <c r="I878" s="104"/>
      <c r="J878" s="104"/>
      <c r="K878" s="104"/>
      <c r="L878" s="104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  <c r="AA878" s="46"/>
      <c r="AC878" s="46"/>
      <c r="AD878" s="46"/>
      <c r="AE878" s="46"/>
      <c r="AF878" s="46"/>
      <c r="AG878" s="46"/>
      <c r="AH878" s="46"/>
      <c r="AI878" s="46"/>
      <c r="AJ878" s="46"/>
      <c r="AK878" s="46"/>
      <c r="AL878" s="46"/>
      <c r="AM878" s="46"/>
      <c r="AN878" s="46"/>
    </row>
    <row r="879" spans="1:40" s="25" customFormat="1" ht="20.25" customHeight="1" x14ac:dyDescent="0.2">
      <c r="A879" s="104"/>
      <c r="B879" s="104"/>
      <c r="C879" s="104"/>
      <c r="D879" s="104"/>
      <c r="E879" s="104"/>
      <c r="F879" s="104"/>
      <c r="G879" s="104"/>
      <c r="H879" s="104"/>
      <c r="I879" s="104"/>
      <c r="J879" s="104"/>
      <c r="K879" s="104"/>
      <c r="L879" s="104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  <c r="AA879" s="46"/>
      <c r="AC879" s="46"/>
      <c r="AD879" s="46"/>
      <c r="AE879" s="46"/>
      <c r="AF879" s="46"/>
      <c r="AG879" s="46"/>
      <c r="AH879" s="46"/>
      <c r="AI879" s="46"/>
      <c r="AJ879" s="46"/>
      <c r="AK879" s="46"/>
      <c r="AL879" s="46"/>
      <c r="AM879" s="46"/>
      <c r="AN879" s="46"/>
    </row>
    <row r="880" spans="1:40" s="25" customFormat="1" ht="20.25" customHeight="1" x14ac:dyDescent="0.2">
      <c r="A880" s="104"/>
      <c r="B880" s="104"/>
      <c r="C880" s="104"/>
      <c r="D880" s="104"/>
      <c r="E880" s="104"/>
      <c r="F880" s="104"/>
      <c r="G880" s="104"/>
      <c r="H880" s="104"/>
      <c r="I880" s="104"/>
      <c r="J880" s="104"/>
      <c r="K880" s="104"/>
      <c r="L880" s="104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  <c r="AA880" s="46"/>
      <c r="AC880" s="46"/>
      <c r="AD880" s="46"/>
      <c r="AE880" s="46"/>
      <c r="AF880" s="46"/>
      <c r="AG880" s="46"/>
      <c r="AH880" s="46"/>
      <c r="AI880" s="46"/>
      <c r="AJ880" s="46"/>
      <c r="AK880" s="46"/>
      <c r="AL880" s="46"/>
      <c r="AM880" s="46"/>
      <c r="AN880" s="46"/>
    </row>
    <row r="881" spans="1:48" s="25" customFormat="1" ht="20.25" customHeight="1" x14ac:dyDescent="0.2">
      <c r="A881" s="104"/>
      <c r="B881" s="104"/>
      <c r="C881" s="104"/>
      <c r="D881" s="104"/>
      <c r="E881" s="104"/>
      <c r="F881" s="104"/>
      <c r="G881" s="104"/>
      <c r="H881" s="104"/>
      <c r="I881" s="104"/>
      <c r="J881" s="104"/>
      <c r="K881" s="104"/>
      <c r="L881" s="104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  <c r="AA881" s="46"/>
      <c r="AC881" s="46"/>
      <c r="AD881" s="46"/>
      <c r="AE881" s="46"/>
      <c r="AF881" s="46"/>
      <c r="AG881" s="46"/>
      <c r="AH881" s="46"/>
      <c r="AI881" s="46"/>
      <c r="AJ881" s="46"/>
      <c r="AK881" s="46"/>
      <c r="AL881" s="46"/>
      <c r="AM881" s="46"/>
      <c r="AN881" s="46"/>
    </row>
    <row r="882" spans="1:48" s="25" customFormat="1" ht="20.25" customHeight="1" x14ac:dyDescent="0.2">
      <c r="A882" s="104"/>
      <c r="B882" s="104"/>
      <c r="C882" s="104"/>
      <c r="D882" s="104"/>
      <c r="E882" s="104"/>
      <c r="F882" s="104"/>
      <c r="G882" s="104"/>
      <c r="H882" s="104"/>
      <c r="I882" s="104"/>
      <c r="J882" s="104"/>
      <c r="K882" s="104"/>
      <c r="L882" s="104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  <c r="AA882" s="46"/>
      <c r="AC882" s="46"/>
      <c r="AD882" s="46"/>
      <c r="AE882" s="46"/>
      <c r="AF882" s="46"/>
      <c r="AG882" s="46"/>
      <c r="AH882" s="46"/>
      <c r="AI882" s="46"/>
      <c r="AJ882" s="46"/>
      <c r="AK882" s="46"/>
      <c r="AL882" s="46"/>
      <c r="AM882" s="46"/>
      <c r="AN882" s="46"/>
    </row>
    <row r="883" spans="1:48" s="25" customFormat="1" ht="20.25" customHeight="1" x14ac:dyDescent="0.2">
      <c r="A883" s="104"/>
      <c r="B883" s="104"/>
      <c r="C883" s="104"/>
      <c r="D883" s="104"/>
      <c r="E883" s="104"/>
      <c r="F883" s="104"/>
      <c r="G883" s="104"/>
      <c r="H883" s="104"/>
      <c r="I883" s="104"/>
      <c r="J883" s="104"/>
      <c r="K883" s="104"/>
      <c r="L883" s="104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  <c r="AA883" s="46"/>
      <c r="AC883" s="46"/>
      <c r="AD883" s="46"/>
      <c r="AE883" s="46"/>
      <c r="AF883" s="46"/>
      <c r="AG883" s="46"/>
      <c r="AH883" s="46"/>
      <c r="AI883" s="46"/>
      <c r="AJ883" s="46"/>
      <c r="AK883" s="46"/>
      <c r="AL883" s="46"/>
      <c r="AM883" s="46"/>
      <c r="AN883" s="46"/>
      <c r="AV883" s="13"/>
    </row>
    <row r="884" spans="1:48" s="25" customFormat="1" ht="20.25" customHeight="1" x14ac:dyDescent="0.2">
      <c r="A884" s="104"/>
      <c r="B884" s="104"/>
      <c r="C884" s="104"/>
      <c r="D884" s="104"/>
      <c r="E884" s="104"/>
      <c r="F884" s="104"/>
      <c r="G884" s="104"/>
      <c r="H884" s="104"/>
      <c r="I884" s="104"/>
      <c r="J884" s="104"/>
      <c r="K884" s="104"/>
      <c r="L884" s="104"/>
      <c r="M884" s="46"/>
      <c r="N884" s="46"/>
      <c r="O884" s="46"/>
      <c r="P884" s="46"/>
      <c r="Q884" s="46"/>
      <c r="R884" s="46"/>
      <c r="S884" s="46"/>
      <c r="T884" s="46"/>
      <c r="U884" s="46"/>
      <c r="V884" s="46"/>
      <c r="W884" s="46"/>
      <c r="X884" s="46"/>
      <c r="Y884" s="46"/>
      <c r="Z884" s="46"/>
      <c r="AA884" s="46"/>
      <c r="AC884" s="46"/>
      <c r="AD884" s="46"/>
      <c r="AE884" s="46"/>
      <c r="AF884" s="46"/>
      <c r="AG884" s="46"/>
      <c r="AH884" s="46"/>
      <c r="AI884" s="46"/>
      <c r="AJ884" s="46"/>
      <c r="AK884" s="46"/>
      <c r="AL884" s="46"/>
      <c r="AM884" s="46"/>
      <c r="AN884" s="46"/>
      <c r="AV884" s="13"/>
    </row>
    <row r="885" spans="1:48" s="25" customFormat="1" ht="20.25" customHeight="1" x14ac:dyDescent="0.2">
      <c r="A885" s="104"/>
      <c r="B885" s="104"/>
      <c r="C885" s="104"/>
      <c r="D885" s="104"/>
      <c r="E885" s="104"/>
      <c r="F885" s="104"/>
      <c r="G885" s="104"/>
      <c r="H885" s="104"/>
      <c r="I885" s="104"/>
      <c r="J885" s="104"/>
      <c r="K885" s="104"/>
      <c r="L885" s="104"/>
      <c r="M885" s="46"/>
      <c r="N885" s="46"/>
      <c r="O885" s="46"/>
      <c r="P885" s="46"/>
      <c r="Q885" s="46"/>
      <c r="R885" s="46"/>
      <c r="S885" s="46"/>
      <c r="T885" s="46"/>
      <c r="U885" s="46"/>
      <c r="V885" s="46"/>
      <c r="W885" s="46"/>
      <c r="X885" s="46"/>
      <c r="Y885" s="46"/>
      <c r="Z885" s="46"/>
      <c r="AA885" s="46"/>
      <c r="AC885" s="46"/>
      <c r="AD885" s="46"/>
      <c r="AE885" s="46"/>
      <c r="AF885" s="46"/>
      <c r="AG885" s="46"/>
      <c r="AH885" s="46"/>
      <c r="AI885" s="46"/>
      <c r="AJ885" s="46"/>
      <c r="AK885" s="46"/>
      <c r="AL885" s="46"/>
      <c r="AM885" s="46"/>
      <c r="AN885" s="46"/>
      <c r="AV885" s="13"/>
    </row>
    <row r="886" spans="1:48" s="13" customFormat="1" ht="20.25" customHeight="1" x14ac:dyDescent="0.2">
      <c r="A886" s="104"/>
      <c r="B886" s="104"/>
      <c r="C886" s="104"/>
      <c r="D886" s="104"/>
      <c r="E886" s="104"/>
      <c r="F886" s="104"/>
      <c r="G886" s="104"/>
      <c r="H886" s="104"/>
      <c r="I886" s="104"/>
      <c r="J886" s="104"/>
      <c r="K886" s="104"/>
      <c r="L886" s="104"/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46"/>
      <c r="X886" s="46"/>
      <c r="Y886" s="46"/>
      <c r="Z886" s="46"/>
      <c r="AA886" s="46"/>
      <c r="AC886" s="14"/>
      <c r="AD886" s="14"/>
      <c r="AE886" s="14"/>
      <c r="AF886" s="14"/>
      <c r="AG886" s="14"/>
      <c r="AH886" s="14"/>
      <c r="AI886" s="14"/>
      <c r="AJ886" s="14"/>
      <c r="AK886" s="14"/>
      <c r="AL886" s="14"/>
      <c r="AM886" s="14"/>
      <c r="AN886" s="14"/>
    </row>
    <row r="887" spans="1:48" s="13" customFormat="1" ht="20.25" customHeight="1" x14ac:dyDescent="0.2">
      <c r="A887" s="104"/>
      <c r="B887" s="104"/>
      <c r="C887" s="104"/>
      <c r="D887" s="104"/>
      <c r="E887" s="104"/>
      <c r="F887" s="104"/>
      <c r="G887" s="104"/>
      <c r="H887" s="104"/>
      <c r="I887" s="104"/>
      <c r="J887" s="104"/>
      <c r="K887" s="104"/>
      <c r="L887" s="10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C887" s="14"/>
      <c r="AD887" s="14"/>
      <c r="AE887" s="14"/>
      <c r="AF887" s="14"/>
      <c r="AG887" s="14"/>
      <c r="AH887" s="14"/>
      <c r="AI887" s="14"/>
      <c r="AJ887" s="14"/>
      <c r="AK887" s="14"/>
      <c r="AL887" s="14"/>
      <c r="AM887" s="14"/>
      <c r="AN887" s="14"/>
    </row>
    <row r="888" spans="1:48" s="13" customFormat="1" ht="20.25" customHeight="1" x14ac:dyDescent="0.2">
      <c r="A888" s="104"/>
      <c r="B888" s="104"/>
      <c r="C888" s="104"/>
      <c r="D888" s="104"/>
      <c r="E888" s="104"/>
      <c r="F888" s="104"/>
      <c r="G888" s="104"/>
      <c r="H888" s="104"/>
      <c r="I888" s="104"/>
      <c r="J888" s="104"/>
      <c r="K888" s="104"/>
      <c r="L888" s="10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C888" s="14"/>
      <c r="AD888" s="14"/>
      <c r="AE888" s="14"/>
      <c r="AF888" s="14"/>
      <c r="AG888" s="14"/>
      <c r="AH888" s="14"/>
      <c r="AI888" s="14"/>
      <c r="AJ888" s="14"/>
      <c r="AK888" s="14"/>
      <c r="AL888" s="14"/>
      <c r="AM888" s="14"/>
      <c r="AN888" s="14"/>
    </row>
    <row r="889" spans="1:48" s="13" customFormat="1" ht="20.25" customHeight="1" x14ac:dyDescent="0.2">
      <c r="A889" s="104"/>
      <c r="B889" s="104"/>
      <c r="C889" s="104"/>
      <c r="D889" s="104"/>
      <c r="E889" s="104"/>
      <c r="F889" s="104"/>
      <c r="G889" s="104"/>
      <c r="H889" s="104"/>
      <c r="I889" s="104"/>
      <c r="J889" s="104"/>
      <c r="K889" s="104"/>
      <c r="L889" s="10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C889" s="14"/>
      <c r="AD889" s="14"/>
      <c r="AE889" s="14"/>
      <c r="AF889" s="14"/>
      <c r="AG889" s="14"/>
      <c r="AH889" s="14"/>
      <c r="AI889" s="14"/>
      <c r="AJ889" s="14"/>
      <c r="AK889" s="14"/>
      <c r="AL889" s="14"/>
      <c r="AM889" s="14"/>
      <c r="AN889" s="14"/>
    </row>
    <row r="890" spans="1:48" s="13" customFormat="1" ht="20.25" customHeight="1" x14ac:dyDescent="0.2">
      <c r="A890" s="104"/>
      <c r="B890" s="104"/>
      <c r="C890" s="104"/>
      <c r="D890" s="104"/>
      <c r="E890" s="104"/>
      <c r="F890" s="104"/>
      <c r="G890" s="104"/>
      <c r="H890" s="104"/>
      <c r="I890" s="104"/>
      <c r="J890" s="104"/>
      <c r="K890" s="104"/>
      <c r="L890" s="10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C890" s="14"/>
      <c r="AD890" s="14"/>
      <c r="AE890" s="14"/>
      <c r="AF890" s="14"/>
      <c r="AG890" s="14"/>
      <c r="AH890" s="14"/>
      <c r="AI890" s="14"/>
      <c r="AJ890" s="14"/>
      <c r="AK890" s="14"/>
      <c r="AL890" s="14"/>
      <c r="AM890" s="14"/>
      <c r="AN890" s="14"/>
    </row>
    <row r="891" spans="1:48" s="13" customFormat="1" ht="20.25" customHeight="1" x14ac:dyDescent="0.2">
      <c r="A891" s="104"/>
      <c r="B891" s="104"/>
      <c r="C891" s="104"/>
      <c r="D891" s="104"/>
      <c r="E891" s="104"/>
      <c r="F891" s="104"/>
      <c r="G891" s="104"/>
      <c r="H891" s="104"/>
      <c r="I891" s="104"/>
      <c r="J891" s="104"/>
      <c r="K891" s="104"/>
      <c r="L891" s="10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C891" s="14"/>
      <c r="AD891" s="14"/>
      <c r="AE891" s="14"/>
      <c r="AF891" s="14"/>
      <c r="AG891" s="14"/>
      <c r="AH891" s="14"/>
      <c r="AI891" s="14"/>
      <c r="AJ891" s="14"/>
      <c r="AK891" s="14"/>
      <c r="AL891" s="14"/>
      <c r="AM891" s="14"/>
      <c r="AN891" s="14"/>
    </row>
    <row r="892" spans="1:48" s="13" customFormat="1" ht="20.25" customHeight="1" x14ac:dyDescent="0.2">
      <c r="A892" s="104"/>
      <c r="B892" s="104"/>
      <c r="C892" s="104"/>
      <c r="D892" s="104"/>
      <c r="E892" s="104"/>
      <c r="F892" s="104"/>
      <c r="G892" s="104"/>
      <c r="H892" s="104"/>
      <c r="I892" s="104"/>
      <c r="J892" s="104"/>
      <c r="K892" s="104"/>
      <c r="L892" s="10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C892" s="14"/>
      <c r="AD892" s="14"/>
      <c r="AE892" s="14"/>
      <c r="AF892" s="14"/>
      <c r="AG892" s="14"/>
      <c r="AH892" s="14"/>
      <c r="AI892" s="14"/>
      <c r="AJ892" s="14"/>
      <c r="AK892" s="14"/>
      <c r="AL892" s="14"/>
      <c r="AM892" s="14"/>
      <c r="AN892" s="14"/>
    </row>
    <row r="893" spans="1:48" s="13" customFormat="1" ht="20.25" customHeight="1" x14ac:dyDescent="0.2">
      <c r="A893" s="104"/>
      <c r="B893" s="104"/>
      <c r="C893" s="104"/>
      <c r="D893" s="104"/>
      <c r="E893" s="104"/>
      <c r="F893" s="104"/>
      <c r="G893" s="104"/>
      <c r="H893" s="104"/>
      <c r="I893" s="104"/>
      <c r="J893" s="104"/>
      <c r="K893" s="104"/>
      <c r="L893" s="10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C893" s="14"/>
      <c r="AD893" s="14"/>
      <c r="AE893" s="14"/>
      <c r="AF893" s="14"/>
      <c r="AG893" s="14"/>
      <c r="AH893" s="14"/>
      <c r="AI893" s="14"/>
      <c r="AJ893" s="14"/>
      <c r="AK893" s="14"/>
      <c r="AL893" s="14"/>
      <c r="AM893" s="14"/>
      <c r="AN893" s="14"/>
    </row>
    <row r="894" spans="1:48" s="13" customFormat="1" ht="20.25" customHeight="1" x14ac:dyDescent="0.2">
      <c r="A894" s="104"/>
      <c r="B894" s="104"/>
      <c r="C894" s="104"/>
      <c r="D894" s="104"/>
      <c r="E894" s="104"/>
      <c r="F894" s="104"/>
      <c r="G894" s="104"/>
      <c r="H894" s="104"/>
      <c r="I894" s="104"/>
      <c r="J894" s="104"/>
      <c r="K894" s="104"/>
      <c r="L894" s="10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C894" s="14"/>
      <c r="AD894" s="14"/>
      <c r="AE894" s="14"/>
      <c r="AF894" s="14"/>
      <c r="AG894" s="14"/>
      <c r="AH894" s="14"/>
      <c r="AI894" s="14"/>
      <c r="AJ894" s="14"/>
      <c r="AK894" s="14"/>
      <c r="AL894" s="14"/>
      <c r="AM894" s="14"/>
      <c r="AN894" s="14"/>
    </row>
    <row r="895" spans="1:48" s="13" customFormat="1" ht="20.25" customHeight="1" x14ac:dyDescent="0.2">
      <c r="A895" s="104"/>
      <c r="B895" s="104"/>
      <c r="C895" s="104"/>
      <c r="D895" s="104"/>
      <c r="E895" s="104"/>
      <c r="F895" s="104"/>
      <c r="G895" s="104"/>
      <c r="H895" s="104"/>
      <c r="I895" s="104"/>
      <c r="J895" s="104"/>
      <c r="K895" s="104"/>
      <c r="L895" s="10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C895" s="14"/>
      <c r="AD895" s="14"/>
      <c r="AE895" s="14"/>
      <c r="AF895" s="14"/>
      <c r="AG895" s="14"/>
      <c r="AH895" s="14"/>
      <c r="AI895" s="14"/>
      <c r="AJ895" s="14"/>
      <c r="AK895" s="14"/>
      <c r="AL895" s="14"/>
      <c r="AM895" s="14"/>
      <c r="AN895" s="14"/>
    </row>
    <row r="896" spans="1:48" s="13" customFormat="1" ht="20.25" customHeight="1" x14ac:dyDescent="0.2">
      <c r="A896" s="104"/>
      <c r="B896" s="104"/>
      <c r="C896" s="104"/>
      <c r="D896" s="104"/>
      <c r="E896" s="104"/>
      <c r="F896" s="104"/>
      <c r="G896" s="104"/>
      <c r="H896" s="104"/>
      <c r="I896" s="104"/>
      <c r="J896" s="104"/>
      <c r="K896" s="104"/>
      <c r="L896" s="10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C896" s="14"/>
      <c r="AD896" s="14"/>
      <c r="AE896" s="14"/>
      <c r="AF896" s="14"/>
      <c r="AG896" s="14"/>
      <c r="AH896" s="14"/>
      <c r="AI896" s="14"/>
      <c r="AJ896" s="14"/>
      <c r="AK896" s="14"/>
      <c r="AL896" s="14"/>
      <c r="AM896" s="14"/>
      <c r="AN896" s="14"/>
    </row>
    <row r="897" spans="1:40" s="13" customFormat="1" ht="20.25" customHeight="1" x14ac:dyDescent="0.2">
      <c r="A897" s="104"/>
      <c r="B897" s="104"/>
      <c r="C897" s="104"/>
      <c r="D897" s="104"/>
      <c r="E897" s="104"/>
      <c r="F897" s="104"/>
      <c r="G897" s="104"/>
      <c r="H897" s="104"/>
      <c r="I897" s="104"/>
      <c r="J897" s="104"/>
      <c r="K897" s="104"/>
      <c r="L897" s="10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C897" s="14"/>
      <c r="AD897" s="14"/>
      <c r="AE897" s="14"/>
      <c r="AF897" s="14"/>
      <c r="AG897" s="14"/>
      <c r="AH897" s="14"/>
      <c r="AI897" s="14"/>
      <c r="AJ897" s="14"/>
      <c r="AK897" s="14"/>
      <c r="AL897" s="14"/>
      <c r="AM897" s="14"/>
      <c r="AN897" s="14"/>
    </row>
    <row r="898" spans="1:40" s="13" customFormat="1" ht="20.25" customHeight="1" x14ac:dyDescent="0.2">
      <c r="A898" s="104"/>
      <c r="B898" s="104"/>
      <c r="C898" s="104"/>
      <c r="D898" s="104"/>
      <c r="E898" s="104"/>
      <c r="F898" s="104"/>
      <c r="G898" s="104"/>
      <c r="H898" s="104"/>
      <c r="I898" s="104"/>
      <c r="J898" s="104"/>
      <c r="K898" s="104"/>
      <c r="L898" s="10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C898" s="14"/>
      <c r="AD898" s="14"/>
      <c r="AE898" s="14"/>
      <c r="AF898" s="14"/>
      <c r="AG898" s="14"/>
      <c r="AH898" s="14"/>
      <c r="AI898" s="14"/>
      <c r="AJ898" s="14"/>
      <c r="AK898" s="14"/>
      <c r="AL898" s="14"/>
      <c r="AM898" s="14"/>
      <c r="AN898" s="14"/>
    </row>
    <row r="899" spans="1:40" s="13" customFormat="1" ht="20.25" customHeight="1" x14ac:dyDescent="0.2">
      <c r="A899" s="104"/>
      <c r="B899" s="104"/>
      <c r="C899" s="104"/>
      <c r="D899" s="104"/>
      <c r="E899" s="104"/>
      <c r="F899" s="104"/>
      <c r="G899" s="104"/>
      <c r="H899" s="104"/>
      <c r="I899" s="104"/>
      <c r="J899" s="104"/>
      <c r="K899" s="104"/>
      <c r="L899" s="10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C899" s="14"/>
      <c r="AD899" s="14"/>
      <c r="AE899" s="14"/>
      <c r="AF899" s="14"/>
      <c r="AG899" s="14"/>
      <c r="AH899" s="14"/>
      <c r="AI899" s="14"/>
      <c r="AJ899" s="14"/>
      <c r="AK899" s="14"/>
      <c r="AL899" s="14"/>
      <c r="AM899" s="14"/>
      <c r="AN899" s="14"/>
    </row>
    <row r="900" spans="1:40" s="13" customFormat="1" ht="20.25" customHeight="1" x14ac:dyDescent="0.2">
      <c r="A900" s="104"/>
      <c r="B900" s="104"/>
      <c r="C900" s="104"/>
      <c r="D900" s="104"/>
      <c r="E900" s="104"/>
      <c r="F900" s="104"/>
      <c r="G900" s="104"/>
      <c r="H900" s="104"/>
      <c r="I900" s="104"/>
      <c r="J900" s="104"/>
      <c r="K900" s="104"/>
      <c r="L900" s="10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C900" s="14"/>
      <c r="AD900" s="14"/>
      <c r="AE900" s="14"/>
      <c r="AF900" s="14"/>
      <c r="AG900" s="14"/>
      <c r="AH900" s="14"/>
      <c r="AI900" s="14"/>
      <c r="AJ900" s="14"/>
      <c r="AK900" s="14"/>
      <c r="AL900" s="14"/>
      <c r="AM900" s="14"/>
      <c r="AN900" s="14"/>
    </row>
    <row r="901" spans="1:40" s="13" customFormat="1" ht="20.25" customHeight="1" x14ac:dyDescent="0.2">
      <c r="A901" s="104"/>
      <c r="B901" s="104"/>
      <c r="C901" s="104"/>
      <c r="D901" s="104"/>
      <c r="E901" s="104"/>
      <c r="F901" s="104"/>
      <c r="G901" s="104"/>
      <c r="H901" s="104"/>
      <c r="I901" s="104"/>
      <c r="J901" s="104"/>
      <c r="K901" s="104"/>
      <c r="L901" s="10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C901" s="14"/>
      <c r="AD901" s="14"/>
      <c r="AE901" s="14"/>
      <c r="AF901" s="14"/>
      <c r="AG901" s="14"/>
      <c r="AH901" s="14"/>
      <c r="AI901" s="14"/>
      <c r="AJ901" s="14"/>
      <c r="AK901" s="14"/>
      <c r="AL901" s="14"/>
      <c r="AM901" s="14"/>
      <c r="AN901" s="14"/>
    </row>
    <row r="902" spans="1:40" s="13" customFormat="1" ht="20.25" customHeight="1" x14ac:dyDescent="0.2">
      <c r="A902" s="104"/>
      <c r="B902" s="104"/>
      <c r="C902" s="104"/>
      <c r="D902" s="104"/>
      <c r="E902" s="104"/>
      <c r="F902" s="104"/>
      <c r="G902" s="104"/>
      <c r="H902" s="104"/>
      <c r="I902" s="104"/>
      <c r="J902" s="104"/>
      <c r="K902" s="104"/>
      <c r="L902" s="10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C902" s="14"/>
      <c r="AD902" s="14"/>
      <c r="AE902" s="14"/>
      <c r="AF902" s="14"/>
      <c r="AG902" s="14"/>
      <c r="AH902" s="14"/>
      <c r="AI902" s="14"/>
      <c r="AJ902" s="14"/>
      <c r="AK902" s="14"/>
      <c r="AL902" s="14"/>
      <c r="AM902" s="14"/>
      <c r="AN902" s="14"/>
    </row>
    <row r="903" spans="1:40" s="13" customFormat="1" ht="20.25" customHeight="1" x14ac:dyDescent="0.2">
      <c r="A903" s="104"/>
      <c r="B903" s="104"/>
      <c r="C903" s="104"/>
      <c r="D903" s="104"/>
      <c r="E903" s="104"/>
      <c r="F903" s="104"/>
      <c r="G903" s="104"/>
      <c r="H903" s="104"/>
      <c r="I903" s="104"/>
      <c r="J903" s="104"/>
      <c r="K903" s="104"/>
      <c r="L903" s="10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C903" s="14"/>
      <c r="AD903" s="14"/>
      <c r="AE903" s="14"/>
      <c r="AF903" s="14"/>
      <c r="AG903" s="14"/>
      <c r="AH903" s="14"/>
      <c r="AI903" s="14"/>
      <c r="AJ903" s="14"/>
      <c r="AK903" s="14"/>
      <c r="AL903" s="14"/>
      <c r="AM903" s="14"/>
      <c r="AN903" s="14"/>
    </row>
    <row r="904" spans="1:40" s="13" customFormat="1" ht="20.25" customHeight="1" x14ac:dyDescent="0.2">
      <c r="A904" s="104"/>
      <c r="B904" s="104"/>
      <c r="C904" s="104"/>
      <c r="D904" s="104"/>
      <c r="E904" s="104"/>
      <c r="F904" s="104"/>
      <c r="G904" s="104"/>
      <c r="H904" s="104"/>
      <c r="I904" s="104"/>
      <c r="J904" s="104"/>
      <c r="K904" s="104"/>
      <c r="L904" s="10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C904" s="14"/>
      <c r="AD904" s="14"/>
      <c r="AE904" s="14"/>
      <c r="AF904" s="14"/>
      <c r="AG904" s="14"/>
      <c r="AH904" s="14"/>
      <c r="AI904" s="14"/>
      <c r="AJ904" s="14"/>
      <c r="AK904" s="14"/>
      <c r="AL904" s="14"/>
      <c r="AM904" s="14"/>
      <c r="AN904" s="14"/>
    </row>
    <row r="905" spans="1:40" s="13" customFormat="1" ht="20.25" customHeight="1" x14ac:dyDescent="0.2">
      <c r="A905" s="104"/>
      <c r="B905" s="104"/>
      <c r="C905" s="104"/>
      <c r="D905" s="104"/>
      <c r="E905" s="104"/>
      <c r="F905" s="104"/>
      <c r="G905" s="104"/>
      <c r="H905" s="104"/>
      <c r="I905" s="104"/>
      <c r="J905" s="104"/>
      <c r="K905" s="104"/>
      <c r="L905" s="10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C905" s="14"/>
      <c r="AD905" s="14"/>
      <c r="AE905" s="14"/>
      <c r="AF905" s="14"/>
      <c r="AG905" s="14"/>
      <c r="AH905" s="14"/>
      <c r="AI905" s="14"/>
      <c r="AJ905" s="14"/>
      <c r="AK905" s="14"/>
      <c r="AL905" s="14"/>
      <c r="AM905" s="14"/>
      <c r="AN905" s="14"/>
    </row>
    <row r="906" spans="1:40" s="13" customFormat="1" ht="20.25" customHeight="1" x14ac:dyDescent="0.2">
      <c r="A906" s="104"/>
      <c r="B906" s="104"/>
      <c r="C906" s="104"/>
      <c r="D906" s="104"/>
      <c r="E906" s="104"/>
      <c r="F906" s="104"/>
      <c r="G906" s="104"/>
      <c r="H906" s="104"/>
      <c r="I906" s="104"/>
      <c r="J906" s="104"/>
      <c r="K906" s="104"/>
      <c r="L906" s="10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C906" s="14"/>
      <c r="AD906" s="14"/>
      <c r="AE906" s="14"/>
      <c r="AF906" s="14"/>
      <c r="AG906" s="14"/>
      <c r="AH906" s="14"/>
      <c r="AI906" s="14"/>
      <c r="AJ906" s="14"/>
      <c r="AK906" s="14"/>
      <c r="AL906" s="14"/>
      <c r="AM906" s="14"/>
      <c r="AN906" s="14"/>
    </row>
    <row r="907" spans="1:40" s="13" customFormat="1" ht="20.25" customHeight="1" x14ac:dyDescent="0.2">
      <c r="A907" s="104"/>
      <c r="B907" s="104"/>
      <c r="C907" s="104"/>
      <c r="D907" s="104"/>
      <c r="E907" s="104"/>
      <c r="F907" s="104"/>
      <c r="G907" s="104"/>
      <c r="H907" s="104"/>
      <c r="I907" s="104"/>
      <c r="J907" s="104"/>
      <c r="K907" s="104"/>
      <c r="L907" s="10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C907" s="14"/>
      <c r="AD907" s="14"/>
      <c r="AE907" s="14"/>
      <c r="AF907" s="14"/>
      <c r="AG907" s="14"/>
      <c r="AH907" s="14"/>
      <c r="AI907" s="14"/>
      <c r="AJ907" s="14"/>
      <c r="AK907" s="14"/>
      <c r="AL907" s="14"/>
      <c r="AM907" s="14"/>
      <c r="AN907" s="14"/>
    </row>
    <row r="908" spans="1:40" s="13" customFormat="1" ht="20.25" customHeight="1" x14ac:dyDescent="0.2">
      <c r="A908" s="104"/>
      <c r="B908" s="104"/>
      <c r="C908" s="104"/>
      <c r="D908" s="104"/>
      <c r="E908" s="104"/>
      <c r="F908" s="104"/>
      <c r="G908" s="104"/>
      <c r="H908" s="104"/>
      <c r="I908" s="104"/>
      <c r="J908" s="104"/>
      <c r="K908" s="104"/>
      <c r="L908" s="10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C908" s="14"/>
      <c r="AD908" s="14"/>
      <c r="AE908" s="14"/>
      <c r="AF908" s="14"/>
      <c r="AG908" s="14"/>
      <c r="AH908" s="14"/>
      <c r="AI908" s="14"/>
      <c r="AJ908" s="14"/>
      <c r="AK908" s="14"/>
      <c r="AL908" s="14"/>
      <c r="AM908" s="14"/>
      <c r="AN908" s="14"/>
    </row>
    <row r="909" spans="1:40" s="13" customFormat="1" ht="20.25" customHeight="1" x14ac:dyDescent="0.2">
      <c r="A909" s="104"/>
      <c r="B909" s="104"/>
      <c r="C909" s="104"/>
      <c r="D909" s="104"/>
      <c r="E909" s="104"/>
      <c r="F909" s="104"/>
      <c r="G909" s="104"/>
      <c r="H909" s="104"/>
      <c r="I909" s="104"/>
      <c r="J909" s="104"/>
      <c r="K909" s="104"/>
      <c r="L909" s="10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C909" s="14"/>
      <c r="AD909" s="14"/>
      <c r="AE909" s="14"/>
      <c r="AF909" s="14"/>
      <c r="AG909" s="14"/>
      <c r="AH909" s="14"/>
      <c r="AI909" s="14"/>
      <c r="AJ909" s="14"/>
      <c r="AK909" s="14"/>
      <c r="AL909" s="14"/>
      <c r="AM909" s="14"/>
      <c r="AN909" s="14"/>
    </row>
    <row r="910" spans="1:40" s="13" customFormat="1" ht="20.25" customHeight="1" x14ac:dyDescent="0.2">
      <c r="A910" s="104"/>
      <c r="B910" s="104"/>
      <c r="C910" s="104"/>
      <c r="D910" s="104"/>
      <c r="E910" s="104"/>
      <c r="F910" s="104"/>
      <c r="G910" s="104"/>
      <c r="H910" s="104"/>
      <c r="I910" s="104"/>
      <c r="J910" s="104"/>
      <c r="K910" s="104"/>
      <c r="L910" s="10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C910" s="14"/>
      <c r="AD910" s="14"/>
      <c r="AE910" s="14"/>
      <c r="AF910" s="14"/>
      <c r="AG910" s="14"/>
      <c r="AH910" s="14"/>
      <c r="AI910" s="14"/>
      <c r="AJ910" s="14"/>
      <c r="AK910" s="14"/>
      <c r="AL910" s="14"/>
      <c r="AM910" s="14"/>
      <c r="AN910" s="14"/>
    </row>
    <row r="911" spans="1:40" s="13" customFormat="1" ht="20.25" customHeight="1" x14ac:dyDescent="0.2">
      <c r="A911" s="104"/>
      <c r="B911" s="104"/>
      <c r="C911" s="104"/>
      <c r="D911" s="104"/>
      <c r="E911" s="104"/>
      <c r="F911" s="104"/>
      <c r="G911" s="104"/>
      <c r="H911" s="104"/>
      <c r="I911" s="104"/>
      <c r="J911" s="104"/>
      <c r="K911" s="104"/>
      <c r="L911" s="10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C911" s="14"/>
      <c r="AD911" s="14"/>
      <c r="AE911" s="14"/>
      <c r="AF911" s="14"/>
      <c r="AG911" s="14"/>
      <c r="AH911" s="14"/>
      <c r="AI911" s="14"/>
      <c r="AJ911" s="14"/>
      <c r="AK911" s="14"/>
      <c r="AL911" s="14"/>
      <c r="AM911" s="14"/>
      <c r="AN911" s="14"/>
    </row>
    <row r="912" spans="1:40" s="13" customFormat="1" ht="20.25" customHeight="1" x14ac:dyDescent="0.2">
      <c r="A912" s="104"/>
      <c r="B912" s="104"/>
      <c r="C912" s="104"/>
      <c r="D912" s="104"/>
      <c r="E912" s="104"/>
      <c r="F912" s="104"/>
      <c r="G912" s="104"/>
      <c r="H912" s="104"/>
      <c r="I912" s="104"/>
      <c r="J912" s="104"/>
      <c r="K912" s="104"/>
      <c r="L912" s="10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C912" s="14"/>
      <c r="AD912" s="14"/>
      <c r="AE912" s="14"/>
      <c r="AF912" s="14"/>
      <c r="AG912" s="14"/>
      <c r="AH912" s="14"/>
      <c r="AI912" s="14"/>
      <c r="AJ912" s="14"/>
      <c r="AK912" s="14"/>
      <c r="AL912" s="14"/>
      <c r="AM912" s="14"/>
      <c r="AN912" s="14"/>
    </row>
    <row r="913" spans="1:40" s="13" customFormat="1" ht="20.25" customHeight="1" x14ac:dyDescent="0.2">
      <c r="A913" s="104"/>
      <c r="B913" s="104"/>
      <c r="C913" s="104"/>
      <c r="D913" s="104"/>
      <c r="E913" s="104"/>
      <c r="F913" s="104"/>
      <c r="G913" s="104"/>
      <c r="H913" s="104"/>
      <c r="I913" s="104"/>
      <c r="J913" s="104"/>
      <c r="K913" s="104"/>
      <c r="L913" s="10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C913" s="14"/>
      <c r="AD913" s="14"/>
      <c r="AE913" s="14"/>
      <c r="AF913" s="14"/>
      <c r="AG913" s="14"/>
      <c r="AH913" s="14"/>
      <c r="AI913" s="14"/>
      <c r="AJ913" s="14"/>
      <c r="AK913" s="14"/>
      <c r="AL913" s="14"/>
      <c r="AM913" s="14"/>
      <c r="AN913" s="14"/>
    </row>
    <row r="914" spans="1:40" s="13" customFormat="1" ht="20.25" customHeight="1" x14ac:dyDescent="0.2">
      <c r="A914" s="104"/>
      <c r="B914" s="104"/>
      <c r="C914" s="104"/>
      <c r="D914" s="104"/>
      <c r="E914" s="104"/>
      <c r="F914" s="104"/>
      <c r="G914" s="104"/>
      <c r="H914" s="104"/>
      <c r="I914" s="104"/>
      <c r="J914" s="104"/>
      <c r="K914" s="104"/>
      <c r="L914" s="10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C914" s="14"/>
      <c r="AD914" s="14"/>
      <c r="AE914" s="14"/>
      <c r="AF914" s="14"/>
      <c r="AG914" s="14"/>
      <c r="AH914" s="14"/>
      <c r="AI914" s="14"/>
      <c r="AJ914" s="14"/>
      <c r="AK914" s="14"/>
      <c r="AL914" s="14"/>
      <c r="AM914" s="14"/>
      <c r="AN914" s="14"/>
    </row>
    <row r="915" spans="1:40" s="13" customFormat="1" ht="20.25" customHeight="1" x14ac:dyDescent="0.2">
      <c r="A915" s="104"/>
      <c r="B915" s="104"/>
      <c r="C915" s="104"/>
      <c r="D915" s="104"/>
      <c r="E915" s="104"/>
      <c r="F915" s="104"/>
      <c r="G915" s="104"/>
      <c r="H915" s="104"/>
      <c r="I915" s="104"/>
      <c r="J915" s="104"/>
      <c r="K915" s="104"/>
      <c r="L915" s="10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C915" s="14"/>
      <c r="AD915" s="14"/>
      <c r="AE915" s="14"/>
      <c r="AF915" s="14"/>
      <c r="AG915" s="14"/>
      <c r="AH915" s="14"/>
      <c r="AI915" s="14"/>
      <c r="AJ915" s="14"/>
      <c r="AK915" s="14"/>
      <c r="AL915" s="14"/>
      <c r="AM915" s="14"/>
      <c r="AN915" s="14"/>
    </row>
    <row r="916" spans="1:40" s="13" customFormat="1" ht="20.25" customHeight="1" x14ac:dyDescent="0.2">
      <c r="A916" s="104"/>
      <c r="B916" s="104"/>
      <c r="C916" s="104"/>
      <c r="D916" s="104"/>
      <c r="E916" s="104"/>
      <c r="F916" s="104"/>
      <c r="G916" s="104"/>
      <c r="H916" s="104"/>
      <c r="I916" s="104"/>
      <c r="J916" s="104"/>
      <c r="K916" s="104"/>
      <c r="L916" s="10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C916" s="14"/>
      <c r="AD916" s="14"/>
      <c r="AE916" s="14"/>
      <c r="AF916" s="14"/>
      <c r="AG916" s="14"/>
      <c r="AH916" s="14"/>
      <c r="AI916" s="14"/>
      <c r="AJ916" s="14"/>
      <c r="AK916" s="14"/>
      <c r="AL916" s="14"/>
      <c r="AM916" s="14"/>
      <c r="AN916" s="14"/>
    </row>
    <row r="917" spans="1:40" s="13" customFormat="1" ht="20.25" customHeight="1" x14ac:dyDescent="0.2">
      <c r="A917" s="104"/>
      <c r="B917" s="104"/>
      <c r="C917" s="104"/>
      <c r="D917" s="104"/>
      <c r="E917" s="104"/>
      <c r="F917" s="104"/>
      <c r="G917" s="104"/>
      <c r="H917" s="104"/>
      <c r="I917" s="104"/>
      <c r="J917" s="104"/>
      <c r="K917" s="104"/>
      <c r="L917" s="10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C917" s="14"/>
      <c r="AD917" s="14"/>
      <c r="AE917" s="14"/>
      <c r="AF917" s="14"/>
      <c r="AG917" s="14"/>
      <c r="AH917" s="14"/>
      <c r="AI917" s="14"/>
      <c r="AJ917" s="14"/>
      <c r="AK917" s="14"/>
      <c r="AL917" s="14"/>
      <c r="AM917" s="14"/>
      <c r="AN917" s="14"/>
    </row>
    <row r="918" spans="1:40" s="13" customFormat="1" ht="20.25" customHeight="1" x14ac:dyDescent="0.2">
      <c r="A918" s="104"/>
      <c r="B918" s="104"/>
      <c r="C918" s="104"/>
      <c r="D918" s="104"/>
      <c r="E918" s="104"/>
      <c r="F918" s="104"/>
      <c r="G918" s="104"/>
      <c r="H918" s="104"/>
      <c r="I918" s="104"/>
      <c r="J918" s="104"/>
      <c r="K918" s="104"/>
      <c r="L918" s="10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C918" s="14"/>
      <c r="AD918" s="14"/>
      <c r="AE918" s="14"/>
      <c r="AF918" s="14"/>
      <c r="AG918" s="14"/>
      <c r="AH918" s="14"/>
      <c r="AI918" s="14"/>
      <c r="AJ918" s="14"/>
      <c r="AK918" s="14"/>
      <c r="AL918" s="14"/>
      <c r="AM918" s="14"/>
      <c r="AN918" s="14"/>
    </row>
    <row r="919" spans="1:40" s="13" customFormat="1" ht="20.25" customHeight="1" x14ac:dyDescent="0.2">
      <c r="A919" s="104"/>
      <c r="B919" s="104"/>
      <c r="C919" s="104"/>
      <c r="D919" s="104"/>
      <c r="E919" s="104"/>
      <c r="F919" s="104"/>
      <c r="G919" s="104"/>
      <c r="H919" s="104"/>
      <c r="I919" s="104"/>
      <c r="J919" s="104"/>
      <c r="K919" s="104"/>
      <c r="L919" s="10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C919" s="14"/>
      <c r="AD919" s="14"/>
      <c r="AE919" s="14"/>
      <c r="AF919" s="14"/>
      <c r="AG919" s="14"/>
      <c r="AH919" s="14"/>
      <c r="AI919" s="14"/>
      <c r="AJ919" s="14"/>
      <c r="AK919" s="14"/>
      <c r="AL919" s="14"/>
      <c r="AM919" s="14"/>
      <c r="AN919" s="14"/>
    </row>
    <row r="920" spans="1:40" s="13" customFormat="1" ht="20.25" customHeight="1" x14ac:dyDescent="0.2">
      <c r="A920" s="104"/>
      <c r="B920" s="104"/>
      <c r="C920" s="104"/>
      <c r="D920" s="104"/>
      <c r="E920" s="104"/>
      <c r="F920" s="104"/>
      <c r="G920" s="104"/>
      <c r="H920" s="104"/>
      <c r="I920" s="104"/>
      <c r="J920" s="104"/>
      <c r="K920" s="104"/>
      <c r="L920" s="10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C920" s="14"/>
      <c r="AD920" s="14"/>
      <c r="AE920" s="14"/>
      <c r="AF920" s="14"/>
      <c r="AG920" s="14"/>
      <c r="AH920" s="14"/>
      <c r="AI920" s="14"/>
      <c r="AJ920" s="14"/>
      <c r="AK920" s="14"/>
      <c r="AL920" s="14"/>
      <c r="AM920" s="14"/>
      <c r="AN920" s="14"/>
    </row>
    <row r="921" spans="1:40" s="13" customFormat="1" ht="20.25" customHeight="1" x14ac:dyDescent="0.2">
      <c r="A921" s="104"/>
      <c r="B921" s="104"/>
      <c r="C921" s="104"/>
      <c r="D921" s="104"/>
      <c r="E921" s="104"/>
      <c r="F921" s="104"/>
      <c r="G921" s="104"/>
      <c r="H921" s="104"/>
      <c r="I921" s="104"/>
      <c r="J921" s="104"/>
      <c r="K921" s="104"/>
      <c r="L921" s="10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C921" s="14"/>
      <c r="AD921" s="14"/>
      <c r="AE921" s="14"/>
      <c r="AF921" s="14"/>
      <c r="AG921" s="14"/>
      <c r="AH921" s="14"/>
      <c r="AI921" s="14"/>
      <c r="AJ921" s="14"/>
      <c r="AK921" s="14"/>
      <c r="AL921" s="14"/>
      <c r="AM921" s="14"/>
      <c r="AN921" s="14"/>
    </row>
    <row r="922" spans="1:40" s="13" customFormat="1" ht="20.25" customHeight="1" x14ac:dyDescent="0.2">
      <c r="A922" s="104"/>
      <c r="B922" s="104"/>
      <c r="C922" s="104"/>
      <c r="D922" s="104"/>
      <c r="E922" s="104"/>
      <c r="F922" s="104"/>
      <c r="G922" s="104"/>
      <c r="H922" s="104"/>
      <c r="I922" s="104"/>
      <c r="J922" s="104"/>
      <c r="K922" s="104"/>
      <c r="L922" s="10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C922" s="14"/>
      <c r="AD922" s="14"/>
      <c r="AE922" s="14"/>
      <c r="AF922" s="14"/>
      <c r="AG922" s="14"/>
      <c r="AH922" s="14"/>
      <c r="AI922" s="14"/>
      <c r="AJ922" s="14"/>
      <c r="AK922" s="14"/>
      <c r="AL922" s="14"/>
      <c r="AM922" s="14"/>
      <c r="AN922" s="14"/>
    </row>
    <row r="923" spans="1:40" s="13" customFormat="1" ht="20.25" customHeight="1" x14ac:dyDescent="0.2">
      <c r="A923" s="104"/>
      <c r="B923" s="104"/>
      <c r="C923" s="104"/>
      <c r="D923" s="104"/>
      <c r="E923" s="104"/>
      <c r="F923" s="104"/>
      <c r="G923" s="104"/>
      <c r="H923" s="104"/>
      <c r="I923" s="104"/>
      <c r="J923" s="104"/>
      <c r="K923" s="104"/>
      <c r="L923" s="10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C923" s="14"/>
      <c r="AD923" s="14"/>
      <c r="AE923" s="14"/>
      <c r="AF923" s="14"/>
      <c r="AG923" s="14"/>
      <c r="AH923" s="14"/>
      <c r="AI923" s="14"/>
      <c r="AJ923" s="14"/>
      <c r="AK923" s="14"/>
      <c r="AL923" s="14"/>
      <c r="AM923" s="14"/>
      <c r="AN923" s="14"/>
    </row>
    <row r="924" spans="1:40" s="13" customFormat="1" ht="20.25" customHeight="1" x14ac:dyDescent="0.2">
      <c r="A924" s="104"/>
      <c r="B924" s="104"/>
      <c r="C924" s="104"/>
      <c r="D924" s="104"/>
      <c r="E924" s="104"/>
      <c r="F924" s="104"/>
      <c r="G924" s="104"/>
      <c r="H924" s="104"/>
      <c r="I924" s="104"/>
      <c r="J924" s="104"/>
      <c r="K924" s="104"/>
      <c r="L924" s="10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C924" s="14"/>
      <c r="AD924" s="14"/>
      <c r="AE924" s="14"/>
      <c r="AF924" s="14"/>
      <c r="AG924" s="14"/>
      <c r="AH924" s="14"/>
      <c r="AI924" s="14"/>
      <c r="AJ924" s="14"/>
      <c r="AK924" s="14"/>
      <c r="AL924" s="14"/>
      <c r="AM924" s="14"/>
      <c r="AN924" s="14"/>
    </row>
    <row r="925" spans="1:40" s="13" customFormat="1" ht="20.25" customHeight="1" x14ac:dyDescent="0.2">
      <c r="A925" s="104"/>
      <c r="B925" s="104"/>
      <c r="C925" s="104"/>
      <c r="D925" s="104"/>
      <c r="E925" s="104"/>
      <c r="F925" s="104"/>
      <c r="G925" s="104"/>
      <c r="H925" s="104"/>
      <c r="I925" s="104"/>
      <c r="J925" s="104"/>
      <c r="K925" s="104"/>
      <c r="L925" s="10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C925" s="14"/>
      <c r="AD925" s="14"/>
      <c r="AE925" s="14"/>
      <c r="AF925" s="14"/>
      <c r="AG925" s="14"/>
      <c r="AH925" s="14"/>
      <c r="AI925" s="14"/>
      <c r="AJ925" s="14"/>
      <c r="AK925" s="14"/>
      <c r="AL925" s="14"/>
      <c r="AM925" s="14"/>
      <c r="AN925" s="14"/>
    </row>
    <row r="926" spans="1:40" s="13" customFormat="1" ht="20.25" customHeight="1" x14ac:dyDescent="0.2">
      <c r="A926" s="104"/>
      <c r="B926" s="104"/>
      <c r="C926" s="104"/>
      <c r="D926" s="104"/>
      <c r="E926" s="104"/>
      <c r="F926" s="104"/>
      <c r="G926" s="104"/>
      <c r="H926" s="104"/>
      <c r="I926" s="104"/>
      <c r="J926" s="104"/>
      <c r="K926" s="104"/>
      <c r="L926" s="10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C926" s="14"/>
      <c r="AD926" s="14"/>
      <c r="AE926" s="14"/>
      <c r="AF926" s="14"/>
      <c r="AG926" s="14"/>
      <c r="AH926" s="14"/>
      <c r="AI926" s="14"/>
      <c r="AJ926" s="14"/>
      <c r="AK926" s="14"/>
      <c r="AL926" s="14"/>
      <c r="AM926" s="14"/>
      <c r="AN926" s="14"/>
    </row>
    <row r="927" spans="1:40" s="13" customFormat="1" ht="20.25" customHeight="1" x14ac:dyDescent="0.2">
      <c r="A927" s="104"/>
      <c r="B927" s="104"/>
      <c r="C927" s="104"/>
      <c r="D927" s="104"/>
      <c r="E927" s="104"/>
      <c r="F927" s="104"/>
      <c r="G927" s="104"/>
      <c r="H927" s="104"/>
      <c r="I927" s="104"/>
      <c r="J927" s="104"/>
      <c r="K927" s="104"/>
      <c r="L927" s="10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C927" s="14"/>
      <c r="AD927" s="14"/>
      <c r="AE927" s="14"/>
      <c r="AF927" s="14"/>
      <c r="AG927" s="14"/>
      <c r="AH927" s="14"/>
      <c r="AI927" s="14"/>
      <c r="AJ927" s="14"/>
      <c r="AK927" s="14"/>
      <c r="AL927" s="14"/>
      <c r="AM927" s="14"/>
      <c r="AN927" s="14"/>
    </row>
    <row r="928" spans="1:40" s="13" customFormat="1" ht="20.25" customHeight="1" x14ac:dyDescent="0.2">
      <c r="A928" s="104"/>
      <c r="B928" s="104"/>
      <c r="C928" s="104"/>
      <c r="D928" s="104"/>
      <c r="E928" s="104"/>
      <c r="F928" s="104"/>
      <c r="G928" s="104"/>
      <c r="H928" s="104"/>
      <c r="I928" s="104"/>
      <c r="J928" s="104"/>
      <c r="K928" s="104"/>
      <c r="L928" s="10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C928" s="14"/>
      <c r="AD928" s="14"/>
      <c r="AE928" s="14"/>
      <c r="AF928" s="14"/>
      <c r="AG928" s="14"/>
      <c r="AH928" s="14"/>
      <c r="AI928" s="14"/>
      <c r="AJ928" s="14"/>
      <c r="AK928" s="14"/>
      <c r="AL928" s="14"/>
      <c r="AM928" s="14"/>
      <c r="AN928" s="14"/>
    </row>
    <row r="929" spans="1:40" s="13" customFormat="1" ht="20.25" customHeight="1" x14ac:dyDescent="0.2">
      <c r="A929" s="104"/>
      <c r="B929" s="104"/>
      <c r="C929" s="104"/>
      <c r="D929" s="104"/>
      <c r="E929" s="104"/>
      <c r="F929" s="104"/>
      <c r="G929" s="104"/>
      <c r="H929" s="104"/>
      <c r="I929" s="104"/>
      <c r="J929" s="104"/>
      <c r="K929" s="104"/>
      <c r="L929" s="10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C929" s="14"/>
      <c r="AD929" s="14"/>
      <c r="AE929" s="14"/>
      <c r="AF929" s="14"/>
      <c r="AG929" s="14"/>
      <c r="AH929" s="14"/>
      <c r="AI929" s="14"/>
      <c r="AJ929" s="14"/>
      <c r="AK929" s="14"/>
      <c r="AL929" s="14"/>
      <c r="AM929" s="14"/>
      <c r="AN929" s="14"/>
    </row>
    <row r="930" spans="1:40" s="13" customFormat="1" ht="20.25" customHeight="1" x14ac:dyDescent="0.2">
      <c r="A930" s="104"/>
      <c r="B930" s="104"/>
      <c r="C930" s="104"/>
      <c r="D930" s="104"/>
      <c r="E930" s="104"/>
      <c r="F930" s="104"/>
      <c r="G930" s="104"/>
      <c r="H930" s="104"/>
      <c r="I930" s="104"/>
      <c r="J930" s="104"/>
      <c r="K930" s="104"/>
      <c r="L930" s="10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C930" s="14"/>
      <c r="AD930" s="14"/>
      <c r="AE930" s="14"/>
      <c r="AF930" s="14"/>
      <c r="AG930" s="14"/>
      <c r="AH930" s="14"/>
      <c r="AI930" s="14"/>
      <c r="AJ930" s="14"/>
      <c r="AK930" s="14"/>
      <c r="AL930" s="14"/>
      <c r="AM930" s="14"/>
      <c r="AN930" s="14"/>
    </row>
    <row r="931" spans="1:40" s="13" customFormat="1" ht="20.25" customHeight="1" x14ac:dyDescent="0.2">
      <c r="A931" s="104"/>
      <c r="B931" s="104"/>
      <c r="C931" s="104"/>
      <c r="D931" s="104"/>
      <c r="E931" s="104"/>
      <c r="F931" s="104"/>
      <c r="G931" s="104"/>
      <c r="H931" s="104"/>
      <c r="I931" s="104"/>
      <c r="J931" s="104"/>
      <c r="K931" s="104"/>
      <c r="L931" s="10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C931" s="14"/>
      <c r="AD931" s="14"/>
      <c r="AE931" s="14"/>
      <c r="AF931" s="14"/>
      <c r="AG931" s="14"/>
      <c r="AH931" s="14"/>
      <c r="AI931" s="14"/>
      <c r="AJ931" s="14"/>
      <c r="AK931" s="14"/>
      <c r="AL931" s="14"/>
      <c r="AM931" s="14"/>
      <c r="AN931" s="14"/>
    </row>
    <row r="932" spans="1:40" s="13" customFormat="1" ht="20.25" customHeight="1" x14ac:dyDescent="0.2">
      <c r="A932" s="104"/>
      <c r="B932" s="104"/>
      <c r="C932" s="104"/>
      <c r="D932" s="104"/>
      <c r="E932" s="104"/>
      <c r="F932" s="104"/>
      <c r="G932" s="104"/>
      <c r="H932" s="104"/>
      <c r="I932" s="104"/>
      <c r="J932" s="104"/>
      <c r="K932" s="104"/>
      <c r="L932" s="10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C932" s="14"/>
      <c r="AD932" s="14"/>
      <c r="AE932" s="14"/>
      <c r="AF932" s="14"/>
      <c r="AG932" s="14"/>
      <c r="AH932" s="14"/>
      <c r="AI932" s="14"/>
      <c r="AJ932" s="14"/>
      <c r="AK932" s="14"/>
      <c r="AL932" s="14"/>
      <c r="AM932" s="14"/>
      <c r="AN932" s="14"/>
    </row>
    <row r="933" spans="1:40" s="13" customFormat="1" ht="20.25" customHeight="1" x14ac:dyDescent="0.2">
      <c r="A933" s="104"/>
      <c r="B933" s="104"/>
      <c r="C933" s="104"/>
      <c r="D933" s="104"/>
      <c r="E933" s="104"/>
      <c r="F933" s="104"/>
      <c r="G933" s="104"/>
      <c r="H933" s="104"/>
      <c r="I933" s="104"/>
      <c r="J933" s="104"/>
      <c r="K933" s="104"/>
      <c r="L933" s="10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C933" s="14"/>
      <c r="AD933" s="14"/>
      <c r="AE933" s="14"/>
      <c r="AF933" s="14"/>
      <c r="AG933" s="14"/>
      <c r="AH933" s="14"/>
      <c r="AI933" s="14"/>
      <c r="AJ933" s="14"/>
      <c r="AK933" s="14"/>
      <c r="AL933" s="14"/>
      <c r="AM933" s="14"/>
      <c r="AN933" s="14"/>
    </row>
    <row r="934" spans="1:40" s="13" customFormat="1" ht="20.25" customHeight="1" x14ac:dyDescent="0.2">
      <c r="A934" s="104"/>
      <c r="B934" s="104"/>
      <c r="C934" s="104"/>
      <c r="D934" s="104"/>
      <c r="E934" s="104"/>
      <c r="F934" s="104"/>
      <c r="G934" s="104"/>
      <c r="H934" s="104"/>
      <c r="I934" s="104"/>
      <c r="J934" s="104"/>
      <c r="K934" s="104"/>
      <c r="L934" s="10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C934" s="14"/>
      <c r="AD934" s="14"/>
      <c r="AE934" s="14"/>
      <c r="AF934" s="14"/>
      <c r="AG934" s="14"/>
      <c r="AH934" s="14"/>
      <c r="AI934" s="14"/>
      <c r="AJ934" s="14"/>
      <c r="AK934" s="14"/>
      <c r="AL934" s="14"/>
      <c r="AM934" s="14"/>
      <c r="AN934" s="14"/>
    </row>
    <row r="935" spans="1:40" s="13" customFormat="1" ht="20.25" customHeight="1" x14ac:dyDescent="0.2">
      <c r="A935" s="104"/>
      <c r="B935" s="104"/>
      <c r="C935" s="104"/>
      <c r="D935" s="104"/>
      <c r="E935" s="104"/>
      <c r="F935" s="104"/>
      <c r="G935" s="104"/>
      <c r="H935" s="104"/>
      <c r="I935" s="104"/>
      <c r="J935" s="104"/>
      <c r="K935" s="104"/>
      <c r="L935" s="10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C935" s="14"/>
      <c r="AD935" s="14"/>
      <c r="AE935" s="14"/>
      <c r="AF935" s="14"/>
      <c r="AG935" s="14"/>
      <c r="AH935" s="14"/>
      <c r="AI935" s="14"/>
      <c r="AJ935" s="14"/>
      <c r="AK935" s="14"/>
      <c r="AL935" s="14"/>
      <c r="AM935" s="14"/>
      <c r="AN935" s="14"/>
    </row>
    <row r="936" spans="1:40" s="13" customFormat="1" ht="20.25" customHeight="1" x14ac:dyDescent="0.2">
      <c r="A936" s="104"/>
      <c r="B936" s="104"/>
      <c r="C936" s="104"/>
      <c r="D936" s="104"/>
      <c r="E936" s="104"/>
      <c r="F936" s="104"/>
      <c r="G936" s="104"/>
      <c r="H936" s="104"/>
      <c r="I936" s="104"/>
      <c r="J936" s="104"/>
      <c r="K936" s="104"/>
      <c r="L936" s="10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C936" s="14"/>
      <c r="AD936" s="14"/>
      <c r="AE936" s="14"/>
      <c r="AF936" s="14"/>
      <c r="AG936" s="14"/>
      <c r="AH936" s="14"/>
      <c r="AI936" s="14"/>
      <c r="AJ936" s="14"/>
      <c r="AK936" s="14"/>
      <c r="AL936" s="14"/>
      <c r="AM936" s="14"/>
      <c r="AN936" s="14"/>
    </row>
    <row r="937" spans="1:40" s="13" customFormat="1" ht="20.25" customHeight="1" x14ac:dyDescent="0.2">
      <c r="A937" s="104"/>
      <c r="B937" s="104"/>
      <c r="C937" s="104"/>
      <c r="D937" s="104"/>
      <c r="E937" s="104"/>
      <c r="F937" s="104"/>
      <c r="G937" s="104"/>
      <c r="H937" s="104"/>
      <c r="I937" s="104"/>
      <c r="J937" s="104"/>
      <c r="K937" s="104"/>
      <c r="L937" s="10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C937" s="14"/>
      <c r="AD937" s="14"/>
      <c r="AE937" s="14"/>
      <c r="AF937" s="14"/>
      <c r="AG937" s="14"/>
      <c r="AH937" s="14"/>
      <c r="AI937" s="14"/>
      <c r="AJ937" s="14"/>
      <c r="AK937" s="14"/>
      <c r="AL937" s="14"/>
      <c r="AM937" s="14"/>
      <c r="AN937" s="14"/>
    </row>
    <row r="938" spans="1:40" s="13" customFormat="1" ht="20.25" customHeight="1" x14ac:dyDescent="0.2">
      <c r="A938" s="104"/>
      <c r="B938" s="104"/>
      <c r="C938" s="104"/>
      <c r="D938" s="104"/>
      <c r="E938" s="104"/>
      <c r="F938" s="104"/>
      <c r="G938" s="104"/>
      <c r="H938" s="104"/>
      <c r="I938" s="104"/>
      <c r="J938" s="104"/>
      <c r="K938" s="104"/>
      <c r="L938" s="10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C938" s="14"/>
      <c r="AD938" s="14"/>
      <c r="AE938" s="14"/>
      <c r="AF938" s="14"/>
      <c r="AG938" s="14"/>
      <c r="AH938" s="14"/>
      <c r="AI938" s="14"/>
      <c r="AJ938" s="14"/>
      <c r="AK938" s="14"/>
      <c r="AL938" s="14"/>
      <c r="AM938" s="14"/>
      <c r="AN938" s="14"/>
    </row>
    <row r="939" spans="1:40" s="13" customFormat="1" ht="20.25" customHeight="1" x14ac:dyDescent="0.2">
      <c r="A939" s="104"/>
      <c r="B939" s="104"/>
      <c r="C939" s="104"/>
      <c r="D939" s="104"/>
      <c r="E939" s="104"/>
      <c r="F939" s="104"/>
      <c r="G939" s="104"/>
      <c r="H939" s="104"/>
      <c r="I939" s="104"/>
      <c r="J939" s="104"/>
      <c r="K939" s="104"/>
      <c r="L939" s="10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C939" s="14"/>
      <c r="AD939" s="14"/>
      <c r="AE939" s="14"/>
      <c r="AF939" s="14"/>
      <c r="AG939" s="14"/>
      <c r="AH939" s="14"/>
      <c r="AI939" s="14"/>
      <c r="AJ939" s="14"/>
      <c r="AK939" s="14"/>
      <c r="AL939" s="14"/>
      <c r="AM939" s="14"/>
      <c r="AN939" s="14"/>
    </row>
    <row r="940" spans="1:40" s="13" customFormat="1" ht="20.25" customHeight="1" x14ac:dyDescent="0.2">
      <c r="A940" s="104"/>
      <c r="B940" s="104"/>
      <c r="C940" s="104"/>
      <c r="D940" s="104"/>
      <c r="E940" s="104"/>
      <c r="F940" s="104"/>
      <c r="G940" s="104"/>
      <c r="H940" s="104"/>
      <c r="I940" s="104"/>
      <c r="J940" s="104"/>
      <c r="K940" s="104"/>
      <c r="L940" s="10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C940" s="14"/>
      <c r="AD940" s="14"/>
      <c r="AE940" s="14"/>
      <c r="AF940" s="14"/>
      <c r="AG940" s="14"/>
      <c r="AH940" s="14"/>
      <c r="AI940" s="14"/>
      <c r="AJ940" s="14"/>
      <c r="AK940" s="14"/>
      <c r="AL940" s="14"/>
      <c r="AM940" s="14"/>
      <c r="AN940" s="14"/>
    </row>
    <row r="941" spans="1:40" s="13" customFormat="1" ht="20.25" customHeight="1" x14ac:dyDescent="0.2">
      <c r="A941" s="104"/>
      <c r="B941" s="104"/>
      <c r="C941" s="104"/>
      <c r="D941" s="104"/>
      <c r="E941" s="104"/>
      <c r="F941" s="104"/>
      <c r="G941" s="104"/>
      <c r="H941" s="104"/>
      <c r="I941" s="104"/>
      <c r="J941" s="104"/>
      <c r="K941" s="104"/>
      <c r="L941" s="10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C941" s="14"/>
      <c r="AD941" s="14"/>
      <c r="AE941" s="14"/>
      <c r="AF941" s="14"/>
      <c r="AG941" s="14"/>
      <c r="AH941" s="14"/>
      <c r="AI941" s="14"/>
      <c r="AJ941" s="14"/>
      <c r="AK941" s="14"/>
      <c r="AL941" s="14"/>
      <c r="AM941" s="14"/>
      <c r="AN941" s="14"/>
    </row>
    <row r="942" spans="1:40" s="13" customFormat="1" ht="20.25" customHeight="1" x14ac:dyDescent="0.2">
      <c r="A942" s="104"/>
      <c r="B942" s="104"/>
      <c r="C942" s="104"/>
      <c r="D942" s="104"/>
      <c r="E942" s="104"/>
      <c r="F942" s="104"/>
      <c r="G942" s="104"/>
      <c r="H942" s="104"/>
      <c r="I942" s="104"/>
      <c r="J942" s="104"/>
      <c r="K942" s="104"/>
      <c r="L942" s="10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C942" s="14"/>
      <c r="AD942" s="14"/>
      <c r="AE942" s="14"/>
      <c r="AF942" s="14"/>
      <c r="AG942" s="14"/>
      <c r="AH942" s="14"/>
      <c r="AI942" s="14"/>
      <c r="AJ942" s="14"/>
      <c r="AK942" s="14"/>
      <c r="AL942" s="14"/>
      <c r="AM942" s="14"/>
      <c r="AN942" s="14"/>
    </row>
    <row r="943" spans="1:40" s="13" customFormat="1" ht="20.25" customHeight="1" x14ac:dyDescent="0.2">
      <c r="A943" s="104"/>
      <c r="B943" s="104"/>
      <c r="C943" s="104"/>
      <c r="D943" s="104"/>
      <c r="E943" s="104"/>
      <c r="F943" s="104"/>
      <c r="G943" s="104"/>
      <c r="H943" s="104"/>
      <c r="I943" s="104"/>
      <c r="J943" s="104"/>
      <c r="K943" s="104"/>
      <c r="L943" s="10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C943" s="14"/>
      <c r="AD943" s="14"/>
      <c r="AE943" s="14"/>
      <c r="AF943" s="14"/>
      <c r="AG943" s="14"/>
      <c r="AH943" s="14"/>
      <c r="AI943" s="14"/>
      <c r="AJ943" s="14"/>
      <c r="AK943" s="14"/>
      <c r="AL943" s="14"/>
      <c r="AM943" s="14"/>
      <c r="AN943" s="14"/>
    </row>
    <row r="944" spans="1:40" s="13" customFormat="1" ht="20.25" customHeight="1" x14ac:dyDescent="0.2">
      <c r="A944" s="104"/>
      <c r="B944" s="104"/>
      <c r="C944" s="104"/>
      <c r="D944" s="104"/>
      <c r="E944" s="104"/>
      <c r="F944" s="104"/>
      <c r="G944" s="104"/>
      <c r="H944" s="104"/>
      <c r="I944" s="104"/>
      <c r="J944" s="104"/>
      <c r="K944" s="104"/>
      <c r="L944" s="10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C944" s="14"/>
      <c r="AD944" s="14"/>
      <c r="AE944" s="14"/>
      <c r="AF944" s="14"/>
      <c r="AG944" s="14"/>
      <c r="AH944" s="14"/>
      <c r="AI944" s="14"/>
      <c r="AJ944" s="14"/>
      <c r="AK944" s="14"/>
      <c r="AL944" s="14"/>
      <c r="AM944" s="14"/>
      <c r="AN944" s="14"/>
    </row>
    <row r="945" spans="1:40" s="13" customFormat="1" ht="20.25" customHeight="1" x14ac:dyDescent="0.2">
      <c r="A945" s="104"/>
      <c r="B945" s="104"/>
      <c r="C945" s="104"/>
      <c r="D945" s="104"/>
      <c r="E945" s="104"/>
      <c r="F945" s="104"/>
      <c r="G945" s="104"/>
      <c r="H945" s="104"/>
      <c r="I945" s="104"/>
      <c r="J945" s="104"/>
      <c r="K945" s="104"/>
      <c r="L945" s="10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C945" s="14"/>
      <c r="AD945" s="14"/>
      <c r="AE945" s="14"/>
      <c r="AF945" s="14"/>
      <c r="AG945" s="14"/>
      <c r="AH945" s="14"/>
      <c r="AI945" s="14"/>
      <c r="AJ945" s="14"/>
      <c r="AK945" s="14"/>
      <c r="AL945" s="14"/>
      <c r="AM945" s="14"/>
      <c r="AN945" s="14"/>
    </row>
    <row r="946" spans="1:40" s="13" customFormat="1" ht="20.25" customHeight="1" x14ac:dyDescent="0.2">
      <c r="A946" s="104"/>
      <c r="B946" s="104"/>
      <c r="C946" s="104"/>
      <c r="D946" s="104"/>
      <c r="E946" s="104"/>
      <c r="F946" s="104"/>
      <c r="G946" s="104"/>
      <c r="H946" s="104"/>
      <c r="I946" s="104"/>
      <c r="J946" s="104"/>
      <c r="K946" s="104"/>
      <c r="L946" s="10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C946" s="14"/>
      <c r="AD946" s="14"/>
      <c r="AE946" s="14"/>
      <c r="AF946" s="14"/>
      <c r="AG946" s="14"/>
      <c r="AH946" s="14"/>
      <c r="AI946" s="14"/>
      <c r="AJ946" s="14"/>
      <c r="AK946" s="14"/>
      <c r="AL946" s="14"/>
      <c r="AM946" s="14"/>
      <c r="AN946" s="14"/>
    </row>
    <row r="947" spans="1:40" s="13" customFormat="1" ht="20.25" customHeight="1" x14ac:dyDescent="0.2">
      <c r="A947" s="104"/>
      <c r="B947" s="104"/>
      <c r="C947" s="104"/>
      <c r="D947" s="104"/>
      <c r="E947" s="104"/>
      <c r="F947" s="104"/>
      <c r="G947" s="104"/>
      <c r="H947" s="104"/>
      <c r="I947" s="104"/>
      <c r="J947" s="104"/>
      <c r="K947" s="104"/>
      <c r="L947" s="10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C947" s="14"/>
      <c r="AD947" s="14"/>
      <c r="AE947" s="14"/>
      <c r="AF947" s="14"/>
      <c r="AG947" s="14"/>
      <c r="AH947" s="14"/>
      <c r="AI947" s="14"/>
      <c r="AJ947" s="14"/>
      <c r="AK947" s="14"/>
      <c r="AL947" s="14"/>
      <c r="AM947" s="14"/>
      <c r="AN947" s="14"/>
    </row>
    <row r="948" spans="1:40" s="13" customFormat="1" ht="20.25" customHeight="1" x14ac:dyDescent="0.2">
      <c r="A948" s="104"/>
      <c r="B948" s="104"/>
      <c r="C948" s="104"/>
      <c r="D948" s="104"/>
      <c r="E948" s="104"/>
      <c r="F948" s="104"/>
      <c r="G948" s="104"/>
      <c r="H948" s="104"/>
      <c r="I948" s="104"/>
      <c r="J948" s="104"/>
      <c r="K948" s="104"/>
      <c r="L948" s="10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C948" s="14"/>
      <c r="AD948" s="14"/>
      <c r="AE948" s="14"/>
      <c r="AF948" s="14"/>
      <c r="AG948" s="14"/>
      <c r="AH948" s="14"/>
      <c r="AI948" s="14"/>
      <c r="AJ948" s="14"/>
      <c r="AK948" s="14"/>
      <c r="AL948" s="14"/>
      <c r="AM948" s="14"/>
      <c r="AN948" s="14"/>
    </row>
    <row r="949" spans="1:40" s="13" customFormat="1" ht="20.25" customHeight="1" x14ac:dyDescent="0.2">
      <c r="A949" s="104"/>
      <c r="B949" s="104"/>
      <c r="C949" s="104"/>
      <c r="D949" s="104"/>
      <c r="E949" s="104"/>
      <c r="F949" s="104"/>
      <c r="G949" s="104"/>
      <c r="H949" s="104"/>
      <c r="I949" s="104"/>
      <c r="J949" s="104"/>
      <c r="K949" s="104"/>
      <c r="L949" s="10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C949" s="14"/>
      <c r="AD949" s="14"/>
      <c r="AE949" s="14"/>
      <c r="AF949" s="14"/>
      <c r="AG949" s="14"/>
      <c r="AH949" s="14"/>
      <c r="AI949" s="14"/>
      <c r="AJ949" s="14"/>
      <c r="AK949" s="14"/>
      <c r="AL949" s="14"/>
      <c r="AM949" s="14"/>
      <c r="AN949" s="14"/>
    </row>
    <row r="950" spans="1:40" s="13" customFormat="1" ht="20.25" customHeight="1" x14ac:dyDescent="0.2">
      <c r="A950" s="104"/>
      <c r="B950" s="104"/>
      <c r="C950" s="104"/>
      <c r="D950" s="104"/>
      <c r="E950" s="104"/>
      <c r="F950" s="104"/>
      <c r="G950" s="104"/>
      <c r="H950" s="104"/>
      <c r="I950" s="104"/>
      <c r="J950" s="104"/>
      <c r="K950" s="104"/>
      <c r="L950" s="10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C950" s="14"/>
      <c r="AD950" s="14"/>
      <c r="AE950" s="14"/>
      <c r="AF950" s="14"/>
      <c r="AG950" s="14"/>
      <c r="AH950" s="14"/>
      <c r="AI950" s="14"/>
      <c r="AJ950" s="14"/>
      <c r="AK950" s="14"/>
      <c r="AL950" s="14"/>
      <c r="AM950" s="14"/>
      <c r="AN950" s="14"/>
    </row>
    <row r="951" spans="1:40" s="13" customFormat="1" ht="20.25" customHeight="1" x14ac:dyDescent="0.2">
      <c r="A951" s="104"/>
      <c r="B951" s="104"/>
      <c r="C951" s="104"/>
      <c r="D951" s="104"/>
      <c r="E951" s="104"/>
      <c r="F951" s="104"/>
      <c r="G951" s="104"/>
      <c r="H951" s="104"/>
      <c r="I951" s="104"/>
      <c r="J951" s="104"/>
      <c r="K951" s="104"/>
      <c r="L951" s="10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C951" s="14"/>
      <c r="AD951" s="14"/>
      <c r="AE951" s="14"/>
      <c r="AF951" s="14"/>
      <c r="AG951" s="14"/>
      <c r="AH951" s="14"/>
      <c r="AI951" s="14"/>
      <c r="AJ951" s="14"/>
      <c r="AK951" s="14"/>
      <c r="AL951" s="14"/>
      <c r="AM951" s="14"/>
      <c r="AN951" s="14"/>
    </row>
    <row r="952" spans="1:40" s="13" customFormat="1" ht="20.25" customHeight="1" x14ac:dyDescent="0.2">
      <c r="A952" s="104"/>
      <c r="B952" s="104"/>
      <c r="C952" s="104"/>
      <c r="D952" s="104"/>
      <c r="E952" s="104"/>
      <c r="F952" s="104"/>
      <c r="G952" s="104"/>
      <c r="H952" s="104"/>
      <c r="I952" s="104"/>
      <c r="J952" s="104"/>
      <c r="K952" s="104"/>
      <c r="L952" s="10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C952" s="14"/>
      <c r="AD952" s="14"/>
      <c r="AE952" s="14"/>
      <c r="AF952" s="14"/>
      <c r="AG952" s="14"/>
      <c r="AH952" s="14"/>
      <c r="AI952" s="14"/>
      <c r="AJ952" s="14"/>
      <c r="AK952" s="14"/>
      <c r="AL952" s="14"/>
      <c r="AM952" s="14"/>
      <c r="AN952" s="14"/>
    </row>
    <row r="953" spans="1:40" s="13" customFormat="1" ht="20.25" customHeight="1" x14ac:dyDescent="0.2">
      <c r="A953" s="104"/>
      <c r="B953" s="104"/>
      <c r="C953" s="104"/>
      <c r="D953" s="104"/>
      <c r="E953" s="104"/>
      <c r="F953" s="104"/>
      <c r="G953" s="104"/>
      <c r="H953" s="104"/>
      <c r="I953" s="104"/>
      <c r="J953" s="104"/>
      <c r="K953" s="104"/>
      <c r="L953" s="10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C953" s="14"/>
      <c r="AD953" s="14"/>
      <c r="AE953" s="14"/>
      <c r="AF953" s="14"/>
      <c r="AG953" s="14"/>
      <c r="AH953" s="14"/>
      <c r="AI953" s="14"/>
      <c r="AJ953" s="14"/>
      <c r="AK953" s="14"/>
      <c r="AL953" s="14"/>
      <c r="AM953" s="14"/>
      <c r="AN953" s="14"/>
    </row>
    <row r="954" spans="1:40" s="13" customFormat="1" ht="20.25" customHeight="1" x14ac:dyDescent="0.2">
      <c r="A954" s="104"/>
      <c r="B954" s="104"/>
      <c r="C954" s="104"/>
      <c r="D954" s="104"/>
      <c r="E954" s="104"/>
      <c r="F954" s="104"/>
      <c r="G954" s="104"/>
      <c r="H954" s="104"/>
      <c r="I954" s="104"/>
      <c r="J954" s="104"/>
      <c r="K954" s="104"/>
      <c r="L954" s="10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C954" s="14"/>
      <c r="AD954" s="14"/>
      <c r="AE954" s="14"/>
      <c r="AF954" s="14"/>
      <c r="AG954" s="14"/>
      <c r="AH954" s="14"/>
      <c r="AI954" s="14"/>
      <c r="AJ954" s="14"/>
      <c r="AK954" s="14"/>
      <c r="AL954" s="14"/>
      <c r="AM954" s="14"/>
      <c r="AN954" s="14"/>
    </row>
    <row r="955" spans="1:40" s="13" customFormat="1" ht="20.25" customHeight="1" x14ac:dyDescent="0.2">
      <c r="A955" s="104"/>
      <c r="B955" s="104"/>
      <c r="C955" s="104"/>
      <c r="D955" s="104"/>
      <c r="E955" s="104"/>
      <c r="F955" s="104"/>
      <c r="G955" s="104"/>
      <c r="H955" s="104"/>
      <c r="I955" s="104"/>
      <c r="J955" s="104"/>
      <c r="K955" s="104"/>
      <c r="L955" s="10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C955" s="14"/>
      <c r="AD955" s="14"/>
      <c r="AE955" s="14"/>
      <c r="AF955" s="14"/>
      <c r="AG955" s="14"/>
      <c r="AH955" s="14"/>
      <c r="AI955" s="14"/>
      <c r="AJ955" s="14"/>
      <c r="AK955" s="14"/>
      <c r="AL955" s="14"/>
      <c r="AM955" s="14"/>
      <c r="AN955" s="14"/>
    </row>
    <row r="956" spans="1:40" s="13" customFormat="1" ht="20.25" customHeight="1" x14ac:dyDescent="0.2">
      <c r="A956" s="104"/>
      <c r="B956" s="104"/>
      <c r="C956" s="104"/>
      <c r="D956" s="104"/>
      <c r="E956" s="104"/>
      <c r="F956" s="104"/>
      <c r="G956" s="104"/>
      <c r="H956" s="104"/>
      <c r="I956" s="104"/>
      <c r="J956" s="104"/>
      <c r="K956" s="104"/>
      <c r="L956" s="10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C956" s="14"/>
      <c r="AD956" s="14"/>
      <c r="AE956" s="14"/>
      <c r="AF956" s="14"/>
      <c r="AG956" s="14"/>
      <c r="AH956" s="14"/>
      <c r="AI956" s="14"/>
      <c r="AJ956" s="14"/>
      <c r="AK956" s="14"/>
      <c r="AL956" s="14"/>
      <c r="AM956" s="14"/>
      <c r="AN956" s="14"/>
    </row>
    <row r="957" spans="1:40" s="13" customFormat="1" ht="20.25" customHeight="1" x14ac:dyDescent="0.2">
      <c r="A957" s="104"/>
      <c r="B957" s="104"/>
      <c r="C957" s="104"/>
      <c r="D957" s="104"/>
      <c r="E957" s="104"/>
      <c r="F957" s="104"/>
      <c r="G957" s="104"/>
      <c r="H957" s="104"/>
      <c r="I957" s="104"/>
      <c r="J957" s="104"/>
      <c r="K957" s="104"/>
      <c r="L957" s="10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C957" s="14"/>
      <c r="AD957" s="14"/>
      <c r="AE957" s="14"/>
      <c r="AF957" s="14"/>
      <c r="AG957" s="14"/>
      <c r="AH957" s="14"/>
      <c r="AI957" s="14"/>
      <c r="AJ957" s="14"/>
      <c r="AK957" s="14"/>
      <c r="AL957" s="14"/>
      <c r="AM957" s="14"/>
      <c r="AN957" s="14"/>
    </row>
    <row r="958" spans="1:40" s="13" customFormat="1" ht="20.25" customHeight="1" x14ac:dyDescent="0.2">
      <c r="A958" s="104"/>
      <c r="B958" s="104"/>
      <c r="C958" s="104"/>
      <c r="D958" s="104"/>
      <c r="E958" s="104"/>
      <c r="F958" s="104"/>
      <c r="G958" s="104"/>
      <c r="H958" s="104"/>
      <c r="I958" s="104"/>
      <c r="J958" s="104"/>
      <c r="K958" s="104"/>
      <c r="L958" s="10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C958" s="14"/>
      <c r="AD958" s="14"/>
      <c r="AE958" s="14"/>
      <c r="AF958" s="14"/>
      <c r="AG958" s="14"/>
      <c r="AH958" s="14"/>
      <c r="AI958" s="14"/>
      <c r="AJ958" s="14"/>
      <c r="AK958" s="14"/>
      <c r="AL958" s="14"/>
      <c r="AM958" s="14"/>
      <c r="AN958" s="14"/>
    </row>
    <row r="959" spans="1:40" s="13" customFormat="1" ht="20.25" customHeight="1" x14ac:dyDescent="0.2">
      <c r="A959" s="104"/>
      <c r="B959" s="104"/>
      <c r="C959" s="104"/>
      <c r="D959" s="104"/>
      <c r="E959" s="104"/>
      <c r="F959" s="104"/>
      <c r="G959" s="104"/>
      <c r="H959" s="104"/>
      <c r="I959" s="104"/>
      <c r="J959" s="104"/>
      <c r="K959" s="104"/>
      <c r="L959" s="10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C959" s="14"/>
      <c r="AD959" s="14"/>
      <c r="AE959" s="14"/>
      <c r="AF959" s="14"/>
      <c r="AG959" s="14"/>
      <c r="AH959" s="14"/>
      <c r="AI959" s="14"/>
      <c r="AJ959" s="14"/>
      <c r="AK959" s="14"/>
      <c r="AL959" s="14"/>
      <c r="AM959" s="14"/>
      <c r="AN959" s="14"/>
    </row>
    <row r="960" spans="1:40" s="13" customFormat="1" ht="20.25" customHeight="1" x14ac:dyDescent="0.2">
      <c r="A960" s="104"/>
      <c r="B960" s="104"/>
      <c r="C960" s="104"/>
      <c r="D960" s="104"/>
      <c r="E960" s="104"/>
      <c r="F960" s="104"/>
      <c r="G960" s="104"/>
      <c r="H960" s="104"/>
      <c r="I960" s="104"/>
      <c r="J960" s="104"/>
      <c r="K960" s="104"/>
      <c r="L960" s="10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C960" s="14"/>
      <c r="AD960" s="14"/>
      <c r="AE960" s="14"/>
      <c r="AF960" s="14"/>
      <c r="AG960" s="14"/>
      <c r="AH960" s="14"/>
      <c r="AI960" s="14"/>
      <c r="AJ960" s="14"/>
      <c r="AK960" s="14"/>
      <c r="AL960" s="14"/>
      <c r="AM960" s="14"/>
      <c r="AN960" s="14"/>
    </row>
    <row r="961" spans="1:40" s="13" customFormat="1" ht="20.25" customHeight="1" x14ac:dyDescent="0.2">
      <c r="A961" s="104"/>
      <c r="B961" s="104"/>
      <c r="C961" s="104"/>
      <c r="D961" s="104"/>
      <c r="E961" s="104"/>
      <c r="F961" s="104"/>
      <c r="G961" s="104"/>
      <c r="H961" s="104"/>
      <c r="I961" s="104"/>
      <c r="J961" s="104"/>
      <c r="K961" s="104"/>
      <c r="L961" s="10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C961" s="14"/>
      <c r="AD961" s="14"/>
      <c r="AE961" s="14"/>
      <c r="AF961" s="14"/>
      <c r="AG961" s="14"/>
      <c r="AH961" s="14"/>
      <c r="AI961" s="14"/>
      <c r="AJ961" s="14"/>
      <c r="AK961" s="14"/>
      <c r="AL961" s="14"/>
      <c r="AM961" s="14"/>
      <c r="AN961" s="14"/>
    </row>
    <row r="962" spans="1:40" s="13" customFormat="1" ht="20.25" customHeight="1" x14ac:dyDescent="0.2">
      <c r="A962" s="104"/>
      <c r="B962" s="104"/>
      <c r="C962" s="104"/>
      <c r="D962" s="104"/>
      <c r="E962" s="104"/>
      <c r="F962" s="104"/>
      <c r="G962" s="104"/>
      <c r="H962" s="104"/>
      <c r="I962" s="104"/>
      <c r="J962" s="104"/>
      <c r="K962" s="104"/>
      <c r="L962" s="10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C962" s="14"/>
      <c r="AD962" s="14"/>
      <c r="AE962" s="14"/>
      <c r="AF962" s="14"/>
      <c r="AG962" s="14"/>
      <c r="AH962" s="14"/>
      <c r="AI962" s="14"/>
      <c r="AJ962" s="14"/>
      <c r="AK962" s="14"/>
      <c r="AL962" s="14"/>
      <c r="AM962" s="14"/>
      <c r="AN962" s="14"/>
    </row>
    <row r="963" spans="1:40" s="13" customFormat="1" ht="20.25" customHeight="1" x14ac:dyDescent="0.2">
      <c r="A963" s="104"/>
      <c r="B963" s="104"/>
      <c r="C963" s="104"/>
      <c r="D963" s="104"/>
      <c r="E963" s="104"/>
      <c r="F963" s="104"/>
      <c r="G963" s="104"/>
      <c r="H963" s="104"/>
      <c r="I963" s="104"/>
      <c r="J963" s="104"/>
      <c r="K963" s="104"/>
      <c r="L963" s="10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C963" s="14"/>
      <c r="AD963" s="14"/>
      <c r="AE963" s="14"/>
      <c r="AF963" s="14"/>
      <c r="AG963" s="14"/>
      <c r="AH963" s="14"/>
      <c r="AI963" s="14"/>
      <c r="AJ963" s="14"/>
      <c r="AK963" s="14"/>
      <c r="AL963" s="14"/>
      <c r="AM963" s="14"/>
      <c r="AN963" s="14"/>
    </row>
    <row r="964" spans="1:40" s="13" customFormat="1" ht="20.25" customHeight="1" x14ac:dyDescent="0.2">
      <c r="A964" s="104"/>
      <c r="B964" s="104"/>
      <c r="C964" s="104"/>
      <c r="D964" s="104"/>
      <c r="E964" s="104"/>
      <c r="F964" s="104"/>
      <c r="G964" s="104"/>
      <c r="H964" s="104"/>
      <c r="I964" s="104"/>
      <c r="J964" s="104"/>
      <c r="K964" s="104"/>
      <c r="L964" s="10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C964" s="14"/>
      <c r="AD964" s="14"/>
      <c r="AE964" s="14"/>
      <c r="AF964" s="14"/>
      <c r="AG964" s="14"/>
      <c r="AH964" s="14"/>
      <c r="AI964" s="14"/>
      <c r="AJ964" s="14"/>
      <c r="AK964" s="14"/>
      <c r="AL964" s="14"/>
      <c r="AM964" s="14"/>
      <c r="AN964" s="14"/>
    </row>
    <row r="965" spans="1:40" s="13" customFormat="1" ht="20.25" customHeight="1" x14ac:dyDescent="0.2">
      <c r="A965" s="104"/>
      <c r="B965" s="104"/>
      <c r="C965" s="104"/>
      <c r="D965" s="104"/>
      <c r="E965" s="104"/>
      <c r="F965" s="104"/>
      <c r="G965" s="104"/>
      <c r="H965" s="104"/>
      <c r="I965" s="104"/>
      <c r="J965" s="104"/>
      <c r="K965" s="104"/>
      <c r="L965" s="10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C965" s="14"/>
      <c r="AD965" s="14"/>
      <c r="AE965" s="14"/>
      <c r="AF965" s="14"/>
      <c r="AG965" s="14"/>
      <c r="AH965" s="14"/>
      <c r="AI965" s="14"/>
      <c r="AJ965" s="14"/>
      <c r="AK965" s="14"/>
      <c r="AL965" s="14"/>
      <c r="AM965" s="14"/>
      <c r="AN965" s="14"/>
    </row>
    <row r="966" spans="1:40" s="13" customFormat="1" ht="20.25" customHeight="1" x14ac:dyDescent="0.2">
      <c r="A966" s="104"/>
      <c r="B966" s="104"/>
      <c r="C966" s="104"/>
      <c r="D966" s="104"/>
      <c r="E966" s="104"/>
      <c r="F966" s="104"/>
      <c r="G966" s="104"/>
      <c r="H966" s="104"/>
      <c r="I966" s="104"/>
      <c r="J966" s="104"/>
      <c r="K966" s="104"/>
      <c r="L966" s="10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C966" s="14"/>
      <c r="AD966" s="14"/>
      <c r="AE966" s="14"/>
      <c r="AF966" s="14"/>
      <c r="AG966" s="14"/>
      <c r="AH966" s="14"/>
      <c r="AI966" s="14"/>
      <c r="AJ966" s="14"/>
      <c r="AK966" s="14"/>
      <c r="AL966" s="14"/>
      <c r="AM966" s="14"/>
      <c r="AN966" s="14"/>
    </row>
    <row r="967" spans="1:40" s="13" customFormat="1" ht="20.25" customHeight="1" x14ac:dyDescent="0.2">
      <c r="A967" s="104"/>
      <c r="B967" s="104"/>
      <c r="C967" s="104"/>
      <c r="D967" s="104"/>
      <c r="E967" s="104"/>
      <c r="F967" s="104"/>
      <c r="G967" s="104"/>
      <c r="H967" s="104"/>
      <c r="I967" s="104"/>
      <c r="J967" s="104"/>
      <c r="K967" s="104"/>
      <c r="L967" s="10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C967" s="14"/>
      <c r="AD967" s="14"/>
      <c r="AE967" s="14"/>
      <c r="AF967" s="14"/>
      <c r="AG967" s="14"/>
      <c r="AH967" s="14"/>
      <c r="AI967" s="14"/>
      <c r="AJ967" s="14"/>
      <c r="AK967" s="14"/>
      <c r="AL967" s="14"/>
      <c r="AM967" s="14"/>
      <c r="AN967" s="14"/>
    </row>
    <row r="968" spans="1:40" s="13" customFormat="1" ht="20.25" customHeight="1" x14ac:dyDescent="0.2">
      <c r="A968" s="104"/>
      <c r="B968" s="104"/>
      <c r="C968" s="104"/>
      <c r="D968" s="104"/>
      <c r="E968" s="104"/>
      <c r="F968" s="104"/>
      <c r="G968" s="104"/>
      <c r="H968" s="104"/>
      <c r="I968" s="104"/>
      <c r="J968" s="104"/>
      <c r="K968" s="104"/>
      <c r="L968" s="10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C968" s="14"/>
      <c r="AD968" s="14"/>
      <c r="AE968" s="14"/>
      <c r="AF968" s="14"/>
      <c r="AG968" s="14"/>
      <c r="AH968" s="14"/>
      <c r="AI968" s="14"/>
      <c r="AJ968" s="14"/>
      <c r="AK968" s="14"/>
      <c r="AL968" s="14"/>
      <c r="AM968" s="14"/>
      <c r="AN968" s="14"/>
    </row>
    <row r="969" spans="1:40" s="13" customFormat="1" ht="20.25" customHeight="1" x14ac:dyDescent="0.2">
      <c r="A969" s="104"/>
      <c r="B969" s="104"/>
      <c r="C969" s="104"/>
      <c r="D969" s="104"/>
      <c r="E969" s="104"/>
      <c r="F969" s="104"/>
      <c r="G969" s="104"/>
      <c r="H969" s="104"/>
      <c r="I969" s="104"/>
      <c r="J969" s="104"/>
      <c r="K969" s="104"/>
      <c r="L969" s="10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C969" s="14"/>
      <c r="AD969" s="14"/>
      <c r="AE969" s="14"/>
      <c r="AF969" s="14"/>
      <c r="AG969" s="14"/>
      <c r="AH969" s="14"/>
      <c r="AI969" s="14"/>
      <c r="AJ969" s="14"/>
      <c r="AK969" s="14"/>
      <c r="AL969" s="14"/>
      <c r="AM969" s="14"/>
      <c r="AN969" s="14"/>
    </row>
    <row r="970" spans="1:40" s="13" customFormat="1" ht="20.25" customHeight="1" x14ac:dyDescent="0.2">
      <c r="A970" s="104"/>
      <c r="B970" s="104"/>
      <c r="C970" s="104"/>
      <c r="D970" s="104"/>
      <c r="E970" s="104"/>
      <c r="F970" s="104"/>
      <c r="G970" s="104"/>
      <c r="H970" s="104"/>
      <c r="I970" s="104"/>
      <c r="J970" s="104"/>
      <c r="K970" s="104"/>
      <c r="L970" s="10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C970" s="14"/>
      <c r="AD970" s="14"/>
      <c r="AE970" s="14"/>
      <c r="AF970" s="14"/>
      <c r="AG970" s="14"/>
      <c r="AH970" s="14"/>
      <c r="AI970" s="14"/>
      <c r="AJ970" s="14"/>
      <c r="AK970" s="14"/>
      <c r="AL970" s="14"/>
      <c r="AM970" s="14"/>
      <c r="AN970" s="14"/>
    </row>
    <row r="971" spans="1:40" s="13" customFormat="1" ht="20.25" customHeight="1" x14ac:dyDescent="0.2">
      <c r="A971" s="104"/>
      <c r="B971" s="104"/>
      <c r="C971" s="104"/>
      <c r="D971" s="104"/>
      <c r="E971" s="104"/>
      <c r="F971" s="104"/>
      <c r="G971" s="104"/>
      <c r="H971" s="104"/>
      <c r="I971" s="104"/>
      <c r="J971" s="104"/>
      <c r="K971" s="104"/>
      <c r="L971" s="10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C971" s="14"/>
      <c r="AD971" s="14"/>
      <c r="AE971" s="14"/>
      <c r="AF971" s="14"/>
      <c r="AG971" s="14"/>
      <c r="AH971" s="14"/>
      <c r="AI971" s="14"/>
      <c r="AJ971" s="14"/>
      <c r="AK971" s="14"/>
      <c r="AL971" s="14"/>
      <c r="AM971" s="14"/>
      <c r="AN971" s="14"/>
    </row>
    <row r="972" spans="1:40" s="13" customFormat="1" ht="20.25" customHeight="1" x14ac:dyDescent="0.2">
      <c r="A972" s="104"/>
      <c r="B972" s="104"/>
      <c r="C972" s="104"/>
      <c r="D972" s="104"/>
      <c r="E972" s="104"/>
      <c r="F972" s="104"/>
      <c r="G972" s="104"/>
      <c r="H972" s="104"/>
      <c r="I972" s="104"/>
      <c r="J972" s="104"/>
      <c r="K972" s="104"/>
      <c r="L972" s="10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C972" s="14"/>
      <c r="AD972" s="14"/>
      <c r="AE972" s="14"/>
      <c r="AF972" s="14"/>
      <c r="AG972" s="14"/>
      <c r="AH972" s="14"/>
      <c r="AI972" s="14"/>
      <c r="AJ972" s="14"/>
      <c r="AK972" s="14"/>
      <c r="AL972" s="14"/>
      <c r="AM972" s="14"/>
      <c r="AN972" s="14"/>
    </row>
    <row r="973" spans="1:40" s="13" customFormat="1" ht="20.25" customHeight="1" x14ac:dyDescent="0.2">
      <c r="A973" s="104"/>
      <c r="B973" s="104"/>
      <c r="C973" s="104"/>
      <c r="D973" s="104"/>
      <c r="E973" s="104"/>
      <c r="F973" s="104"/>
      <c r="G973" s="104"/>
      <c r="H973" s="104"/>
      <c r="I973" s="104"/>
      <c r="J973" s="104"/>
      <c r="K973" s="104"/>
      <c r="L973" s="10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C973" s="14"/>
      <c r="AD973" s="14"/>
      <c r="AE973" s="14"/>
      <c r="AF973" s="14"/>
      <c r="AG973" s="14"/>
      <c r="AH973" s="14"/>
      <c r="AI973" s="14"/>
      <c r="AJ973" s="14"/>
      <c r="AK973" s="14"/>
      <c r="AL973" s="14"/>
      <c r="AM973" s="14"/>
      <c r="AN973" s="14"/>
    </row>
    <row r="974" spans="1:40" s="13" customFormat="1" ht="20.25" customHeight="1" x14ac:dyDescent="0.2">
      <c r="A974" s="104"/>
      <c r="B974" s="104"/>
      <c r="C974" s="104"/>
      <c r="D974" s="104"/>
      <c r="E974" s="104"/>
      <c r="F974" s="104"/>
      <c r="G974" s="104"/>
      <c r="H974" s="104"/>
      <c r="I974" s="104"/>
      <c r="J974" s="104"/>
      <c r="K974" s="104"/>
      <c r="L974" s="10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C974" s="14"/>
      <c r="AD974" s="14"/>
      <c r="AE974" s="14"/>
      <c r="AF974" s="14"/>
      <c r="AG974" s="14"/>
      <c r="AH974" s="14"/>
      <c r="AI974" s="14"/>
      <c r="AJ974" s="14"/>
      <c r="AK974" s="14"/>
      <c r="AL974" s="14"/>
      <c r="AM974" s="14"/>
      <c r="AN974" s="14"/>
    </row>
    <row r="975" spans="1:40" s="13" customFormat="1" ht="20.25" customHeight="1" x14ac:dyDescent="0.2">
      <c r="A975" s="104"/>
      <c r="B975" s="104"/>
      <c r="C975" s="104"/>
      <c r="D975" s="104"/>
      <c r="E975" s="104"/>
      <c r="F975" s="104"/>
      <c r="G975" s="104"/>
      <c r="H975" s="104"/>
      <c r="I975" s="104"/>
      <c r="J975" s="104"/>
      <c r="K975" s="104"/>
      <c r="L975" s="10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C975" s="14"/>
      <c r="AD975" s="14"/>
      <c r="AE975" s="14"/>
      <c r="AF975" s="14"/>
      <c r="AG975" s="14"/>
      <c r="AH975" s="14"/>
      <c r="AI975" s="14"/>
      <c r="AJ975" s="14"/>
      <c r="AK975" s="14"/>
      <c r="AL975" s="14"/>
      <c r="AM975" s="14"/>
      <c r="AN975" s="14"/>
    </row>
    <row r="976" spans="1:40" s="13" customFormat="1" ht="20.25" customHeight="1" x14ac:dyDescent="0.2">
      <c r="A976" s="104"/>
      <c r="B976" s="104"/>
      <c r="C976" s="104"/>
      <c r="D976" s="104"/>
      <c r="E976" s="104"/>
      <c r="F976" s="104"/>
      <c r="G976" s="104"/>
      <c r="H976" s="104"/>
      <c r="I976" s="104"/>
      <c r="J976" s="104"/>
      <c r="K976" s="104"/>
      <c r="L976" s="10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C976" s="14"/>
      <c r="AD976" s="14"/>
      <c r="AE976" s="14"/>
      <c r="AF976" s="14"/>
      <c r="AG976" s="14"/>
      <c r="AH976" s="14"/>
      <c r="AI976" s="14"/>
      <c r="AJ976" s="14"/>
      <c r="AK976" s="14"/>
      <c r="AL976" s="14"/>
      <c r="AM976" s="14"/>
      <c r="AN976" s="14"/>
    </row>
    <row r="977" spans="1:40" s="13" customFormat="1" ht="20.25" customHeight="1" x14ac:dyDescent="0.2">
      <c r="A977" s="104"/>
      <c r="B977" s="104"/>
      <c r="C977" s="104"/>
      <c r="D977" s="104"/>
      <c r="E977" s="104"/>
      <c r="F977" s="104"/>
      <c r="G977" s="104"/>
      <c r="H977" s="104"/>
      <c r="I977" s="104"/>
      <c r="J977" s="104"/>
      <c r="K977" s="104"/>
      <c r="L977" s="10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C977" s="14"/>
      <c r="AD977" s="14"/>
      <c r="AE977" s="14"/>
      <c r="AF977" s="14"/>
      <c r="AG977" s="14"/>
      <c r="AH977" s="14"/>
      <c r="AI977" s="14"/>
      <c r="AJ977" s="14"/>
      <c r="AK977" s="14"/>
      <c r="AL977" s="14"/>
      <c r="AM977" s="14"/>
      <c r="AN977" s="14"/>
    </row>
    <row r="978" spans="1:40" s="13" customFormat="1" ht="20.25" customHeight="1" x14ac:dyDescent="0.2">
      <c r="A978" s="104"/>
      <c r="B978" s="104"/>
      <c r="C978" s="104"/>
      <c r="D978" s="104"/>
      <c r="E978" s="104"/>
      <c r="F978" s="104"/>
      <c r="G978" s="104"/>
      <c r="H978" s="104"/>
      <c r="I978" s="104"/>
      <c r="J978" s="104"/>
      <c r="K978" s="104"/>
      <c r="L978" s="10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C978" s="14"/>
      <c r="AD978" s="14"/>
      <c r="AE978" s="14"/>
      <c r="AF978" s="14"/>
      <c r="AG978" s="14"/>
      <c r="AH978" s="14"/>
      <c r="AI978" s="14"/>
      <c r="AJ978" s="14"/>
      <c r="AK978" s="14"/>
      <c r="AL978" s="14"/>
      <c r="AM978" s="14"/>
      <c r="AN978" s="14"/>
    </row>
    <row r="979" spans="1:40" s="13" customFormat="1" ht="20.25" customHeight="1" x14ac:dyDescent="0.2">
      <c r="A979" s="104"/>
      <c r="B979" s="104"/>
      <c r="C979" s="104"/>
      <c r="D979" s="104"/>
      <c r="E979" s="104"/>
      <c r="F979" s="104"/>
      <c r="G979" s="104"/>
      <c r="H979" s="104"/>
      <c r="I979" s="104"/>
      <c r="J979" s="104"/>
      <c r="K979" s="104"/>
      <c r="L979" s="10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C979" s="14"/>
      <c r="AD979" s="14"/>
      <c r="AE979" s="14"/>
      <c r="AF979" s="14"/>
      <c r="AG979" s="14"/>
      <c r="AH979" s="14"/>
      <c r="AI979" s="14"/>
      <c r="AJ979" s="14"/>
      <c r="AK979" s="14"/>
      <c r="AL979" s="14"/>
      <c r="AM979" s="14"/>
      <c r="AN979" s="14"/>
    </row>
    <row r="980" spans="1:40" s="13" customFormat="1" ht="20.25" customHeight="1" x14ac:dyDescent="0.2">
      <c r="A980" s="104"/>
      <c r="B980" s="104"/>
      <c r="C980" s="104"/>
      <c r="D980" s="104"/>
      <c r="E980" s="104"/>
      <c r="F980" s="104"/>
      <c r="G980" s="104"/>
      <c r="H980" s="104"/>
      <c r="I980" s="104"/>
      <c r="J980" s="104"/>
      <c r="K980" s="104"/>
      <c r="L980" s="10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C980" s="14"/>
      <c r="AD980" s="14"/>
      <c r="AE980" s="14"/>
      <c r="AF980" s="14"/>
      <c r="AG980" s="14"/>
      <c r="AH980" s="14"/>
      <c r="AI980" s="14"/>
      <c r="AJ980" s="14"/>
      <c r="AK980" s="14"/>
      <c r="AL980" s="14"/>
      <c r="AM980" s="14"/>
      <c r="AN980" s="14"/>
    </row>
    <row r="981" spans="1:40" s="13" customFormat="1" ht="20.25" customHeight="1" x14ac:dyDescent="0.2">
      <c r="A981" s="104"/>
      <c r="B981" s="104"/>
      <c r="C981" s="104"/>
      <c r="D981" s="104"/>
      <c r="E981" s="104"/>
      <c r="F981" s="104"/>
      <c r="G981" s="104"/>
      <c r="H981" s="104"/>
      <c r="I981" s="104"/>
      <c r="J981" s="104"/>
      <c r="K981" s="104"/>
      <c r="L981" s="10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C981" s="14"/>
      <c r="AD981" s="14"/>
      <c r="AE981" s="14"/>
      <c r="AF981" s="14"/>
      <c r="AG981" s="14"/>
      <c r="AH981" s="14"/>
      <c r="AI981" s="14"/>
      <c r="AJ981" s="14"/>
      <c r="AK981" s="14"/>
      <c r="AL981" s="14"/>
      <c r="AM981" s="14"/>
      <c r="AN981" s="14"/>
    </row>
    <row r="982" spans="1:40" s="13" customFormat="1" ht="20.25" customHeight="1" x14ac:dyDescent="0.2">
      <c r="A982" s="104"/>
      <c r="B982" s="104"/>
      <c r="C982" s="104"/>
      <c r="D982" s="104"/>
      <c r="E982" s="104"/>
      <c r="F982" s="104"/>
      <c r="G982" s="104"/>
      <c r="H982" s="104"/>
      <c r="I982" s="104"/>
      <c r="J982" s="104"/>
      <c r="K982" s="104"/>
      <c r="L982" s="10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C982" s="14"/>
      <c r="AD982" s="14"/>
      <c r="AE982" s="14"/>
      <c r="AF982" s="14"/>
      <c r="AG982" s="14"/>
      <c r="AH982" s="14"/>
      <c r="AI982" s="14"/>
      <c r="AJ982" s="14"/>
      <c r="AK982" s="14"/>
      <c r="AL982" s="14"/>
      <c r="AM982" s="14"/>
      <c r="AN982" s="14"/>
    </row>
    <row r="983" spans="1:40" s="13" customFormat="1" ht="12.75" customHeight="1" x14ac:dyDescent="0.2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C983" s="14"/>
      <c r="AD983" s="14"/>
      <c r="AE983" s="14"/>
      <c r="AF983" s="14"/>
      <c r="AG983" s="14"/>
      <c r="AH983" s="14"/>
      <c r="AI983" s="14"/>
      <c r="AJ983" s="14"/>
      <c r="AK983" s="14"/>
      <c r="AL983" s="14"/>
      <c r="AM983" s="14"/>
      <c r="AN983" s="14"/>
    </row>
    <row r="984" spans="1:40" s="13" customFormat="1" ht="12.75" customHeight="1" x14ac:dyDescent="0.2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C984" s="14"/>
      <c r="AD984" s="14"/>
      <c r="AE984" s="14"/>
      <c r="AF984" s="14"/>
      <c r="AG984" s="14"/>
      <c r="AH984" s="14"/>
      <c r="AI984" s="14"/>
      <c r="AJ984" s="14"/>
      <c r="AK984" s="14"/>
      <c r="AL984" s="14"/>
      <c r="AM984" s="14"/>
      <c r="AN984" s="14"/>
    </row>
    <row r="985" spans="1:40" s="13" customFormat="1" ht="12.75" customHeight="1" x14ac:dyDescent="0.2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C985" s="14"/>
      <c r="AD985" s="14"/>
      <c r="AE985" s="14"/>
      <c r="AF985" s="14"/>
      <c r="AG985" s="14"/>
      <c r="AH985" s="14"/>
      <c r="AI985" s="14"/>
      <c r="AJ985" s="14"/>
      <c r="AK985" s="14"/>
      <c r="AL985" s="14"/>
      <c r="AM985" s="14"/>
      <c r="AN985" s="14"/>
    </row>
    <row r="986" spans="1:40" s="13" customFormat="1" ht="12.75" customHeight="1" x14ac:dyDescent="0.2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C986" s="14"/>
      <c r="AD986" s="14"/>
      <c r="AE986" s="14"/>
      <c r="AF986" s="14"/>
      <c r="AG986" s="14"/>
      <c r="AH986" s="14"/>
      <c r="AI986" s="14"/>
      <c r="AJ986" s="14"/>
      <c r="AK986" s="14"/>
      <c r="AL986" s="14"/>
      <c r="AM986" s="14"/>
      <c r="AN986" s="14"/>
    </row>
    <row r="987" spans="1:40" s="13" customFormat="1" ht="12.75" customHeight="1" x14ac:dyDescent="0.2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C987" s="14"/>
      <c r="AD987" s="14"/>
      <c r="AE987" s="14"/>
      <c r="AF987" s="14"/>
      <c r="AG987" s="14"/>
      <c r="AH987" s="14"/>
      <c r="AI987" s="14"/>
      <c r="AJ987" s="14"/>
      <c r="AK987" s="14"/>
      <c r="AL987" s="14"/>
      <c r="AM987" s="14"/>
      <c r="AN987" s="14"/>
    </row>
    <row r="988" spans="1:40" s="13" customFormat="1" ht="12.75" customHeight="1" x14ac:dyDescent="0.2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C988" s="14"/>
      <c r="AD988" s="14"/>
      <c r="AE988" s="14"/>
      <c r="AF988" s="14"/>
      <c r="AG988" s="14"/>
      <c r="AH988" s="14"/>
      <c r="AI988" s="14"/>
      <c r="AJ988" s="14"/>
      <c r="AK988" s="14"/>
      <c r="AL988" s="14"/>
      <c r="AM988" s="14"/>
      <c r="AN988" s="14"/>
    </row>
    <row r="989" spans="1:40" s="13" customFormat="1" ht="12.75" customHeight="1" x14ac:dyDescent="0.2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C989" s="14"/>
      <c r="AD989" s="14"/>
      <c r="AE989" s="14"/>
      <c r="AF989" s="14"/>
      <c r="AG989" s="14"/>
      <c r="AH989" s="14"/>
      <c r="AI989" s="14"/>
      <c r="AJ989" s="14"/>
      <c r="AK989" s="14"/>
      <c r="AL989" s="14"/>
      <c r="AM989" s="14"/>
      <c r="AN989" s="14"/>
    </row>
    <row r="990" spans="1:40" s="13" customFormat="1" ht="12.75" customHeight="1" x14ac:dyDescent="0.2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C990" s="14"/>
      <c r="AD990" s="14"/>
      <c r="AE990" s="14"/>
      <c r="AF990" s="14"/>
      <c r="AG990" s="14"/>
      <c r="AH990" s="14"/>
      <c r="AI990" s="14"/>
      <c r="AJ990" s="14"/>
      <c r="AK990" s="14"/>
      <c r="AL990" s="14"/>
      <c r="AM990" s="14"/>
      <c r="AN990" s="14"/>
    </row>
    <row r="991" spans="1:40" s="13" customFormat="1" ht="12.75" customHeight="1" x14ac:dyDescent="0.2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C991" s="14"/>
      <c r="AD991" s="14"/>
      <c r="AE991" s="14"/>
      <c r="AF991" s="14"/>
      <c r="AG991" s="14"/>
      <c r="AH991" s="14"/>
      <c r="AI991" s="14"/>
      <c r="AJ991" s="14"/>
      <c r="AK991" s="14"/>
      <c r="AL991" s="14"/>
      <c r="AM991" s="14"/>
      <c r="AN991" s="14"/>
    </row>
    <row r="992" spans="1:40" s="13" customFormat="1" ht="12.75" customHeight="1" x14ac:dyDescent="0.2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C992" s="14"/>
      <c r="AD992" s="14"/>
      <c r="AE992" s="14"/>
      <c r="AF992" s="14"/>
      <c r="AG992" s="14"/>
      <c r="AH992" s="14"/>
      <c r="AI992" s="14"/>
      <c r="AJ992" s="14"/>
      <c r="AK992" s="14"/>
      <c r="AL992" s="14"/>
      <c r="AM992" s="14"/>
      <c r="AN992" s="14"/>
    </row>
    <row r="993" spans="1:40" s="13" customFormat="1" ht="12.75" customHeight="1" x14ac:dyDescent="0.2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C993" s="14"/>
      <c r="AD993" s="14"/>
      <c r="AE993" s="14"/>
      <c r="AF993" s="14"/>
      <c r="AG993" s="14"/>
      <c r="AH993" s="14"/>
      <c r="AI993" s="14"/>
      <c r="AJ993" s="14"/>
      <c r="AK993" s="14"/>
      <c r="AL993" s="14"/>
      <c r="AM993" s="14"/>
      <c r="AN993" s="14"/>
    </row>
    <row r="994" spans="1:40" s="13" customFormat="1" ht="12.75" customHeight="1" x14ac:dyDescent="0.2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C994" s="14"/>
      <c r="AD994" s="14"/>
      <c r="AE994" s="14"/>
      <c r="AF994" s="14"/>
      <c r="AG994" s="14"/>
      <c r="AH994" s="14"/>
      <c r="AI994" s="14"/>
      <c r="AJ994" s="14"/>
      <c r="AK994" s="14"/>
      <c r="AL994" s="14"/>
      <c r="AM994" s="14"/>
      <c r="AN994" s="14"/>
    </row>
    <row r="995" spans="1:40" s="13" customFormat="1" ht="12.75" customHeight="1" x14ac:dyDescent="0.2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C995" s="14"/>
      <c r="AD995" s="14"/>
      <c r="AE995" s="14"/>
      <c r="AF995" s="14"/>
      <c r="AG995" s="14"/>
      <c r="AH995" s="14"/>
      <c r="AI995" s="14"/>
      <c r="AJ995" s="14"/>
      <c r="AK995" s="14"/>
      <c r="AL995" s="14"/>
      <c r="AM995" s="14"/>
      <c r="AN995" s="14"/>
    </row>
    <row r="996" spans="1:40" s="13" customFormat="1" ht="12.75" customHeight="1" x14ac:dyDescent="0.2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C996" s="14"/>
      <c r="AD996" s="14"/>
      <c r="AE996" s="14"/>
      <c r="AF996" s="14"/>
      <c r="AG996" s="14"/>
      <c r="AH996" s="14"/>
      <c r="AI996" s="14"/>
      <c r="AJ996" s="14"/>
      <c r="AK996" s="14"/>
      <c r="AL996" s="14"/>
      <c r="AM996" s="14"/>
      <c r="AN996" s="14"/>
    </row>
    <row r="997" spans="1:40" s="13" customFormat="1" ht="12.75" customHeight="1" x14ac:dyDescent="0.2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C997" s="14"/>
      <c r="AD997" s="14"/>
      <c r="AE997" s="14"/>
      <c r="AF997" s="14"/>
      <c r="AG997" s="14"/>
      <c r="AH997" s="14"/>
      <c r="AI997" s="14"/>
      <c r="AJ997" s="14"/>
      <c r="AK997" s="14"/>
      <c r="AL997" s="14"/>
      <c r="AM997" s="14"/>
      <c r="AN997" s="14"/>
    </row>
    <row r="998" spans="1:40" s="13" customFormat="1" ht="12.75" customHeight="1" x14ac:dyDescent="0.2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C998" s="14"/>
      <c r="AD998" s="14"/>
      <c r="AE998" s="14"/>
      <c r="AF998" s="14"/>
      <c r="AG998" s="14"/>
      <c r="AH998" s="14"/>
      <c r="AI998" s="14"/>
      <c r="AJ998" s="14"/>
      <c r="AK998" s="14"/>
      <c r="AL998" s="14"/>
      <c r="AM998" s="14"/>
      <c r="AN998" s="14"/>
    </row>
    <row r="999" spans="1:40" s="13" customFormat="1" ht="12.75" customHeight="1" x14ac:dyDescent="0.2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C999" s="14"/>
      <c r="AD999" s="14"/>
      <c r="AE999" s="14"/>
      <c r="AF999" s="14"/>
      <c r="AG999" s="14"/>
      <c r="AH999" s="14"/>
      <c r="AI999" s="14"/>
      <c r="AJ999" s="14"/>
      <c r="AK999" s="14"/>
      <c r="AL999" s="14"/>
      <c r="AM999" s="14"/>
      <c r="AN999" s="14"/>
    </row>
    <row r="1000" spans="1:40" s="13" customFormat="1" ht="12.75" customHeight="1" x14ac:dyDescent="0.2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C1000" s="14"/>
      <c r="AD1000" s="14"/>
      <c r="AE1000" s="14"/>
      <c r="AF1000" s="14"/>
      <c r="AG1000" s="14"/>
      <c r="AH1000" s="14"/>
      <c r="AI1000" s="14"/>
      <c r="AJ1000" s="14"/>
      <c r="AK1000" s="14"/>
      <c r="AL1000" s="14"/>
      <c r="AM1000" s="14"/>
      <c r="AN1000" s="14"/>
    </row>
    <row r="1001" spans="1:40" s="13" customFormat="1" ht="12.75" customHeight="1" x14ac:dyDescent="0.2">
      <c r="A1001" s="14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C1001" s="14"/>
      <c r="AD1001" s="14"/>
      <c r="AE1001" s="14"/>
      <c r="AF1001" s="14"/>
      <c r="AG1001" s="14"/>
      <c r="AH1001" s="14"/>
      <c r="AI1001" s="14"/>
      <c r="AJ1001" s="14"/>
      <c r="AK1001" s="14"/>
      <c r="AL1001" s="14"/>
      <c r="AM1001" s="14"/>
      <c r="AN1001" s="14"/>
    </row>
    <row r="1002" spans="1:40" s="13" customFormat="1" ht="12.75" customHeight="1" x14ac:dyDescent="0.2">
      <c r="A1002" s="14"/>
      <c r="B1002" s="14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C1002" s="14"/>
      <c r="AD1002" s="14"/>
      <c r="AE1002" s="14"/>
      <c r="AF1002" s="14"/>
      <c r="AG1002" s="14"/>
      <c r="AH1002" s="14"/>
      <c r="AI1002" s="14"/>
      <c r="AJ1002" s="14"/>
      <c r="AK1002" s="14"/>
      <c r="AL1002" s="14"/>
      <c r="AM1002" s="14"/>
      <c r="AN1002" s="14"/>
    </row>
    <row r="1003" spans="1:40" s="13" customFormat="1" ht="12.75" customHeight="1" x14ac:dyDescent="0.2">
      <c r="A1003" s="14"/>
      <c r="B1003" s="14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C1003" s="14"/>
      <c r="AD1003" s="14"/>
      <c r="AE1003" s="14"/>
      <c r="AF1003" s="14"/>
      <c r="AG1003" s="14"/>
      <c r="AH1003" s="14"/>
      <c r="AI1003" s="14"/>
      <c r="AJ1003" s="14"/>
      <c r="AK1003" s="14"/>
      <c r="AL1003" s="14"/>
      <c r="AM1003" s="14"/>
      <c r="AN1003" s="14"/>
    </row>
    <row r="1004" spans="1:40" s="13" customFormat="1" ht="12.75" customHeight="1" x14ac:dyDescent="0.2">
      <c r="A1004" s="14"/>
      <c r="B1004" s="14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C1004" s="14"/>
      <c r="AD1004" s="14"/>
      <c r="AE1004" s="14"/>
      <c r="AF1004" s="14"/>
      <c r="AG1004" s="14"/>
      <c r="AH1004" s="14"/>
      <c r="AI1004" s="14"/>
      <c r="AJ1004" s="14"/>
      <c r="AK1004" s="14"/>
      <c r="AL1004" s="14"/>
      <c r="AM1004" s="14"/>
      <c r="AN1004" s="14"/>
    </row>
    <row r="1005" spans="1:40" s="13" customFormat="1" ht="12.75" customHeight="1" x14ac:dyDescent="0.2">
      <c r="A1005" s="14"/>
      <c r="B1005" s="14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C1005" s="14"/>
      <c r="AD1005" s="14"/>
      <c r="AE1005" s="14"/>
      <c r="AF1005" s="14"/>
      <c r="AG1005" s="14"/>
      <c r="AH1005" s="14"/>
      <c r="AI1005" s="14"/>
      <c r="AJ1005" s="14"/>
      <c r="AK1005" s="14"/>
      <c r="AL1005" s="14"/>
      <c r="AM1005" s="14"/>
      <c r="AN1005" s="14"/>
    </row>
    <row r="1006" spans="1:40" s="13" customFormat="1" ht="12.75" customHeight="1" x14ac:dyDescent="0.2">
      <c r="A1006" s="14"/>
      <c r="B1006" s="14"/>
      <c r="C1006" s="14"/>
      <c r="D1006" s="14"/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C1006" s="14"/>
      <c r="AD1006" s="14"/>
      <c r="AE1006" s="14"/>
      <c r="AF1006" s="14"/>
      <c r="AG1006" s="14"/>
      <c r="AH1006" s="14"/>
      <c r="AI1006" s="14"/>
      <c r="AJ1006" s="14"/>
      <c r="AK1006" s="14"/>
      <c r="AL1006" s="14"/>
      <c r="AM1006" s="14"/>
      <c r="AN1006" s="14"/>
    </row>
    <row r="1007" spans="1:40" s="13" customFormat="1" ht="12.75" customHeight="1" x14ac:dyDescent="0.2">
      <c r="A1007" s="14"/>
      <c r="B1007" s="14"/>
      <c r="C1007" s="14"/>
      <c r="D1007" s="14"/>
      <c r="E1007" s="14"/>
      <c r="F1007" s="14"/>
      <c r="G1007" s="14"/>
      <c r="H1007" s="14"/>
      <c r="I1007" s="14"/>
      <c r="J1007" s="14"/>
      <c r="K1007" s="14"/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  <c r="AA1007" s="14"/>
      <c r="AC1007" s="14"/>
      <c r="AD1007" s="14"/>
      <c r="AE1007" s="14"/>
      <c r="AF1007" s="14"/>
      <c r="AG1007" s="14"/>
      <c r="AH1007" s="14"/>
      <c r="AI1007" s="14"/>
      <c r="AJ1007" s="14"/>
      <c r="AK1007" s="14"/>
      <c r="AL1007" s="14"/>
      <c r="AM1007" s="14"/>
      <c r="AN1007" s="14"/>
    </row>
    <row r="1008" spans="1:40" s="13" customFormat="1" ht="12.75" customHeight="1" x14ac:dyDescent="0.2">
      <c r="A1008" s="14"/>
      <c r="B1008" s="14"/>
      <c r="C1008" s="14"/>
      <c r="D1008" s="14"/>
      <c r="E1008" s="14"/>
      <c r="F1008" s="14"/>
      <c r="G1008" s="14"/>
      <c r="H1008" s="14"/>
      <c r="I1008" s="14"/>
      <c r="J1008" s="14"/>
      <c r="K1008" s="14"/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  <c r="Z1008" s="14"/>
      <c r="AA1008" s="14"/>
      <c r="AC1008" s="14"/>
      <c r="AD1008" s="14"/>
      <c r="AE1008" s="14"/>
      <c r="AF1008" s="14"/>
      <c r="AG1008" s="14"/>
      <c r="AH1008" s="14"/>
      <c r="AI1008" s="14"/>
      <c r="AJ1008" s="14"/>
      <c r="AK1008" s="14"/>
      <c r="AL1008" s="14"/>
      <c r="AM1008" s="14"/>
      <c r="AN1008" s="14"/>
    </row>
    <row r="1009" spans="1:40" s="13" customFormat="1" ht="12.75" customHeight="1" x14ac:dyDescent="0.2">
      <c r="A1009" s="14"/>
      <c r="B1009" s="14"/>
      <c r="C1009" s="14"/>
      <c r="D1009" s="14"/>
      <c r="E1009" s="14"/>
      <c r="F1009" s="14"/>
      <c r="G1009" s="14"/>
      <c r="H1009" s="14"/>
      <c r="I1009" s="14"/>
      <c r="J1009" s="14"/>
      <c r="K1009" s="14"/>
      <c r="L1009" s="14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  <c r="Y1009" s="14"/>
      <c r="Z1009" s="14"/>
      <c r="AA1009" s="14"/>
      <c r="AC1009" s="14"/>
      <c r="AD1009" s="14"/>
      <c r="AE1009" s="14"/>
      <c r="AF1009" s="14"/>
      <c r="AG1009" s="14"/>
      <c r="AH1009" s="14"/>
      <c r="AI1009" s="14"/>
      <c r="AJ1009" s="14"/>
      <c r="AK1009" s="14"/>
      <c r="AL1009" s="14"/>
      <c r="AM1009" s="14"/>
      <c r="AN1009" s="14"/>
    </row>
    <row r="1010" spans="1:40" s="13" customFormat="1" ht="12.75" customHeight="1" x14ac:dyDescent="0.2">
      <c r="A1010" s="14"/>
      <c r="B1010" s="14"/>
      <c r="C1010" s="14"/>
      <c r="D1010" s="14"/>
      <c r="E1010" s="14"/>
      <c r="F1010" s="14"/>
      <c r="G1010" s="14"/>
      <c r="H1010" s="14"/>
      <c r="I1010" s="14"/>
      <c r="J1010" s="14"/>
      <c r="K1010" s="14"/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  <c r="Y1010" s="14"/>
      <c r="Z1010" s="14"/>
      <c r="AA1010" s="14"/>
      <c r="AC1010" s="14"/>
      <c r="AD1010" s="14"/>
      <c r="AE1010" s="14"/>
      <c r="AF1010" s="14"/>
      <c r="AG1010" s="14"/>
      <c r="AH1010" s="14"/>
      <c r="AI1010" s="14"/>
      <c r="AJ1010" s="14"/>
      <c r="AK1010" s="14"/>
      <c r="AL1010" s="14"/>
      <c r="AM1010" s="14"/>
      <c r="AN1010" s="14"/>
    </row>
    <row r="1011" spans="1:40" s="13" customFormat="1" ht="12.75" customHeight="1" x14ac:dyDescent="0.2">
      <c r="A1011" s="14"/>
      <c r="B1011" s="14"/>
      <c r="C1011" s="14"/>
      <c r="D1011" s="14"/>
      <c r="E1011" s="14"/>
      <c r="F1011" s="14"/>
      <c r="G1011" s="14"/>
      <c r="H1011" s="14"/>
      <c r="I1011" s="14"/>
      <c r="J1011" s="14"/>
      <c r="K1011" s="14"/>
      <c r="L1011" s="14"/>
      <c r="M1011" s="14"/>
      <c r="N1011" s="14"/>
      <c r="O1011" s="14"/>
      <c r="P1011" s="14"/>
      <c r="Q1011" s="14"/>
      <c r="R1011" s="14"/>
      <c r="S1011" s="14"/>
      <c r="T1011" s="14"/>
      <c r="U1011" s="14"/>
      <c r="V1011" s="14"/>
      <c r="W1011" s="14"/>
      <c r="X1011" s="14"/>
      <c r="Y1011" s="14"/>
      <c r="Z1011" s="14"/>
      <c r="AA1011" s="14"/>
      <c r="AC1011" s="14"/>
      <c r="AD1011" s="14"/>
      <c r="AE1011" s="14"/>
      <c r="AF1011" s="14"/>
      <c r="AG1011" s="14"/>
      <c r="AH1011" s="14"/>
      <c r="AI1011" s="14"/>
      <c r="AJ1011" s="14"/>
      <c r="AK1011" s="14"/>
      <c r="AL1011" s="14"/>
      <c r="AM1011" s="14"/>
      <c r="AN1011" s="14"/>
    </row>
    <row r="1012" spans="1:40" s="13" customFormat="1" ht="12.75" customHeight="1" x14ac:dyDescent="0.2">
      <c r="A1012" s="14"/>
      <c r="B1012" s="14"/>
      <c r="C1012" s="14"/>
      <c r="D1012" s="14"/>
      <c r="E1012" s="14"/>
      <c r="F1012" s="14"/>
      <c r="G1012" s="14"/>
      <c r="H1012" s="14"/>
      <c r="I1012" s="14"/>
      <c r="J1012" s="14"/>
      <c r="K1012" s="14"/>
      <c r="L1012" s="14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  <c r="Y1012" s="14"/>
      <c r="Z1012" s="14"/>
      <c r="AA1012" s="14"/>
      <c r="AC1012" s="14"/>
      <c r="AD1012" s="14"/>
      <c r="AE1012" s="14"/>
      <c r="AF1012" s="14"/>
      <c r="AG1012" s="14"/>
      <c r="AH1012" s="14"/>
      <c r="AI1012" s="14"/>
      <c r="AJ1012" s="14"/>
      <c r="AK1012" s="14"/>
      <c r="AL1012" s="14"/>
      <c r="AM1012" s="14"/>
      <c r="AN1012" s="14"/>
    </row>
    <row r="1013" spans="1:40" s="13" customFormat="1" ht="12.75" customHeight="1" x14ac:dyDescent="0.2">
      <c r="A1013" s="14"/>
      <c r="B1013" s="14"/>
      <c r="C1013" s="14"/>
      <c r="D1013" s="14"/>
      <c r="E1013" s="14"/>
      <c r="F1013" s="14"/>
      <c r="G1013" s="14"/>
      <c r="H1013" s="14"/>
      <c r="I1013" s="14"/>
      <c r="J1013" s="14"/>
      <c r="K1013" s="14"/>
      <c r="L1013" s="14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  <c r="Z1013" s="14"/>
      <c r="AA1013" s="14"/>
      <c r="AC1013" s="14"/>
      <c r="AD1013" s="14"/>
      <c r="AE1013" s="14"/>
      <c r="AF1013" s="14"/>
      <c r="AG1013" s="14"/>
      <c r="AH1013" s="14"/>
      <c r="AI1013" s="14"/>
      <c r="AJ1013" s="14"/>
      <c r="AK1013" s="14"/>
      <c r="AL1013" s="14"/>
      <c r="AM1013" s="14"/>
      <c r="AN1013" s="14"/>
    </row>
    <row r="1014" spans="1:40" s="13" customFormat="1" ht="12.75" customHeight="1" x14ac:dyDescent="0.2">
      <c r="A1014" s="14"/>
      <c r="B1014" s="14"/>
      <c r="C1014" s="14"/>
      <c r="D1014" s="14"/>
      <c r="E1014" s="14"/>
      <c r="F1014" s="14"/>
      <c r="G1014" s="14"/>
      <c r="H1014" s="14"/>
      <c r="I1014" s="14"/>
      <c r="J1014" s="14"/>
      <c r="K1014" s="14"/>
      <c r="L1014" s="14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  <c r="X1014" s="14"/>
      <c r="Y1014" s="14"/>
      <c r="Z1014" s="14"/>
      <c r="AA1014" s="14"/>
      <c r="AC1014" s="14"/>
      <c r="AD1014" s="14"/>
      <c r="AE1014" s="14"/>
      <c r="AF1014" s="14"/>
      <c r="AG1014" s="14"/>
      <c r="AH1014" s="14"/>
      <c r="AI1014" s="14"/>
      <c r="AJ1014" s="14"/>
      <c r="AK1014" s="14"/>
      <c r="AL1014" s="14"/>
      <c r="AM1014" s="14"/>
      <c r="AN1014" s="14"/>
    </row>
    <row r="1015" spans="1:40" s="13" customFormat="1" ht="12.75" customHeight="1" x14ac:dyDescent="0.2">
      <c r="A1015" s="14"/>
      <c r="B1015" s="14"/>
      <c r="C1015" s="14"/>
      <c r="D1015" s="14"/>
      <c r="E1015" s="14"/>
      <c r="F1015" s="14"/>
      <c r="G1015" s="14"/>
      <c r="H1015" s="14"/>
      <c r="I1015" s="14"/>
      <c r="J1015" s="14"/>
      <c r="K1015" s="14"/>
      <c r="L1015" s="14"/>
      <c r="M1015" s="14"/>
      <c r="N1015" s="14"/>
      <c r="O1015" s="14"/>
      <c r="P1015" s="14"/>
      <c r="Q1015" s="14"/>
      <c r="R1015" s="14"/>
      <c r="S1015" s="14"/>
      <c r="T1015" s="14"/>
      <c r="U1015" s="14"/>
      <c r="V1015" s="14"/>
      <c r="W1015" s="14"/>
      <c r="X1015" s="14"/>
      <c r="Y1015" s="14"/>
      <c r="Z1015" s="14"/>
      <c r="AA1015" s="14"/>
      <c r="AC1015" s="14"/>
      <c r="AD1015" s="14"/>
      <c r="AE1015" s="14"/>
      <c r="AF1015" s="14"/>
      <c r="AG1015" s="14"/>
      <c r="AH1015" s="14"/>
      <c r="AI1015" s="14"/>
      <c r="AJ1015" s="14"/>
      <c r="AK1015" s="14"/>
      <c r="AL1015" s="14"/>
      <c r="AM1015" s="14"/>
      <c r="AN1015" s="14"/>
    </row>
    <row r="1016" spans="1:40" s="13" customFormat="1" ht="12.75" customHeight="1" x14ac:dyDescent="0.2">
      <c r="A1016" s="14"/>
      <c r="B1016" s="14"/>
      <c r="C1016" s="14"/>
      <c r="D1016" s="14"/>
      <c r="E1016" s="14"/>
      <c r="F1016" s="14"/>
      <c r="G1016" s="14"/>
      <c r="H1016" s="14"/>
      <c r="I1016" s="14"/>
      <c r="J1016" s="14"/>
      <c r="K1016" s="14"/>
      <c r="L1016" s="14"/>
      <c r="M1016" s="14"/>
      <c r="N1016" s="14"/>
      <c r="O1016" s="14"/>
      <c r="P1016" s="14"/>
      <c r="Q1016" s="14"/>
      <c r="R1016" s="14"/>
      <c r="S1016" s="14"/>
      <c r="T1016" s="14"/>
      <c r="U1016" s="14"/>
      <c r="V1016" s="14"/>
      <c r="W1016" s="14"/>
      <c r="X1016" s="14"/>
      <c r="Y1016" s="14"/>
      <c r="Z1016" s="14"/>
      <c r="AA1016" s="14"/>
      <c r="AC1016" s="14"/>
      <c r="AD1016" s="14"/>
      <c r="AE1016" s="14"/>
      <c r="AF1016" s="14"/>
      <c r="AG1016" s="14"/>
      <c r="AH1016" s="14"/>
      <c r="AI1016" s="14"/>
      <c r="AJ1016" s="14"/>
      <c r="AK1016" s="14"/>
      <c r="AL1016" s="14"/>
      <c r="AM1016" s="14"/>
      <c r="AN1016" s="14"/>
    </row>
    <row r="1017" spans="1:40" s="13" customFormat="1" ht="12.75" customHeight="1" x14ac:dyDescent="0.2">
      <c r="A1017" s="14"/>
      <c r="B1017" s="14"/>
      <c r="C1017" s="14"/>
      <c r="D1017" s="14"/>
      <c r="E1017" s="14"/>
      <c r="F1017" s="14"/>
      <c r="G1017" s="14"/>
      <c r="H1017" s="14"/>
      <c r="I1017" s="14"/>
      <c r="J1017" s="14"/>
      <c r="K1017" s="14"/>
      <c r="L1017" s="14"/>
      <c r="M1017" s="14"/>
      <c r="N1017" s="14"/>
      <c r="O1017" s="14"/>
      <c r="P1017" s="14"/>
      <c r="Q1017" s="14"/>
      <c r="R1017" s="14"/>
      <c r="S1017" s="14"/>
      <c r="T1017" s="14"/>
      <c r="U1017" s="14"/>
      <c r="V1017" s="14"/>
      <c r="W1017" s="14"/>
      <c r="X1017" s="14"/>
      <c r="Y1017" s="14"/>
      <c r="Z1017" s="14"/>
      <c r="AA1017" s="14"/>
      <c r="AC1017" s="14"/>
      <c r="AD1017" s="14"/>
      <c r="AE1017" s="14"/>
      <c r="AF1017" s="14"/>
      <c r="AG1017" s="14"/>
      <c r="AH1017" s="14"/>
      <c r="AI1017" s="14"/>
      <c r="AJ1017" s="14"/>
      <c r="AK1017" s="14"/>
      <c r="AL1017" s="14"/>
      <c r="AM1017" s="14"/>
      <c r="AN1017" s="14"/>
    </row>
    <row r="1018" spans="1:40" s="13" customFormat="1" ht="12.75" customHeight="1" x14ac:dyDescent="0.2">
      <c r="A1018" s="14"/>
      <c r="B1018" s="14"/>
      <c r="C1018" s="14"/>
      <c r="D1018" s="14"/>
      <c r="E1018" s="14"/>
      <c r="F1018" s="14"/>
      <c r="G1018" s="14"/>
      <c r="H1018" s="14"/>
      <c r="I1018" s="14"/>
      <c r="J1018" s="14"/>
      <c r="K1018" s="14"/>
      <c r="L1018" s="14"/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  <c r="W1018" s="14"/>
      <c r="X1018" s="14"/>
      <c r="Y1018" s="14"/>
      <c r="Z1018" s="14"/>
      <c r="AA1018" s="14"/>
      <c r="AC1018" s="14"/>
      <c r="AD1018" s="14"/>
      <c r="AE1018" s="14"/>
      <c r="AF1018" s="14"/>
      <c r="AG1018" s="14"/>
      <c r="AH1018" s="14"/>
      <c r="AI1018" s="14"/>
      <c r="AJ1018" s="14"/>
      <c r="AK1018" s="14"/>
      <c r="AL1018" s="14"/>
      <c r="AM1018" s="14"/>
      <c r="AN1018" s="14"/>
    </row>
    <row r="1019" spans="1:40" s="13" customFormat="1" ht="12.75" customHeight="1" x14ac:dyDescent="0.2">
      <c r="A1019" s="14"/>
      <c r="B1019" s="14"/>
      <c r="C1019" s="14"/>
      <c r="D1019" s="14"/>
      <c r="E1019" s="14"/>
      <c r="F1019" s="14"/>
      <c r="G1019" s="14"/>
      <c r="H1019" s="14"/>
      <c r="I1019" s="14"/>
      <c r="J1019" s="14"/>
      <c r="K1019" s="14"/>
      <c r="L1019" s="14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  <c r="X1019" s="14"/>
      <c r="Y1019" s="14"/>
      <c r="Z1019" s="14"/>
      <c r="AA1019" s="14"/>
      <c r="AC1019" s="14"/>
      <c r="AD1019" s="14"/>
      <c r="AE1019" s="14"/>
      <c r="AF1019" s="14"/>
      <c r="AG1019" s="14"/>
      <c r="AH1019" s="14"/>
      <c r="AI1019" s="14"/>
      <c r="AJ1019" s="14"/>
      <c r="AK1019" s="14"/>
      <c r="AL1019" s="14"/>
      <c r="AM1019" s="14"/>
      <c r="AN1019" s="14"/>
    </row>
    <row r="1020" spans="1:40" s="13" customFormat="1" ht="12.75" customHeight="1" x14ac:dyDescent="0.2">
      <c r="A1020" s="14"/>
      <c r="B1020" s="14"/>
      <c r="C1020" s="14"/>
      <c r="D1020" s="14"/>
      <c r="E1020" s="14"/>
      <c r="F1020" s="14"/>
      <c r="G1020" s="14"/>
      <c r="H1020" s="14"/>
      <c r="I1020" s="14"/>
      <c r="J1020" s="14"/>
      <c r="K1020" s="14"/>
      <c r="L1020" s="14"/>
      <c r="M1020" s="14"/>
      <c r="N1020" s="14"/>
      <c r="O1020" s="14"/>
      <c r="P1020" s="14"/>
      <c r="Q1020" s="14"/>
      <c r="R1020" s="14"/>
      <c r="S1020" s="14"/>
      <c r="T1020" s="14"/>
      <c r="U1020" s="14"/>
      <c r="V1020" s="14"/>
      <c r="W1020" s="14"/>
      <c r="X1020" s="14"/>
      <c r="Y1020" s="14"/>
      <c r="Z1020" s="14"/>
      <c r="AA1020" s="14"/>
      <c r="AC1020" s="14"/>
      <c r="AD1020" s="14"/>
      <c r="AE1020" s="14"/>
      <c r="AF1020" s="14"/>
      <c r="AG1020" s="14"/>
      <c r="AH1020" s="14"/>
      <c r="AI1020" s="14"/>
      <c r="AJ1020" s="14"/>
      <c r="AK1020" s="14"/>
      <c r="AL1020" s="14"/>
      <c r="AM1020" s="14"/>
      <c r="AN1020" s="14"/>
    </row>
    <row r="1021" spans="1:40" s="13" customFormat="1" ht="12.75" customHeight="1" x14ac:dyDescent="0.2">
      <c r="A1021" s="14"/>
      <c r="B1021" s="14"/>
      <c r="C1021" s="14"/>
      <c r="D1021" s="14"/>
      <c r="E1021" s="14"/>
      <c r="F1021" s="14"/>
      <c r="G1021" s="14"/>
      <c r="H1021" s="14"/>
      <c r="I1021" s="14"/>
      <c r="J1021" s="14"/>
      <c r="K1021" s="14"/>
      <c r="L1021" s="14"/>
      <c r="M1021" s="14"/>
      <c r="N1021" s="14"/>
      <c r="O1021" s="14"/>
      <c r="P1021" s="14"/>
      <c r="Q1021" s="14"/>
      <c r="R1021" s="14"/>
      <c r="S1021" s="14"/>
      <c r="T1021" s="14"/>
      <c r="U1021" s="14"/>
      <c r="V1021" s="14"/>
      <c r="W1021" s="14"/>
      <c r="X1021" s="14"/>
      <c r="Y1021" s="14"/>
      <c r="Z1021" s="14"/>
      <c r="AA1021" s="14"/>
      <c r="AC1021" s="14"/>
      <c r="AD1021" s="14"/>
      <c r="AE1021" s="14"/>
      <c r="AF1021" s="14"/>
      <c r="AG1021" s="14"/>
      <c r="AH1021" s="14"/>
      <c r="AI1021" s="14"/>
      <c r="AJ1021" s="14"/>
      <c r="AK1021" s="14"/>
      <c r="AL1021" s="14"/>
      <c r="AM1021" s="14"/>
      <c r="AN1021" s="14"/>
    </row>
    <row r="1022" spans="1:40" s="13" customFormat="1" ht="12.75" customHeight="1" x14ac:dyDescent="0.2">
      <c r="A1022" s="14"/>
      <c r="B1022" s="14"/>
      <c r="C1022" s="14"/>
      <c r="D1022" s="14"/>
      <c r="E1022" s="14"/>
      <c r="F1022" s="14"/>
      <c r="G1022" s="14"/>
      <c r="H1022" s="14"/>
      <c r="I1022" s="14"/>
      <c r="J1022" s="14"/>
      <c r="K1022" s="14"/>
      <c r="L1022" s="14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  <c r="Z1022" s="14"/>
      <c r="AA1022" s="14"/>
      <c r="AC1022" s="14"/>
      <c r="AD1022" s="14"/>
      <c r="AE1022" s="14"/>
      <c r="AF1022" s="14"/>
      <c r="AG1022" s="14"/>
      <c r="AH1022" s="14"/>
      <c r="AI1022" s="14"/>
      <c r="AJ1022" s="14"/>
      <c r="AK1022" s="14"/>
      <c r="AL1022" s="14"/>
      <c r="AM1022" s="14"/>
      <c r="AN1022" s="14"/>
    </row>
    <row r="1023" spans="1:40" s="13" customFormat="1" ht="12.75" customHeight="1" x14ac:dyDescent="0.2">
      <c r="A1023" s="14"/>
      <c r="B1023" s="14"/>
      <c r="C1023" s="14"/>
      <c r="D1023" s="14"/>
      <c r="E1023" s="14"/>
      <c r="F1023" s="14"/>
      <c r="G1023" s="14"/>
      <c r="H1023" s="14"/>
      <c r="I1023" s="14"/>
      <c r="J1023" s="14"/>
      <c r="K1023" s="14"/>
      <c r="L1023" s="14"/>
      <c r="M1023" s="14"/>
      <c r="N1023" s="14"/>
      <c r="O1023" s="14"/>
      <c r="P1023" s="14"/>
      <c r="Q1023" s="14"/>
      <c r="R1023" s="14"/>
      <c r="S1023" s="14"/>
      <c r="T1023" s="14"/>
      <c r="U1023" s="14"/>
      <c r="V1023" s="14"/>
      <c r="W1023" s="14"/>
      <c r="X1023" s="14"/>
      <c r="Y1023" s="14"/>
      <c r="Z1023" s="14"/>
      <c r="AA1023" s="14"/>
      <c r="AC1023" s="14"/>
      <c r="AD1023" s="14"/>
      <c r="AE1023" s="14"/>
      <c r="AF1023" s="14"/>
      <c r="AG1023" s="14"/>
      <c r="AH1023" s="14"/>
      <c r="AI1023" s="14"/>
      <c r="AJ1023" s="14"/>
      <c r="AK1023" s="14"/>
      <c r="AL1023" s="14"/>
      <c r="AM1023" s="14"/>
      <c r="AN1023" s="14"/>
    </row>
    <row r="1024" spans="1:40" s="13" customFormat="1" ht="12.75" customHeight="1" x14ac:dyDescent="0.2">
      <c r="A1024" s="14"/>
      <c r="B1024" s="14"/>
      <c r="C1024" s="14"/>
      <c r="D1024" s="14"/>
      <c r="E1024" s="14"/>
      <c r="F1024" s="14"/>
      <c r="G1024" s="14"/>
      <c r="H1024" s="14"/>
      <c r="I1024" s="14"/>
      <c r="J1024" s="14"/>
      <c r="K1024" s="14"/>
      <c r="L1024" s="14"/>
      <c r="M1024" s="14"/>
      <c r="N1024" s="14"/>
      <c r="O1024" s="14"/>
      <c r="P1024" s="14"/>
      <c r="Q1024" s="14"/>
      <c r="R1024" s="14"/>
      <c r="S1024" s="14"/>
      <c r="T1024" s="14"/>
      <c r="U1024" s="14"/>
      <c r="V1024" s="14"/>
      <c r="W1024" s="14"/>
      <c r="X1024" s="14"/>
      <c r="Y1024" s="14"/>
      <c r="Z1024" s="14"/>
      <c r="AA1024" s="14"/>
      <c r="AC1024" s="14"/>
      <c r="AD1024" s="14"/>
      <c r="AE1024" s="14"/>
      <c r="AF1024" s="14"/>
      <c r="AG1024" s="14"/>
      <c r="AH1024" s="14"/>
      <c r="AI1024" s="14"/>
      <c r="AJ1024" s="14"/>
      <c r="AK1024" s="14"/>
      <c r="AL1024" s="14"/>
      <c r="AM1024" s="14"/>
      <c r="AN1024" s="14"/>
    </row>
    <row r="1025" spans="1:40" s="13" customFormat="1" ht="12.75" customHeight="1" x14ac:dyDescent="0.2">
      <c r="A1025" s="14"/>
      <c r="B1025" s="14"/>
      <c r="C1025" s="14"/>
      <c r="D1025" s="14"/>
      <c r="E1025" s="14"/>
      <c r="F1025" s="14"/>
      <c r="G1025" s="14"/>
      <c r="H1025" s="14"/>
      <c r="I1025" s="14"/>
      <c r="J1025" s="14"/>
      <c r="K1025" s="14"/>
      <c r="L1025" s="14"/>
      <c r="M1025" s="14"/>
      <c r="N1025" s="14"/>
      <c r="O1025" s="14"/>
      <c r="P1025" s="14"/>
      <c r="Q1025" s="14"/>
      <c r="R1025" s="14"/>
      <c r="S1025" s="14"/>
      <c r="T1025" s="14"/>
      <c r="U1025" s="14"/>
      <c r="V1025" s="14"/>
      <c r="W1025" s="14"/>
      <c r="X1025" s="14"/>
      <c r="Y1025" s="14"/>
      <c r="Z1025" s="14"/>
      <c r="AA1025" s="14"/>
      <c r="AC1025" s="14"/>
      <c r="AD1025" s="14"/>
      <c r="AE1025" s="14"/>
      <c r="AF1025" s="14"/>
      <c r="AG1025" s="14"/>
      <c r="AH1025" s="14"/>
      <c r="AI1025" s="14"/>
      <c r="AJ1025" s="14"/>
      <c r="AK1025" s="14"/>
      <c r="AL1025" s="14"/>
      <c r="AM1025" s="14"/>
      <c r="AN1025" s="14"/>
    </row>
    <row r="1026" spans="1:40" s="13" customFormat="1" ht="12.75" customHeight="1" x14ac:dyDescent="0.2">
      <c r="A1026" s="14"/>
      <c r="B1026" s="14"/>
      <c r="C1026" s="14"/>
      <c r="D1026" s="14"/>
      <c r="E1026" s="14"/>
      <c r="F1026" s="14"/>
      <c r="G1026" s="14"/>
      <c r="H1026" s="14"/>
      <c r="I1026" s="14"/>
      <c r="J1026" s="14"/>
      <c r="K1026" s="14"/>
      <c r="L1026" s="14"/>
      <c r="M1026" s="14"/>
      <c r="N1026" s="14"/>
      <c r="O1026" s="14"/>
      <c r="P1026" s="14"/>
      <c r="Q1026" s="14"/>
      <c r="R1026" s="14"/>
      <c r="S1026" s="14"/>
      <c r="T1026" s="14"/>
      <c r="U1026" s="14"/>
      <c r="V1026" s="14"/>
      <c r="W1026" s="14"/>
      <c r="X1026" s="14"/>
      <c r="Y1026" s="14"/>
      <c r="Z1026" s="14"/>
      <c r="AA1026" s="14"/>
      <c r="AC1026" s="14"/>
      <c r="AD1026" s="14"/>
      <c r="AE1026" s="14"/>
      <c r="AF1026" s="14"/>
      <c r="AG1026" s="14"/>
      <c r="AH1026" s="14"/>
      <c r="AI1026" s="14"/>
      <c r="AJ1026" s="14"/>
      <c r="AK1026" s="14"/>
      <c r="AL1026" s="14"/>
      <c r="AM1026" s="14"/>
      <c r="AN1026" s="14"/>
    </row>
    <row r="1027" spans="1:40" s="13" customFormat="1" ht="12.75" customHeight="1" x14ac:dyDescent="0.2">
      <c r="A1027" s="14"/>
      <c r="B1027" s="14"/>
      <c r="C1027" s="14"/>
      <c r="D1027" s="14"/>
      <c r="E1027" s="14"/>
      <c r="F1027" s="14"/>
      <c r="G1027" s="14"/>
      <c r="H1027" s="14"/>
      <c r="I1027" s="14"/>
      <c r="J1027" s="14"/>
      <c r="K1027" s="14"/>
      <c r="L1027" s="14"/>
      <c r="M1027" s="14"/>
      <c r="N1027" s="14"/>
      <c r="O1027" s="14"/>
      <c r="P1027" s="14"/>
      <c r="Q1027" s="14"/>
      <c r="R1027" s="14"/>
      <c r="S1027" s="14"/>
      <c r="T1027" s="14"/>
      <c r="U1027" s="14"/>
      <c r="V1027" s="14"/>
      <c r="W1027" s="14"/>
      <c r="X1027" s="14"/>
      <c r="Y1027" s="14"/>
      <c r="Z1027" s="14"/>
      <c r="AA1027" s="14"/>
      <c r="AC1027" s="14"/>
      <c r="AD1027" s="14"/>
      <c r="AE1027" s="14"/>
      <c r="AF1027" s="14"/>
      <c r="AG1027" s="14"/>
      <c r="AH1027" s="14"/>
      <c r="AI1027" s="14"/>
      <c r="AJ1027" s="14"/>
      <c r="AK1027" s="14"/>
      <c r="AL1027" s="14"/>
      <c r="AM1027" s="14"/>
      <c r="AN1027" s="14"/>
    </row>
    <row r="1028" spans="1:40" s="13" customFormat="1" ht="12.75" customHeight="1" x14ac:dyDescent="0.2">
      <c r="A1028" s="14"/>
      <c r="B1028" s="14"/>
      <c r="C1028" s="14"/>
      <c r="D1028" s="14"/>
      <c r="E1028" s="14"/>
      <c r="F1028" s="14"/>
      <c r="G1028" s="14"/>
      <c r="H1028" s="14"/>
      <c r="I1028" s="14"/>
      <c r="J1028" s="14"/>
      <c r="K1028" s="14"/>
      <c r="L1028" s="14"/>
      <c r="M1028" s="14"/>
      <c r="N1028" s="14"/>
      <c r="O1028" s="14"/>
      <c r="P1028" s="14"/>
      <c r="Q1028" s="14"/>
      <c r="R1028" s="14"/>
      <c r="S1028" s="14"/>
      <c r="T1028" s="14"/>
      <c r="U1028" s="14"/>
      <c r="V1028" s="14"/>
      <c r="W1028" s="14"/>
      <c r="X1028" s="14"/>
      <c r="Y1028" s="14"/>
      <c r="Z1028" s="14"/>
      <c r="AA1028" s="14"/>
      <c r="AC1028" s="14"/>
      <c r="AD1028" s="14"/>
      <c r="AE1028" s="14"/>
      <c r="AF1028" s="14"/>
      <c r="AG1028" s="14"/>
      <c r="AH1028" s="14"/>
      <c r="AI1028" s="14"/>
      <c r="AJ1028" s="14"/>
      <c r="AK1028" s="14"/>
      <c r="AL1028" s="14"/>
      <c r="AM1028" s="14"/>
      <c r="AN1028" s="14"/>
    </row>
    <row r="1029" spans="1:40" s="13" customFormat="1" ht="12.75" customHeight="1" x14ac:dyDescent="0.2">
      <c r="A1029" s="14"/>
      <c r="B1029" s="14"/>
      <c r="C1029" s="14"/>
      <c r="D1029" s="14"/>
      <c r="E1029" s="14"/>
      <c r="F1029" s="14"/>
      <c r="G1029" s="14"/>
      <c r="H1029" s="14"/>
      <c r="I1029" s="14"/>
      <c r="J1029" s="14"/>
      <c r="K1029" s="14"/>
      <c r="L1029" s="14"/>
      <c r="M1029" s="14"/>
      <c r="N1029" s="14"/>
      <c r="O1029" s="14"/>
      <c r="P1029" s="14"/>
      <c r="Q1029" s="14"/>
      <c r="R1029" s="14"/>
      <c r="S1029" s="14"/>
      <c r="T1029" s="14"/>
      <c r="U1029" s="14"/>
      <c r="V1029" s="14"/>
      <c r="W1029" s="14"/>
      <c r="X1029" s="14"/>
      <c r="Y1029" s="14"/>
      <c r="Z1029" s="14"/>
      <c r="AA1029" s="14"/>
      <c r="AC1029" s="14"/>
      <c r="AD1029" s="14"/>
      <c r="AE1029" s="14"/>
      <c r="AF1029" s="14"/>
      <c r="AG1029" s="14"/>
      <c r="AH1029" s="14"/>
      <c r="AI1029" s="14"/>
      <c r="AJ1029" s="14"/>
      <c r="AK1029" s="14"/>
      <c r="AL1029" s="14"/>
      <c r="AM1029" s="14"/>
      <c r="AN1029" s="14"/>
    </row>
    <row r="1030" spans="1:40" s="13" customFormat="1" ht="12.75" customHeight="1" x14ac:dyDescent="0.2">
      <c r="A1030" s="14"/>
      <c r="B1030" s="14"/>
      <c r="C1030" s="14"/>
      <c r="D1030" s="14"/>
      <c r="E1030" s="14"/>
      <c r="F1030" s="14"/>
      <c r="G1030" s="14"/>
      <c r="H1030" s="14"/>
      <c r="I1030" s="14"/>
      <c r="J1030" s="14"/>
      <c r="K1030" s="14"/>
      <c r="L1030" s="14"/>
      <c r="M1030" s="14"/>
      <c r="N1030" s="14"/>
      <c r="O1030" s="14"/>
      <c r="P1030" s="14"/>
      <c r="Q1030" s="14"/>
      <c r="R1030" s="14"/>
      <c r="S1030" s="14"/>
      <c r="T1030" s="14"/>
      <c r="U1030" s="14"/>
      <c r="V1030" s="14"/>
      <c r="W1030" s="14"/>
      <c r="X1030" s="14"/>
      <c r="Y1030" s="14"/>
      <c r="Z1030" s="14"/>
      <c r="AA1030" s="14"/>
      <c r="AC1030" s="14"/>
      <c r="AD1030" s="14"/>
      <c r="AE1030" s="14"/>
      <c r="AF1030" s="14"/>
      <c r="AG1030" s="14"/>
      <c r="AH1030" s="14"/>
      <c r="AI1030" s="14"/>
      <c r="AJ1030" s="14"/>
      <c r="AK1030" s="14"/>
      <c r="AL1030" s="14"/>
      <c r="AM1030" s="14"/>
      <c r="AN1030" s="14"/>
    </row>
    <row r="1031" spans="1:40" s="13" customFormat="1" ht="12.75" customHeight="1" x14ac:dyDescent="0.2">
      <c r="A1031" s="14"/>
      <c r="B1031" s="14"/>
      <c r="C1031" s="14"/>
      <c r="D1031" s="14"/>
      <c r="E1031" s="14"/>
      <c r="F1031" s="14"/>
      <c r="G1031" s="14"/>
      <c r="H1031" s="14"/>
      <c r="I1031" s="14"/>
      <c r="J1031" s="14"/>
      <c r="K1031" s="14"/>
      <c r="L1031" s="14"/>
      <c r="M1031" s="14"/>
      <c r="N1031" s="14"/>
      <c r="O1031" s="14"/>
      <c r="P1031" s="14"/>
      <c r="Q1031" s="14"/>
      <c r="R1031" s="14"/>
      <c r="S1031" s="14"/>
      <c r="T1031" s="14"/>
      <c r="U1031" s="14"/>
      <c r="V1031" s="14"/>
      <c r="W1031" s="14"/>
      <c r="X1031" s="14"/>
      <c r="Y1031" s="14"/>
      <c r="Z1031" s="14"/>
      <c r="AA1031" s="14"/>
      <c r="AC1031" s="14"/>
      <c r="AD1031" s="14"/>
      <c r="AE1031" s="14"/>
      <c r="AF1031" s="14"/>
      <c r="AG1031" s="14"/>
      <c r="AH1031" s="14"/>
      <c r="AI1031" s="14"/>
      <c r="AJ1031" s="14"/>
      <c r="AK1031" s="14"/>
      <c r="AL1031" s="14"/>
      <c r="AM1031" s="14"/>
      <c r="AN1031" s="14"/>
    </row>
    <row r="1032" spans="1:40" s="13" customFormat="1" ht="12.75" customHeight="1" x14ac:dyDescent="0.2">
      <c r="A1032" s="14"/>
      <c r="B1032" s="14"/>
      <c r="C1032" s="14"/>
      <c r="D1032" s="14"/>
      <c r="E1032" s="14"/>
      <c r="F1032" s="14"/>
      <c r="G1032" s="14"/>
      <c r="H1032" s="14"/>
      <c r="I1032" s="14"/>
      <c r="J1032" s="14"/>
      <c r="K1032" s="14"/>
      <c r="L1032" s="14"/>
      <c r="M1032" s="14"/>
      <c r="N1032" s="14"/>
      <c r="O1032" s="14"/>
      <c r="P1032" s="14"/>
      <c r="Q1032" s="14"/>
      <c r="R1032" s="14"/>
      <c r="S1032" s="14"/>
      <c r="T1032" s="14"/>
      <c r="U1032" s="14"/>
      <c r="V1032" s="14"/>
      <c r="W1032" s="14"/>
      <c r="X1032" s="14"/>
      <c r="Y1032" s="14"/>
      <c r="Z1032" s="14"/>
      <c r="AA1032" s="14"/>
      <c r="AC1032" s="14"/>
      <c r="AD1032" s="14"/>
      <c r="AE1032" s="14"/>
      <c r="AF1032" s="14"/>
      <c r="AG1032" s="14"/>
      <c r="AH1032" s="14"/>
      <c r="AI1032" s="14"/>
      <c r="AJ1032" s="14"/>
      <c r="AK1032" s="14"/>
      <c r="AL1032" s="14"/>
      <c r="AM1032" s="14"/>
      <c r="AN1032" s="14"/>
    </row>
    <row r="1033" spans="1:40" s="13" customFormat="1" ht="12.75" customHeight="1" x14ac:dyDescent="0.2">
      <c r="A1033" s="14"/>
      <c r="B1033" s="14"/>
      <c r="C1033" s="14"/>
      <c r="D1033" s="14"/>
      <c r="E1033" s="14"/>
      <c r="F1033" s="14"/>
      <c r="G1033" s="14"/>
      <c r="H1033" s="14"/>
      <c r="I1033" s="14"/>
      <c r="J1033" s="14"/>
      <c r="K1033" s="14"/>
      <c r="L1033" s="14"/>
      <c r="M1033" s="14"/>
      <c r="N1033" s="14"/>
      <c r="O1033" s="14"/>
      <c r="P1033" s="14"/>
      <c r="Q1033" s="14"/>
      <c r="R1033" s="14"/>
      <c r="S1033" s="14"/>
      <c r="T1033" s="14"/>
      <c r="U1033" s="14"/>
      <c r="V1033" s="14"/>
      <c r="W1033" s="14"/>
      <c r="X1033" s="14"/>
      <c r="Y1033" s="14"/>
      <c r="Z1033" s="14"/>
      <c r="AA1033" s="14"/>
      <c r="AC1033" s="14"/>
      <c r="AD1033" s="14"/>
      <c r="AE1033" s="14"/>
      <c r="AF1033" s="14"/>
      <c r="AG1033" s="14"/>
      <c r="AH1033" s="14"/>
      <c r="AI1033" s="14"/>
      <c r="AJ1033" s="14"/>
      <c r="AK1033" s="14"/>
      <c r="AL1033" s="14"/>
      <c r="AM1033" s="14"/>
      <c r="AN1033" s="14"/>
    </row>
    <row r="1034" spans="1:40" s="13" customFormat="1" ht="12.75" customHeight="1" x14ac:dyDescent="0.2">
      <c r="A1034" s="14"/>
      <c r="B1034" s="14"/>
      <c r="C1034" s="14"/>
      <c r="D1034" s="14"/>
      <c r="E1034" s="14"/>
      <c r="F1034" s="14"/>
      <c r="G1034" s="14"/>
      <c r="H1034" s="14"/>
      <c r="I1034" s="14"/>
      <c r="J1034" s="14"/>
      <c r="K1034" s="14"/>
      <c r="L1034" s="14"/>
      <c r="M1034" s="14"/>
      <c r="N1034" s="14"/>
      <c r="O1034" s="14"/>
      <c r="P1034" s="14"/>
      <c r="Q1034" s="14"/>
      <c r="R1034" s="14"/>
      <c r="S1034" s="14"/>
      <c r="T1034" s="14"/>
      <c r="U1034" s="14"/>
      <c r="V1034" s="14"/>
      <c r="W1034" s="14"/>
      <c r="X1034" s="14"/>
      <c r="Y1034" s="14"/>
      <c r="Z1034" s="14"/>
      <c r="AA1034" s="14"/>
      <c r="AC1034" s="14"/>
      <c r="AD1034" s="14"/>
      <c r="AE1034" s="14"/>
      <c r="AF1034" s="14"/>
      <c r="AG1034" s="14"/>
      <c r="AH1034" s="14"/>
      <c r="AI1034" s="14"/>
      <c r="AJ1034" s="14"/>
      <c r="AK1034" s="14"/>
      <c r="AL1034" s="14"/>
      <c r="AM1034" s="14"/>
      <c r="AN1034" s="14"/>
    </row>
    <row r="1035" spans="1:40" s="13" customFormat="1" ht="12.75" customHeight="1" x14ac:dyDescent="0.2">
      <c r="A1035" s="14"/>
      <c r="B1035" s="14"/>
      <c r="C1035" s="14"/>
      <c r="D1035" s="14"/>
      <c r="E1035" s="14"/>
      <c r="F1035" s="14"/>
      <c r="G1035" s="14"/>
      <c r="H1035" s="14"/>
      <c r="I1035" s="14"/>
      <c r="J1035" s="14"/>
      <c r="K1035" s="14"/>
      <c r="L1035" s="14"/>
      <c r="M1035" s="14"/>
      <c r="N1035" s="14"/>
      <c r="O1035" s="14"/>
      <c r="P1035" s="14"/>
      <c r="Q1035" s="14"/>
      <c r="R1035" s="14"/>
      <c r="S1035" s="14"/>
      <c r="T1035" s="14"/>
      <c r="U1035" s="14"/>
      <c r="V1035" s="14"/>
      <c r="W1035" s="14"/>
      <c r="X1035" s="14"/>
      <c r="Y1035" s="14"/>
      <c r="Z1035" s="14"/>
      <c r="AA1035" s="14"/>
      <c r="AC1035" s="14"/>
      <c r="AD1035" s="14"/>
      <c r="AE1035" s="14"/>
      <c r="AF1035" s="14"/>
      <c r="AG1035" s="14"/>
      <c r="AH1035" s="14"/>
      <c r="AI1035" s="14"/>
      <c r="AJ1035" s="14"/>
      <c r="AK1035" s="14"/>
      <c r="AL1035" s="14"/>
      <c r="AM1035" s="14"/>
      <c r="AN1035" s="14"/>
    </row>
    <row r="1036" spans="1:40" s="13" customFormat="1" ht="12.75" customHeight="1" x14ac:dyDescent="0.2">
      <c r="A1036" s="14"/>
      <c r="B1036" s="14"/>
      <c r="C1036" s="14"/>
      <c r="D1036" s="14"/>
      <c r="E1036" s="14"/>
      <c r="F1036" s="14"/>
      <c r="G1036" s="14"/>
      <c r="H1036" s="14"/>
      <c r="I1036" s="14"/>
      <c r="J1036" s="14"/>
      <c r="K1036" s="14"/>
      <c r="L1036" s="14"/>
      <c r="M1036" s="14"/>
      <c r="N1036" s="14"/>
      <c r="O1036" s="14"/>
      <c r="P1036" s="14"/>
      <c r="Q1036" s="14"/>
      <c r="R1036" s="14"/>
      <c r="S1036" s="14"/>
      <c r="T1036" s="14"/>
      <c r="U1036" s="14"/>
      <c r="V1036" s="14"/>
      <c r="W1036" s="14"/>
      <c r="X1036" s="14"/>
      <c r="Y1036" s="14"/>
      <c r="Z1036" s="14"/>
      <c r="AA1036" s="14"/>
      <c r="AC1036" s="14"/>
      <c r="AD1036" s="14"/>
      <c r="AE1036" s="14"/>
      <c r="AF1036" s="14"/>
      <c r="AG1036" s="14"/>
      <c r="AH1036" s="14"/>
      <c r="AI1036" s="14"/>
      <c r="AJ1036" s="14"/>
      <c r="AK1036" s="14"/>
      <c r="AL1036" s="14"/>
      <c r="AM1036" s="14"/>
      <c r="AN1036" s="14"/>
    </row>
    <row r="1037" spans="1:40" s="13" customFormat="1" ht="12.75" customHeight="1" x14ac:dyDescent="0.2">
      <c r="A1037" s="14"/>
      <c r="B1037" s="14"/>
      <c r="C1037" s="14"/>
      <c r="D1037" s="14"/>
      <c r="E1037" s="14"/>
      <c r="F1037" s="14"/>
      <c r="G1037" s="14"/>
      <c r="H1037" s="14"/>
      <c r="I1037" s="14"/>
      <c r="J1037" s="14"/>
      <c r="K1037" s="14"/>
      <c r="L1037" s="14"/>
      <c r="M1037" s="14"/>
      <c r="N1037" s="14"/>
      <c r="O1037" s="14"/>
      <c r="P1037" s="14"/>
      <c r="Q1037" s="14"/>
      <c r="R1037" s="14"/>
      <c r="S1037" s="14"/>
      <c r="T1037" s="14"/>
      <c r="U1037" s="14"/>
      <c r="V1037" s="14"/>
      <c r="W1037" s="14"/>
      <c r="X1037" s="14"/>
      <c r="Y1037" s="14"/>
      <c r="Z1037" s="14"/>
      <c r="AA1037" s="14"/>
      <c r="AC1037" s="14"/>
      <c r="AD1037" s="14"/>
      <c r="AE1037" s="14"/>
      <c r="AF1037" s="14"/>
      <c r="AG1037" s="14"/>
      <c r="AH1037" s="14"/>
      <c r="AI1037" s="14"/>
      <c r="AJ1037" s="14"/>
      <c r="AK1037" s="14"/>
      <c r="AL1037" s="14"/>
      <c r="AM1037" s="14"/>
      <c r="AN1037" s="14"/>
    </row>
    <row r="1038" spans="1:40" s="13" customFormat="1" ht="12.75" customHeight="1" x14ac:dyDescent="0.2">
      <c r="A1038" s="14"/>
      <c r="B1038" s="14"/>
      <c r="C1038" s="14"/>
      <c r="D1038" s="14"/>
      <c r="E1038" s="14"/>
      <c r="F1038" s="14"/>
      <c r="G1038" s="14"/>
      <c r="H1038" s="14"/>
      <c r="I1038" s="14"/>
      <c r="J1038" s="14"/>
      <c r="K1038" s="14"/>
      <c r="L1038" s="14"/>
      <c r="M1038" s="14"/>
      <c r="N1038" s="14"/>
      <c r="O1038" s="14"/>
      <c r="P1038" s="14"/>
      <c r="Q1038" s="14"/>
      <c r="R1038" s="14"/>
      <c r="S1038" s="14"/>
      <c r="T1038" s="14"/>
      <c r="U1038" s="14"/>
      <c r="V1038" s="14"/>
      <c r="W1038" s="14"/>
      <c r="X1038" s="14"/>
      <c r="Y1038" s="14"/>
      <c r="Z1038" s="14"/>
      <c r="AA1038" s="14"/>
      <c r="AC1038" s="14"/>
      <c r="AD1038" s="14"/>
      <c r="AE1038" s="14"/>
      <c r="AF1038" s="14"/>
      <c r="AG1038" s="14"/>
      <c r="AH1038" s="14"/>
      <c r="AI1038" s="14"/>
      <c r="AJ1038" s="14"/>
      <c r="AK1038" s="14"/>
      <c r="AL1038" s="14"/>
      <c r="AM1038" s="14"/>
      <c r="AN1038" s="14"/>
    </row>
    <row r="1039" spans="1:40" s="13" customFormat="1" ht="12.75" customHeight="1" x14ac:dyDescent="0.2">
      <c r="A1039" s="14"/>
      <c r="B1039" s="14"/>
      <c r="C1039" s="14"/>
      <c r="D1039" s="14"/>
      <c r="E1039" s="14"/>
      <c r="F1039" s="14"/>
      <c r="G1039" s="14"/>
      <c r="H1039" s="14"/>
      <c r="I1039" s="14"/>
      <c r="J1039" s="14"/>
      <c r="K1039" s="14"/>
      <c r="L1039" s="14"/>
      <c r="M1039" s="14"/>
      <c r="N1039" s="14"/>
      <c r="O1039" s="14"/>
      <c r="P1039" s="14"/>
      <c r="Q1039" s="14"/>
      <c r="R1039" s="14"/>
      <c r="S1039" s="14"/>
      <c r="T1039" s="14"/>
      <c r="U1039" s="14"/>
      <c r="V1039" s="14"/>
      <c r="W1039" s="14"/>
      <c r="X1039" s="14"/>
      <c r="Y1039" s="14"/>
      <c r="Z1039" s="14"/>
      <c r="AA1039" s="14"/>
      <c r="AC1039" s="14"/>
      <c r="AD1039" s="14"/>
      <c r="AE1039" s="14"/>
      <c r="AF1039" s="14"/>
      <c r="AG1039" s="14"/>
      <c r="AH1039" s="14"/>
      <c r="AI1039" s="14"/>
      <c r="AJ1039" s="14"/>
      <c r="AK1039" s="14"/>
      <c r="AL1039" s="14"/>
      <c r="AM1039" s="14"/>
      <c r="AN1039" s="14"/>
    </row>
    <row r="1040" spans="1:40" s="13" customFormat="1" ht="12.75" customHeight="1" x14ac:dyDescent="0.2">
      <c r="A1040" s="14"/>
      <c r="B1040" s="14"/>
      <c r="C1040" s="14"/>
      <c r="D1040" s="14"/>
      <c r="E1040" s="14"/>
      <c r="F1040" s="14"/>
      <c r="G1040" s="14"/>
      <c r="H1040" s="14"/>
      <c r="I1040" s="14"/>
      <c r="J1040" s="14"/>
      <c r="K1040" s="14"/>
      <c r="L1040" s="14"/>
      <c r="M1040" s="14"/>
      <c r="N1040" s="14"/>
      <c r="O1040" s="14"/>
      <c r="P1040" s="14"/>
      <c r="Q1040" s="14"/>
      <c r="R1040" s="14"/>
      <c r="S1040" s="14"/>
      <c r="T1040" s="14"/>
      <c r="U1040" s="14"/>
      <c r="V1040" s="14"/>
      <c r="W1040" s="14"/>
      <c r="X1040" s="14"/>
      <c r="Y1040" s="14"/>
      <c r="Z1040" s="14"/>
      <c r="AA1040" s="14"/>
      <c r="AC1040" s="14"/>
      <c r="AD1040" s="14"/>
      <c r="AE1040" s="14"/>
      <c r="AF1040" s="14"/>
      <c r="AG1040" s="14"/>
      <c r="AH1040" s="14"/>
      <c r="AI1040" s="14"/>
      <c r="AJ1040" s="14"/>
      <c r="AK1040" s="14"/>
      <c r="AL1040" s="14"/>
      <c r="AM1040" s="14"/>
      <c r="AN1040" s="14"/>
    </row>
    <row r="1041" spans="1:48" s="13" customFormat="1" ht="12.75" customHeight="1" x14ac:dyDescent="0.2">
      <c r="A1041" s="14"/>
      <c r="B1041" s="14"/>
      <c r="C1041" s="14"/>
      <c r="D1041" s="14"/>
      <c r="E1041" s="14"/>
      <c r="F1041" s="14"/>
      <c r="G1041" s="14"/>
      <c r="H1041" s="14"/>
      <c r="I1041" s="14"/>
      <c r="J1041" s="14"/>
      <c r="K1041" s="14"/>
      <c r="L1041" s="14"/>
      <c r="M1041" s="14"/>
      <c r="N1041" s="14"/>
      <c r="O1041" s="14"/>
      <c r="P1041" s="14"/>
      <c r="Q1041" s="14"/>
      <c r="R1041" s="14"/>
      <c r="S1041" s="14"/>
      <c r="T1041" s="14"/>
      <c r="U1041" s="14"/>
      <c r="V1041" s="14"/>
      <c r="W1041" s="14"/>
      <c r="X1041" s="14"/>
      <c r="Y1041" s="14"/>
      <c r="Z1041" s="14"/>
      <c r="AA1041" s="14"/>
      <c r="AC1041" s="14"/>
      <c r="AD1041" s="14"/>
      <c r="AE1041" s="14"/>
      <c r="AF1041" s="14"/>
      <c r="AG1041" s="14"/>
      <c r="AH1041" s="14"/>
      <c r="AI1041" s="14"/>
      <c r="AJ1041" s="14"/>
      <c r="AK1041" s="14"/>
      <c r="AL1041" s="14"/>
      <c r="AM1041" s="14"/>
      <c r="AN1041" s="14"/>
      <c r="AV1041" s="1"/>
    </row>
    <row r="1042" spans="1:48" s="13" customFormat="1" ht="12.75" customHeight="1" x14ac:dyDescent="0.2">
      <c r="A1042" s="14"/>
      <c r="B1042" s="14"/>
      <c r="C1042" s="14"/>
      <c r="D1042" s="14"/>
      <c r="E1042" s="14"/>
      <c r="F1042" s="14"/>
      <c r="G1042" s="14"/>
      <c r="H1042" s="14"/>
      <c r="I1042" s="14"/>
      <c r="J1042" s="14"/>
      <c r="K1042" s="14"/>
      <c r="L1042" s="14"/>
      <c r="M1042" s="14"/>
      <c r="N1042" s="14"/>
      <c r="O1042" s="14"/>
      <c r="P1042" s="14"/>
      <c r="Q1042" s="14"/>
      <c r="R1042" s="14"/>
      <c r="S1042" s="14"/>
      <c r="T1042" s="14"/>
      <c r="U1042" s="14"/>
      <c r="V1042" s="14"/>
      <c r="W1042" s="14"/>
      <c r="X1042" s="14"/>
      <c r="Y1042" s="14"/>
      <c r="Z1042" s="14"/>
      <c r="AA1042" s="14"/>
      <c r="AC1042" s="14"/>
      <c r="AD1042" s="14"/>
      <c r="AE1042" s="14"/>
      <c r="AF1042" s="14"/>
      <c r="AG1042" s="14"/>
      <c r="AH1042" s="14"/>
      <c r="AI1042" s="14"/>
      <c r="AJ1042" s="14"/>
      <c r="AK1042" s="14"/>
      <c r="AL1042" s="14"/>
      <c r="AM1042" s="14"/>
      <c r="AN1042" s="14"/>
      <c r="AV1042" s="1"/>
    </row>
    <row r="1043" spans="1:48" s="13" customFormat="1" ht="12.75" customHeight="1" x14ac:dyDescent="0.2">
      <c r="A1043" s="14"/>
      <c r="B1043" s="14"/>
      <c r="C1043" s="14"/>
      <c r="D1043" s="14"/>
      <c r="E1043" s="14"/>
      <c r="F1043" s="14"/>
      <c r="G1043" s="14"/>
      <c r="H1043" s="14"/>
      <c r="I1043" s="14"/>
      <c r="J1043" s="14"/>
      <c r="K1043" s="14"/>
      <c r="L1043" s="14"/>
      <c r="M1043" s="14"/>
      <c r="N1043" s="14"/>
      <c r="O1043" s="14"/>
      <c r="P1043" s="14"/>
      <c r="Q1043" s="14"/>
      <c r="R1043" s="14"/>
      <c r="S1043" s="14"/>
      <c r="T1043" s="14"/>
      <c r="U1043" s="14"/>
      <c r="V1043" s="14"/>
      <c r="W1043" s="14"/>
      <c r="X1043" s="14"/>
      <c r="Y1043" s="14"/>
      <c r="Z1043" s="14"/>
      <c r="AA1043" s="14"/>
      <c r="AC1043" s="14"/>
      <c r="AD1043" s="14"/>
      <c r="AE1043" s="14"/>
      <c r="AF1043" s="14"/>
      <c r="AG1043" s="14"/>
      <c r="AH1043" s="14"/>
      <c r="AI1043" s="14"/>
      <c r="AJ1043" s="14"/>
      <c r="AK1043" s="14"/>
      <c r="AL1043" s="14"/>
      <c r="AM1043" s="14"/>
      <c r="AN1043" s="14"/>
      <c r="AV1043" s="1"/>
    </row>
    <row r="1044" spans="1:48" ht="12.75" customHeight="1" x14ac:dyDescent="0.2">
      <c r="A1044" s="14"/>
      <c r="B1044" s="14"/>
      <c r="C1044" s="14"/>
      <c r="D1044" s="14"/>
      <c r="E1044" s="14"/>
      <c r="F1044" s="14"/>
      <c r="G1044" s="14"/>
      <c r="H1044" s="14"/>
      <c r="I1044" s="14"/>
      <c r="J1044" s="14"/>
      <c r="K1044" s="14"/>
      <c r="L1044" s="14"/>
      <c r="M1044" s="14"/>
      <c r="N1044" s="14"/>
      <c r="O1044" s="14"/>
      <c r="P1044" s="14"/>
      <c r="Q1044" s="14"/>
      <c r="R1044" s="14"/>
      <c r="S1044" s="14"/>
      <c r="T1044" s="14"/>
      <c r="U1044" s="14"/>
      <c r="V1044" s="14"/>
      <c r="W1044" s="14"/>
      <c r="X1044" s="14"/>
      <c r="Y1044" s="14"/>
      <c r="Z1044" s="14"/>
      <c r="AA1044" s="14"/>
    </row>
    <row r="1045" spans="1:48" ht="12.75" customHeight="1" x14ac:dyDescent="0.2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</row>
    <row r="1046" spans="1:48" ht="12.75" customHeight="1" x14ac:dyDescent="0.2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</row>
    <row r="1047" spans="1:48" ht="12.75" customHeight="1" x14ac:dyDescent="0.2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</row>
    <row r="1048" spans="1:48" ht="12.75" customHeight="1" x14ac:dyDescent="0.2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</row>
    <row r="1049" spans="1:48" ht="12.75" customHeight="1" x14ac:dyDescent="0.2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</row>
    <row r="1050" spans="1:48" ht="12.75" customHeight="1" x14ac:dyDescent="0.2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</row>
    <row r="1051" spans="1:48" ht="12.75" customHeight="1" x14ac:dyDescent="0.2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</row>
    <row r="1052" spans="1:48" ht="12.75" customHeight="1" x14ac:dyDescent="0.2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</row>
    <row r="1053" spans="1:48" ht="12.75" customHeight="1" x14ac:dyDescent="0.2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</row>
    <row r="1054" spans="1:48" ht="12.75" customHeight="1" x14ac:dyDescent="0.2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</row>
    <row r="1055" spans="1:48" ht="12.75" customHeight="1" x14ac:dyDescent="0.2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</row>
    <row r="1056" spans="1:48" ht="12.75" customHeight="1" x14ac:dyDescent="0.2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</row>
    <row r="1057" spans="1:40" ht="12.75" customHeight="1" x14ac:dyDescent="0.2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</row>
    <row r="1058" spans="1:40" ht="12.75" customHeight="1" x14ac:dyDescent="0.2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</row>
    <row r="1059" spans="1:40" ht="12.75" customHeight="1" x14ac:dyDescent="0.2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</row>
    <row r="1060" spans="1:40" ht="12.75" customHeight="1" x14ac:dyDescent="0.2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</row>
    <row r="1061" spans="1:40" ht="12.75" customHeight="1" x14ac:dyDescent="0.2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</row>
    <row r="1062" spans="1:40" ht="12.75" customHeight="1" x14ac:dyDescent="0.2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</row>
    <row r="1063" spans="1:40" ht="12.75" customHeight="1" x14ac:dyDescent="0.2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</row>
    <row r="1064" spans="1:40" ht="12.75" customHeight="1" x14ac:dyDescent="0.2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</row>
    <row r="1065" spans="1:40" ht="12.75" customHeight="1" x14ac:dyDescent="0.2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</row>
    <row r="1066" spans="1:40" ht="12.75" customHeight="1" x14ac:dyDescent="0.2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</row>
    <row r="1067" spans="1:40" ht="12.75" customHeight="1" x14ac:dyDescent="0.2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</row>
    <row r="1068" spans="1:40" ht="12.75" customHeight="1" x14ac:dyDescent="0.2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</row>
    <row r="1069" spans="1:40" ht="12.75" customHeight="1" x14ac:dyDescent="0.2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</row>
    <row r="1070" spans="1:40" ht="12.75" customHeight="1" x14ac:dyDescent="0.2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</row>
    <row r="1071" spans="1:40" ht="12.75" customHeight="1" x14ac:dyDescent="0.2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</row>
    <row r="1072" spans="1:40" ht="12.75" customHeight="1" x14ac:dyDescent="0.2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</row>
    <row r="1073" spans="1:40" ht="12.75" customHeight="1" x14ac:dyDescent="0.2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</row>
    <row r="1074" spans="1:40" ht="12.75" customHeight="1" x14ac:dyDescent="0.2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</row>
    <row r="1075" spans="1:40" ht="12.75" customHeight="1" x14ac:dyDescent="0.2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</row>
    <row r="1076" spans="1:40" ht="12.75" customHeight="1" x14ac:dyDescent="0.2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</row>
    <row r="1077" spans="1:40" ht="12.75" customHeight="1" x14ac:dyDescent="0.2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</row>
    <row r="1078" spans="1:40" ht="12.75" customHeight="1" x14ac:dyDescent="0.2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</row>
    <row r="1079" spans="1:40" ht="12.75" customHeight="1" x14ac:dyDescent="0.2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</row>
    <row r="1080" spans="1:40" ht="12.75" customHeight="1" x14ac:dyDescent="0.2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</row>
    <row r="1081" spans="1:40" ht="12.75" customHeight="1" x14ac:dyDescent="0.2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</row>
    <row r="1082" spans="1:40" ht="12.75" customHeight="1" x14ac:dyDescent="0.2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</row>
    <row r="1083" spans="1:40" ht="12.75" customHeight="1" x14ac:dyDescent="0.2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</row>
    <row r="1084" spans="1:40" ht="12.75" customHeight="1" x14ac:dyDescent="0.2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</row>
    <row r="1085" spans="1:40" ht="12.75" customHeight="1" x14ac:dyDescent="0.2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</row>
    <row r="1086" spans="1:40" ht="12.75" customHeight="1" x14ac:dyDescent="0.2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</row>
    <row r="1087" spans="1:40" ht="12.75" customHeight="1" x14ac:dyDescent="0.2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</row>
    <row r="1088" spans="1:40" ht="12.75" customHeight="1" x14ac:dyDescent="0.2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</row>
    <row r="1089" spans="1:40" ht="12.75" customHeight="1" x14ac:dyDescent="0.2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</row>
    <row r="1090" spans="1:40" ht="12.75" customHeight="1" x14ac:dyDescent="0.2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</row>
    <row r="1091" spans="1:40" ht="12.75" customHeight="1" x14ac:dyDescent="0.2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</row>
    <row r="1092" spans="1:40" ht="12.75" customHeight="1" x14ac:dyDescent="0.2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</row>
    <row r="1093" spans="1:40" ht="12.75" customHeight="1" x14ac:dyDescent="0.2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</row>
    <row r="1094" spans="1:40" ht="12.75" customHeight="1" x14ac:dyDescent="0.2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</row>
    <row r="1095" spans="1:40" ht="12.75" customHeight="1" x14ac:dyDescent="0.2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</row>
    <row r="1096" spans="1:40" ht="12.75" customHeight="1" x14ac:dyDescent="0.2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</row>
    <row r="1097" spans="1:40" ht="12.75" customHeight="1" x14ac:dyDescent="0.2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</row>
    <row r="1098" spans="1:40" ht="12.75" customHeight="1" x14ac:dyDescent="0.2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</row>
    <row r="1099" spans="1:40" ht="12.75" customHeight="1" x14ac:dyDescent="0.2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</row>
    <row r="1100" spans="1:40" ht="12.75" customHeight="1" x14ac:dyDescent="0.2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</row>
    <row r="1101" spans="1:40" ht="12.75" customHeight="1" x14ac:dyDescent="0.2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</row>
    <row r="1102" spans="1:40" ht="12.75" customHeight="1" x14ac:dyDescent="0.2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</row>
    <row r="1103" spans="1:40" ht="12.75" customHeight="1" x14ac:dyDescent="0.2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</row>
    <row r="1104" spans="1:40" ht="12.75" customHeight="1" x14ac:dyDescent="0.2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</row>
    <row r="1105" spans="1:40" ht="12.75" customHeight="1" x14ac:dyDescent="0.2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</row>
    <row r="1106" spans="1:40" ht="12.75" customHeight="1" x14ac:dyDescent="0.2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</row>
    <row r="1107" spans="1:40" ht="12.75" customHeight="1" x14ac:dyDescent="0.2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</row>
    <row r="1108" spans="1:40" ht="12.75" customHeight="1" x14ac:dyDescent="0.2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</row>
    <row r="1109" spans="1:40" ht="12.75" customHeight="1" x14ac:dyDescent="0.2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</row>
    <row r="1110" spans="1:40" ht="12.75" customHeight="1" x14ac:dyDescent="0.2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</row>
    <row r="1111" spans="1:40" ht="12.75" customHeight="1" x14ac:dyDescent="0.2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</row>
    <row r="1112" spans="1:40" ht="12.75" customHeight="1" x14ac:dyDescent="0.2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</row>
    <row r="1113" spans="1:40" ht="12.75" customHeight="1" x14ac:dyDescent="0.2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</row>
    <row r="1114" spans="1:40" ht="12.75" customHeight="1" x14ac:dyDescent="0.2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</row>
    <row r="1115" spans="1:40" ht="12.75" customHeight="1" x14ac:dyDescent="0.2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</row>
    <row r="1116" spans="1:40" ht="12.75" customHeight="1" x14ac:dyDescent="0.2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</row>
    <row r="1117" spans="1:40" ht="12.75" customHeight="1" x14ac:dyDescent="0.2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</row>
    <row r="1118" spans="1:40" ht="12.75" customHeight="1" x14ac:dyDescent="0.2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</row>
    <row r="1119" spans="1:40" ht="12.75" customHeight="1" x14ac:dyDescent="0.2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</row>
    <row r="1120" spans="1:40" ht="12.75" customHeight="1" x14ac:dyDescent="0.2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</row>
    <row r="1121" spans="1:40" ht="12.75" customHeight="1" x14ac:dyDescent="0.2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</row>
    <row r="1122" spans="1:40" ht="12.75" customHeight="1" x14ac:dyDescent="0.2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</row>
    <row r="1123" spans="1:40" ht="12.75" customHeight="1" x14ac:dyDescent="0.2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</row>
    <row r="1124" spans="1:40" ht="12.75" customHeight="1" x14ac:dyDescent="0.2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</row>
    <row r="1125" spans="1:40" ht="12.75" customHeight="1" x14ac:dyDescent="0.2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</row>
    <row r="1126" spans="1:40" ht="12.75" customHeight="1" x14ac:dyDescent="0.2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</row>
    <row r="1127" spans="1:40" ht="12.75" customHeight="1" x14ac:dyDescent="0.2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</row>
    <row r="1128" spans="1:40" ht="12.75" customHeight="1" x14ac:dyDescent="0.2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</row>
    <row r="1129" spans="1:40" ht="12.75" customHeight="1" x14ac:dyDescent="0.2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</row>
    <row r="1130" spans="1:40" ht="12.75" customHeight="1" x14ac:dyDescent="0.2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</row>
    <row r="1131" spans="1:40" ht="12.75" customHeight="1" x14ac:dyDescent="0.2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</row>
    <row r="1132" spans="1:40" ht="12.75" customHeight="1" x14ac:dyDescent="0.2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</row>
    <row r="1133" spans="1:40" ht="12.75" customHeight="1" x14ac:dyDescent="0.2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</row>
    <row r="1134" spans="1:40" ht="12.75" customHeight="1" x14ac:dyDescent="0.2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</row>
    <row r="1135" spans="1:40" ht="12.75" customHeight="1" x14ac:dyDescent="0.2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</row>
    <row r="1136" spans="1:40" ht="12.75" customHeight="1" x14ac:dyDescent="0.2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</row>
    <row r="1137" spans="1:40" ht="12.75" customHeight="1" x14ac:dyDescent="0.2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</row>
    <row r="1138" spans="1:40" ht="12.75" customHeight="1" x14ac:dyDescent="0.2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</row>
    <row r="1139" spans="1:40" ht="12.75" customHeight="1" x14ac:dyDescent="0.2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</row>
    <row r="1140" spans="1:40" ht="12.75" customHeight="1" x14ac:dyDescent="0.2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</row>
    <row r="1141" spans="1:40" ht="12.75" customHeight="1" x14ac:dyDescent="0.2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</row>
    <row r="1142" spans="1:40" ht="12.75" customHeight="1" x14ac:dyDescent="0.2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</row>
    <row r="1143" spans="1:40" ht="12.75" customHeight="1" x14ac:dyDescent="0.2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</row>
    <row r="1144" spans="1:40" ht="12.75" customHeight="1" x14ac:dyDescent="0.2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</row>
    <row r="1145" spans="1:40" ht="12.75" customHeight="1" x14ac:dyDescent="0.2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</row>
    <row r="1146" spans="1:40" ht="12.75" customHeight="1" x14ac:dyDescent="0.2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</row>
    <row r="1147" spans="1:40" ht="12.75" customHeight="1" x14ac:dyDescent="0.2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</row>
    <row r="1148" spans="1:40" ht="12.75" customHeight="1" x14ac:dyDescent="0.2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</row>
    <row r="1149" spans="1:40" ht="12.75" customHeight="1" x14ac:dyDescent="0.2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</row>
    <row r="1150" spans="1:40" ht="12.75" customHeight="1" x14ac:dyDescent="0.2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</row>
    <row r="1151" spans="1:40" ht="12.75" customHeight="1" x14ac:dyDescent="0.2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</row>
    <row r="1152" spans="1:40" ht="12.75" customHeight="1" x14ac:dyDescent="0.2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</row>
    <row r="1153" spans="1:40" ht="12.75" customHeight="1" x14ac:dyDescent="0.2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</row>
    <row r="1154" spans="1:40" ht="12.75" customHeight="1" x14ac:dyDescent="0.2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</row>
    <row r="1155" spans="1:40" ht="12.75" customHeight="1" x14ac:dyDescent="0.2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</row>
    <row r="1156" spans="1:40" ht="12.75" customHeight="1" x14ac:dyDescent="0.2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</row>
    <row r="1157" spans="1:40" ht="12.75" customHeight="1" x14ac:dyDescent="0.2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</row>
    <row r="1158" spans="1:40" ht="12.75" customHeight="1" x14ac:dyDescent="0.2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</row>
    <row r="1159" spans="1:40" ht="12.75" customHeight="1" x14ac:dyDescent="0.2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</row>
    <row r="1160" spans="1:40" ht="12.75" customHeight="1" x14ac:dyDescent="0.2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</row>
    <row r="1161" spans="1:40" ht="12.75" customHeight="1" x14ac:dyDescent="0.2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</row>
    <row r="1162" spans="1:40" ht="12.75" customHeight="1" x14ac:dyDescent="0.2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</row>
    <row r="1163" spans="1:40" ht="12.75" customHeight="1" x14ac:dyDescent="0.2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</row>
    <row r="1164" spans="1:40" ht="12.75" customHeight="1" x14ac:dyDescent="0.2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</row>
    <row r="1165" spans="1:40" ht="12.75" customHeight="1" x14ac:dyDescent="0.2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</row>
    <row r="1166" spans="1:40" ht="12.75" customHeight="1" x14ac:dyDescent="0.2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</row>
    <row r="1167" spans="1:40" ht="12.75" customHeight="1" x14ac:dyDescent="0.2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</row>
    <row r="1168" spans="1:40" ht="12.75" customHeight="1" x14ac:dyDescent="0.2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</row>
    <row r="1169" spans="1:40" ht="12.75" customHeight="1" x14ac:dyDescent="0.2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</row>
    <row r="1170" spans="1:40" ht="12.75" customHeight="1" x14ac:dyDescent="0.2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</row>
    <row r="1171" spans="1:40" ht="12.75" customHeight="1" x14ac:dyDescent="0.2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</row>
    <row r="1172" spans="1:40" ht="12.75" customHeight="1" x14ac:dyDescent="0.2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</row>
    <row r="1173" spans="1:40" ht="12.75" customHeight="1" x14ac:dyDescent="0.2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</row>
    <row r="1174" spans="1:40" ht="12.75" customHeight="1" x14ac:dyDescent="0.2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</row>
    <row r="1175" spans="1:40" ht="12.75" customHeight="1" x14ac:dyDescent="0.2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</row>
    <row r="1176" spans="1:40" ht="12.75" customHeight="1" x14ac:dyDescent="0.2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</row>
    <row r="1177" spans="1:40" ht="12.75" customHeight="1" x14ac:dyDescent="0.2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</row>
    <row r="1178" spans="1:40" ht="12.75" customHeight="1" x14ac:dyDescent="0.2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</row>
    <row r="1179" spans="1:40" ht="12.75" customHeight="1" x14ac:dyDescent="0.2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</row>
    <row r="1180" spans="1:40" ht="12.75" customHeight="1" x14ac:dyDescent="0.2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</row>
    <row r="1181" spans="1:40" ht="12.75" customHeight="1" x14ac:dyDescent="0.2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</row>
    <row r="1182" spans="1:40" ht="12.75" customHeight="1" x14ac:dyDescent="0.2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</row>
    <row r="1183" spans="1:40" ht="12.75" customHeight="1" x14ac:dyDescent="0.2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</row>
    <row r="1184" spans="1:40" ht="12.75" customHeight="1" x14ac:dyDescent="0.2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</row>
    <row r="1185" spans="1:40" ht="12.75" customHeight="1" x14ac:dyDescent="0.2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</row>
    <row r="1186" spans="1:40" ht="12.75" customHeight="1" x14ac:dyDescent="0.2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</row>
    <row r="1187" spans="1:40" ht="12.75" customHeight="1" x14ac:dyDescent="0.2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</row>
    <row r="1188" spans="1:40" ht="12.75" customHeight="1" x14ac:dyDescent="0.2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</row>
    <row r="1189" spans="1:40" ht="12.75" customHeight="1" x14ac:dyDescent="0.2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</row>
    <row r="1190" spans="1:40" ht="12.75" customHeight="1" x14ac:dyDescent="0.2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</row>
    <row r="1191" spans="1:40" ht="12.75" customHeight="1" x14ac:dyDescent="0.2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</row>
    <row r="1192" spans="1:40" ht="12.75" customHeight="1" x14ac:dyDescent="0.2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</row>
    <row r="1193" spans="1:40" ht="12.75" customHeight="1" x14ac:dyDescent="0.2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</row>
    <row r="1194" spans="1:40" ht="12.75" customHeight="1" x14ac:dyDescent="0.2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</row>
    <row r="1195" spans="1:40" ht="12.75" customHeight="1" x14ac:dyDescent="0.2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</row>
    <row r="1196" spans="1:40" ht="12.75" customHeight="1" x14ac:dyDescent="0.2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</row>
    <row r="1197" spans="1:40" ht="12.75" customHeight="1" x14ac:dyDescent="0.2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</row>
    <row r="1198" spans="1:40" ht="12.75" customHeight="1" x14ac:dyDescent="0.2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</row>
    <row r="1199" spans="1:40" ht="12.75" customHeight="1" x14ac:dyDescent="0.2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</row>
    <row r="1200" spans="1:40" ht="12.75" customHeight="1" x14ac:dyDescent="0.2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</row>
    <row r="1201" spans="1:40" ht="12.75" customHeight="1" x14ac:dyDescent="0.2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</row>
    <row r="1202" spans="1:40" ht="12.75" customHeight="1" x14ac:dyDescent="0.2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</row>
    <row r="1203" spans="1:40" ht="12.75" customHeight="1" x14ac:dyDescent="0.2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</row>
    <row r="1204" spans="1:40" ht="12.75" customHeight="1" x14ac:dyDescent="0.2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</row>
    <row r="1205" spans="1:40" ht="12.75" customHeight="1" x14ac:dyDescent="0.2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</row>
    <row r="1206" spans="1:40" ht="12.75" customHeight="1" x14ac:dyDescent="0.2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</row>
    <row r="1207" spans="1:40" ht="12.75" customHeight="1" x14ac:dyDescent="0.2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</row>
    <row r="1208" spans="1:40" ht="12.75" customHeight="1" x14ac:dyDescent="0.2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</row>
    <row r="1209" spans="1:40" ht="12.75" customHeight="1" x14ac:dyDescent="0.2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</row>
    <row r="1210" spans="1:40" ht="12.75" customHeight="1" x14ac:dyDescent="0.2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</row>
    <row r="1211" spans="1:40" ht="12.75" customHeight="1" x14ac:dyDescent="0.2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</row>
    <row r="1212" spans="1:40" ht="12.75" customHeight="1" x14ac:dyDescent="0.2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</row>
    <row r="1213" spans="1:40" ht="12.75" customHeight="1" x14ac:dyDescent="0.2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</row>
    <row r="1214" spans="1:40" ht="12.75" customHeight="1" x14ac:dyDescent="0.2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</row>
    <row r="1215" spans="1:40" ht="12.75" customHeight="1" x14ac:dyDescent="0.2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</row>
    <row r="1216" spans="1:40" ht="12.75" customHeight="1" x14ac:dyDescent="0.2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</row>
    <row r="1217" spans="1:40" ht="12.75" customHeight="1" x14ac:dyDescent="0.2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</row>
    <row r="1218" spans="1:40" ht="12.75" customHeight="1" x14ac:dyDescent="0.2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</row>
    <row r="1219" spans="1:40" ht="12.75" customHeight="1" x14ac:dyDescent="0.2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</row>
    <row r="1220" spans="1:40" ht="12.75" customHeight="1" x14ac:dyDescent="0.2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</row>
    <row r="1221" spans="1:40" ht="12.75" customHeight="1" x14ac:dyDescent="0.2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</row>
    <row r="1222" spans="1:40" ht="12.75" customHeight="1" x14ac:dyDescent="0.2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</row>
    <row r="1223" spans="1:40" ht="12.75" customHeight="1" x14ac:dyDescent="0.2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</row>
    <row r="1224" spans="1:40" ht="12.75" customHeight="1" x14ac:dyDescent="0.2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</row>
    <row r="1225" spans="1:40" ht="12.75" customHeight="1" x14ac:dyDescent="0.2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</row>
    <row r="1226" spans="1:40" ht="12.75" customHeight="1" x14ac:dyDescent="0.2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</row>
    <row r="1227" spans="1:40" ht="12.75" customHeight="1" x14ac:dyDescent="0.2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</row>
    <row r="1228" spans="1:40" ht="12.75" customHeight="1" x14ac:dyDescent="0.2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</row>
    <row r="1229" spans="1:40" ht="12.75" customHeight="1" x14ac:dyDescent="0.2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</row>
    <row r="1230" spans="1:40" ht="12.75" customHeight="1" x14ac:dyDescent="0.2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</row>
    <row r="1231" spans="1:40" ht="12.75" customHeight="1" x14ac:dyDescent="0.2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</row>
    <row r="1232" spans="1:40" ht="12.75" customHeight="1" x14ac:dyDescent="0.2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</row>
    <row r="1233" spans="1:40" ht="12.75" customHeight="1" x14ac:dyDescent="0.2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</row>
    <row r="1234" spans="1:40" ht="12.75" customHeight="1" x14ac:dyDescent="0.2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</row>
    <row r="1235" spans="1:40" ht="12.75" customHeight="1" x14ac:dyDescent="0.2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</row>
    <row r="1236" spans="1:40" ht="12.75" customHeight="1" x14ac:dyDescent="0.2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</row>
    <row r="1237" spans="1:40" ht="12.75" customHeight="1" x14ac:dyDescent="0.2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</row>
    <row r="1238" spans="1:40" ht="12.75" customHeight="1" x14ac:dyDescent="0.2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</row>
    <row r="1239" spans="1:40" ht="12.75" customHeight="1" x14ac:dyDescent="0.2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</row>
    <row r="1240" spans="1:40" ht="12.75" customHeight="1" x14ac:dyDescent="0.2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</row>
    <row r="1241" spans="1:40" ht="12.75" customHeight="1" x14ac:dyDescent="0.2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</row>
    <row r="1242" spans="1:40" ht="12.75" customHeight="1" x14ac:dyDescent="0.2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</row>
    <row r="1243" spans="1:40" ht="12.75" customHeight="1" x14ac:dyDescent="0.2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</row>
    <row r="1244" spans="1:40" ht="12.75" customHeight="1" x14ac:dyDescent="0.2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</row>
    <row r="1245" spans="1:40" ht="12.75" customHeight="1" x14ac:dyDescent="0.2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</row>
    <row r="1246" spans="1:40" ht="12.75" customHeight="1" x14ac:dyDescent="0.2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</row>
    <row r="1247" spans="1:40" ht="12.75" customHeight="1" x14ac:dyDescent="0.2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</row>
    <row r="1248" spans="1:40" ht="12.75" customHeight="1" x14ac:dyDescent="0.2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</row>
    <row r="1249" spans="1:40" ht="12.75" customHeight="1" x14ac:dyDescent="0.2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</row>
    <row r="1250" spans="1:40" ht="12.75" customHeight="1" x14ac:dyDescent="0.2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</row>
    <row r="1251" spans="1:40" ht="12.75" customHeight="1" x14ac:dyDescent="0.2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</row>
    <row r="1252" spans="1:40" ht="12.75" customHeight="1" x14ac:dyDescent="0.2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</row>
    <row r="1253" spans="1:40" ht="12.75" customHeight="1" x14ac:dyDescent="0.2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</row>
    <row r="1254" spans="1:40" ht="12.75" customHeight="1" x14ac:dyDescent="0.2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</row>
    <row r="1255" spans="1:40" ht="12.75" customHeight="1" x14ac:dyDescent="0.2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</row>
    <row r="1256" spans="1:40" ht="12.75" customHeight="1" x14ac:dyDescent="0.2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</row>
    <row r="1257" spans="1:40" ht="12.75" customHeight="1" x14ac:dyDescent="0.2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</row>
    <row r="1258" spans="1:40" ht="12.75" customHeight="1" x14ac:dyDescent="0.2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</row>
    <row r="1259" spans="1:40" ht="12.75" customHeight="1" x14ac:dyDescent="0.2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</row>
    <row r="1260" spans="1:40" ht="12.75" customHeight="1" x14ac:dyDescent="0.2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</row>
    <row r="1261" spans="1:40" ht="12.75" customHeight="1" x14ac:dyDescent="0.2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</row>
    <row r="1262" spans="1:40" ht="12.75" customHeight="1" x14ac:dyDescent="0.2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</row>
    <row r="1263" spans="1:40" ht="12.75" customHeight="1" x14ac:dyDescent="0.2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</row>
    <row r="1264" spans="1:40" ht="12.75" customHeight="1" x14ac:dyDescent="0.2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</row>
    <row r="1265" spans="1:40" ht="12.75" customHeight="1" x14ac:dyDescent="0.2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</row>
    <row r="1266" spans="1:40" ht="12.75" customHeight="1" x14ac:dyDescent="0.2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</row>
    <row r="1267" spans="1:40" ht="12.75" customHeight="1" x14ac:dyDescent="0.2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</row>
    <row r="1268" spans="1:40" ht="12.75" customHeight="1" x14ac:dyDescent="0.2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</row>
    <row r="1269" spans="1:40" ht="12.75" customHeight="1" x14ac:dyDescent="0.2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</row>
    <row r="1270" spans="1:40" ht="12.75" customHeight="1" x14ac:dyDescent="0.2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</row>
    <row r="1271" spans="1:40" ht="12.75" customHeight="1" x14ac:dyDescent="0.2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</row>
    <row r="1272" spans="1:40" ht="12.75" customHeight="1" x14ac:dyDescent="0.2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</row>
    <row r="1273" spans="1:40" ht="12.75" customHeight="1" x14ac:dyDescent="0.2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</row>
    <row r="1274" spans="1:40" ht="12.75" customHeight="1" x14ac:dyDescent="0.2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</row>
    <row r="1275" spans="1:40" ht="12.75" customHeight="1" x14ac:dyDescent="0.2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</row>
    <row r="1276" spans="1:40" ht="12.75" customHeight="1" x14ac:dyDescent="0.2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</row>
    <row r="1277" spans="1:40" ht="12.75" customHeight="1" x14ac:dyDescent="0.2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</row>
    <row r="1278" spans="1:40" ht="12.75" customHeight="1" x14ac:dyDescent="0.2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</row>
    <row r="1279" spans="1:40" ht="12.75" customHeight="1" x14ac:dyDescent="0.2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</row>
    <row r="1280" spans="1:40" ht="12.75" customHeight="1" x14ac:dyDescent="0.2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</row>
    <row r="1281" spans="1:40" ht="12.75" customHeight="1" x14ac:dyDescent="0.2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</row>
    <row r="1282" spans="1:40" ht="12.75" customHeight="1" x14ac:dyDescent="0.2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</row>
    <row r="1283" spans="1:40" ht="12.75" customHeight="1" x14ac:dyDescent="0.2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</row>
    <row r="1284" spans="1:40" ht="12.75" customHeight="1" x14ac:dyDescent="0.2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</row>
    <row r="1285" spans="1:40" ht="12.75" customHeight="1" x14ac:dyDescent="0.2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</row>
    <row r="1286" spans="1:40" ht="12.75" customHeight="1" x14ac:dyDescent="0.2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</row>
    <row r="1287" spans="1:40" ht="12.75" customHeight="1" x14ac:dyDescent="0.2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</row>
    <row r="1288" spans="1:40" ht="12.75" customHeight="1" x14ac:dyDescent="0.2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</row>
    <row r="1289" spans="1:40" ht="12.75" customHeight="1" x14ac:dyDescent="0.2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</row>
    <row r="1290" spans="1:40" ht="12.75" customHeight="1" x14ac:dyDescent="0.2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</row>
    <row r="1291" spans="1:40" ht="12.75" customHeight="1" x14ac:dyDescent="0.2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</row>
    <row r="1292" spans="1:40" ht="12.75" customHeight="1" x14ac:dyDescent="0.2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</row>
    <row r="1293" spans="1:40" ht="12.75" customHeight="1" x14ac:dyDescent="0.2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</row>
    <row r="1294" spans="1:40" ht="12.75" customHeight="1" x14ac:dyDescent="0.2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</row>
    <row r="1295" spans="1:40" ht="12.75" customHeight="1" x14ac:dyDescent="0.2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</row>
    <row r="1296" spans="1:40" ht="12.75" customHeight="1" x14ac:dyDescent="0.2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</row>
    <row r="1297" spans="1:40" ht="12.75" customHeight="1" x14ac:dyDescent="0.2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</row>
    <row r="1298" spans="1:40" ht="12.75" customHeight="1" x14ac:dyDescent="0.2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</row>
    <row r="1299" spans="1:40" ht="12.75" customHeight="1" x14ac:dyDescent="0.2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</row>
    <row r="1300" spans="1:40" ht="12.75" customHeight="1" x14ac:dyDescent="0.2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</row>
    <row r="1301" spans="1:40" ht="12.75" customHeight="1" x14ac:dyDescent="0.2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</row>
    <row r="1302" spans="1:40" ht="12.75" customHeight="1" x14ac:dyDescent="0.2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</row>
    <row r="1303" spans="1:40" ht="12.75" customHeight="1" x14ac:dyDescent="0.2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</row>
    <row r="1304" spans="1:40" ht="12.75" customHeight="1" x14ac:dyDescent="0.2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</row>
    <row r="1305" spans="1:40" ht="12.75" customHeight="1" x14ac:dyDescent="0.2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</row>
    <row r="1306" spans="1:40" ht="12.75" customHeight="1" x14ac:dyDescent="0.2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</row>
    <row r="1307" spans="1:40" ht="12.75" customHeight="1" x14ac:dyDescent="0.2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</row>
    <row r="1308" spans="1:40" ht="12.75" customHeight="1" x14ac:dyDescent="0.2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</row>
    <row r="1309" spans="1:40" ht="12.75" customHeight="1" x14ac:dyDescent="0.2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</row>
    <row r="1310" spans="1:40" ht="12.75" customHeight="1" x14ac:dyDescent="0.2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</row>
    <row r="1311" spans="1:40" ht="12.75" customHeight="1" x14ac:dyDescent="0.2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</row>
    <row r="1312" spans="1:40" ht="12.75" customHeight="1" x14ac:dyDescent="0.2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</row>
    <row r="1313" spans="1:40" ht="12.75" customHeight="1" x14ac:dyDescent="0.2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</row>
    <row r="1314" spans="1:40" ht="12.75" customHeight="1" x14ac:dyDescent="0.2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</row>
    <row r="1315" spans="1:40" ht="12.75" customHeight="1" x14ac:dyDescent="0.2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</row>
    <row r="1316" spans="1:40" ht="12.75" customHeight="1" x14ac:dyDescent="0.2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</row>
    <row r="1317" spans="1:40" ht="12.75" customHeight="1" x14ac:dyDescent="0.2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</row>
    <row r="1318" spans="1:40" ht="12.75" customHeight="1" x14ac:dyDescent="0.2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</row>
    <row r="1319" spans="1:40" ht="12.75" customHeight="1" x14ac:dyDescent="0.2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</row>
    <row r="1320" spans="1:40" ht="12.75" customHeight="1" x14ac:dyDescent="0.2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</row>
    <row r="1321" spans="1:40" ht="12.75" customHeight="1" x14ac:dyDescent="0.2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</row>
    <row r="1322" spans="1:40" ht="12.75" customHeight="1" x14ac:dyDescent="0.2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</row>
    <row r="1323" spans="1:40" ht="12.75" customHeight="1" x14ac:dyDescent="0.2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</row>
    <row r="1324" spans="1:40" ht="12.75" customHeight="1" x14ac:dyDescent="0.2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</row>
    <row r="1325" spans="1:40" ht="12.75" customHeight="1" x14ac:dyDescent="0.2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</row>
    <row r="1326" spans="1:40" ht="12.75" customHeight="1" x14ac:dyDescent="0.2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</row>
    <row r="1327" spans="1:40" ht="12.75" customHeight="1" x14ac:dyDescent="0.2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</row>
    <row r="1328" spans="1:40" ht="12.75" customHeight="1" x14ac:dyDescent="0.2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</row>
    <row r="1329" spans="1:40" ht="12.75" customHeight="1" x14ac:dyDescent="0.2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</row>
    <row r="1330" spans="1:40" ht="12.75" customHeight="1" x14ac:dyDescent="0.2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</row>
    <row r="1331" spans="1:40" ht="12.75" customHeight="1" x14ac:dyDescent="0.2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</row>
    <row r="1332" spans="1:40" ht="12.75" customHeight="1" x14ac:dyDescent="0.2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</row>
    <row r="1333" spans="1:40" ht="12.75" customHeight="1" x14ac:dyDescent="0.2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</row>
    <row r="1334" spans="1:40" ht="12.75" customHeight="1" x14ac:dyDescent="0.2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</row>
    <row r="1335" spans="1:40" ht="12.75" customHeight="1" x14ac:dyDescent="0.2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</row>
    <row r="1336" spans="1:40" ht="12.75" customHeight="1" x14ac:dyDescent="0.2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</row>
    <row r="1337" spans="1:40" ht="12.75" customHeight="1" x14ac:dyDescent="0.2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</row>
    <row r="1338" spans="1:40" ht="12.75" customHeight="1" x14ac:dyDescent="0.2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</row>
    <row r="1339" spans="1:40" ht="12.75" customHeight="1" x14ac:dyDescent="0.2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</row>
    <row r="1340" spans="1:40" ht="12.75" customHeight="1" x14ac:dyDescent="0.2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</row>
    <row r="1341" spans="1:40" ht="12.75" customHeight="1" x14ac:dyDescent="0.2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</row>
    <row r="1342" spans="1:40" ht="12.75" customHeight="1" x14ac:dyDescent="0.2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</row>
    <row r="1343" spans="1:40" ht="12.75" customHeight="1" x14ac:dyDescent="0.2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</row>
    <row r="1344" spans="1:40" ht="12.75" customHeight="1" x14ac:dyDescent="0.2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</row>
    <row r="1345" spans="1:40" ht="12.75" customHeight="1" x14ac:dyDescent="0.2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</row>
    <row r="1346" spans="1:40" ht="12.75" customHeight="1" x14ac:dyDescent="0.2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</row>
    <row r="1347" spans="1:40" ht="12.75" customHeight="1" x14ac:dyDescent="0.2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</row>
    <row r="1348" spans="1:40" ht="12.75" customHeight="1" x14ac:dyDescent="0.2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</row>
    <row r="1349" spans="1:40" ht="12.75" customHeight="1" x14ac:dyDescent="0.2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</row>
    <row r="1350" spans="1:40" ht="12.75" customHeight="1" x14ac:dyDescent="0.2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</row>
    <row r="1351" spans="1:40" ht="12.75" customHeight="1" x14ac:dyDescent="0.2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</row>
    <row r="1352" spans="1:40" ht="12.75" customHeight="1" x14ac:dyDescent="0.2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</row>
    <row r="1353" spans="1:40" ht="12.75" customHeight="1" x14ac:dyDescent="0.2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</row>
    <row r="1354" spans="1:40" ht="12.75" customHeight="1" x14ac:dyDescent="0.2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</row>
    <row r="1355" spans="1:40" ht="12.75" customHeight="1" x14ac:dyDescent="0.2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</row>
    <row r="1356" spans="1:40" ht="12.75" customHeight="1" x14ac:dyDescent="0.2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</row>
    <row r="1357" spans="1:40" ht="12.75" customHeight="1" x14ac:dyDescent="0.2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</row>
    <row r="1358" spans="1:40" ht="12.75" customHeight="1" x14ac:dyDescent="0.2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</row>
    <row r="1359" spans="1:40" ht="12.75" customHeight="1" x14ac:dyDescent="0.2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</row>
    <row r="1360" spans="1:40" ht="12.75" customHeight="1" x14ac:dyDescent="0.2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</row>
    <row r="1361" spans="1:40" ht="12.75" customHeight="1" x14ac:dyDescent="0.2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</row>
    <row r="1362" spans="1:40" ht="12.75" customHeight="1" x14ac:dyDescent="0.2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</row>
    <row r="1363" spans="1:40" ht="12.75" customHeight="1" x14ac:dyDescent="0.2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</row>
    <row r="1364" spans="1:40" ht="12.75" customHeight="1" x14ac:dyDescent="0.2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</row>
    <row r="1365" spans="1:40" ht="12.75" customHeight="1" x14ac:dyDescent="0.2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</row>
    <row r="1366" spans="1:40" ht="12.75" customHeight="1" x14ac:dyDescent="0.2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</row>
    <row r="1367" spans="1:40" ht="12.75" customHeight="1" x14ac:dyDescent="0.2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</row>
    <row r="1368" spans="1:40" ht="12.75" customHeight="1" x14ac:dyDescent="0.2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</row>
    <row r="1369" spans="1:40" ht="12.75" customHeight="1" x14ac:dyDescent="0.2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</row>
    <row r="1370" spans="1:40" ht="12.75" customHeight="1" x14ac:dyDescent="0.2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</row>
    <row r="1371" spans="1:40" ht="12.75" customHeight="1" x14ac:dyDescent="0.2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</row>
    <row r="1372" spans="1:40" ht="12.75" customHeight="1" x14ac:dyDescent="0.2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</row>
    <row r="1373" spans="1:40" ht="12.75" customHeight="1" x14ac:dyDescent="0.2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</row>
    <row r="1374" spans="1:40" ht="12.75" customHeight="1" x14ac:dyDescent="0.2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</row>
    <row r="1375" spans="1:40" ht="12.75" customHeight="1" x14ac:dyDescent="0.2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</row>
    <row r="1376" spans="1:40" ht="12.75" customHeight="1" x14ac:dyDescent="0.2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</row>
    <row r="1377" spans="1:40" ht="12.75" customHeight="1" x14ac:dyDescent="0.2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</row>
    <row r="1378" spans="1:40" ht="12.75" customHeight="1" x14ac:dyDescent="0.2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</row>
    <row r="1379" spans="1:40" ht="12.75" customHeight="1" x14ac:dyDescent="0.2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</row>
    <row r="1380" spans="1:40" ht="12.75" customHeight="1" x14ac:dyDescent="0.2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</row>
    <row r="1381" spans="1:40" ht="12.75" customHeight="1" x14ac:dyDescent="0.2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</row>
    <row r="1382" spans="1:40" ht="12.75" customHeight="1" x14ac:dyDescent="0.2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</row>
    <row r="1383" spans="1:40" ht="12.75" customHeight="1" x14ac:dyDescent="0.2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</row>
    <row r="1384" spans="1:40" ht="12.75" customHeight="1" x14ac:dyDescent="0.2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</row>
    <row r="1385" spans="1:40" ht="12.75" customHeight="1" x14ac:dyDescent="0.2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</row>
    <row r="1386" spans="1:40" ht="12.75" customHeight="1" x14ac:dyDescent="0.2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</row>
    <row r="1387" spans="1:40" ht="12.75" customHeight="1" x14ac:dyDescent="0.2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</row>
    <row r="1388" spans="1:40" ht="12.75" customHeight="1" x14ac:dyDescent="0.2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</row>
    <row r="1389" spans="1:40" ht="12.75" customHeight="1" x14ac:dyDescent="0.2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</row>
    <row r="1390" spans="1:40" ht="12.75" customHeight="1" x14ac:dyDescent="0.2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</row>
    <row r="1391" spans="1:40" ht="12.75" customHeight="1" x14ac:dyDescent="0.2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</row>
    <row r="1392" spans="1:40" ht="12.75" customHeight="1" x14ac:dyDescent="0.2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</row>
    <row r="1393" spans="1:40" ht="12.75" customHeight="1" x14ac:dyDescent="0.2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</row>
    <row r="1394" spans="1:40" ht="12.75" customHeight="1" x14ac:dyDescent="0.2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</row>
    <row r="1395" spans="1:40" ht="12.75" customHeight="1" x14ac:dyDescent="0.2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</row>
    <row r="1396" spans="1:40" ht="12.75" customHeight="1" x14ac:dyDescent="0.2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</row>
    <row r="1397" spans="1:40" ht="12.75" customHeight="1" x14ac:dyDescent="0.2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</row>
    <row r="1398" spans="1:40" ht="12.75" customHeight="1" x14ac:dyDescent="0.2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</row>
    <row r="1399" spans="1:40" ht="12.75" customHeight="1" x14ac:dyDescent="0.2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</row>
    <row r="1400" spans="1:40" ht="12.75" customHeight="1" x14ac:dyDescent="0.2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</row>
    <row r="1401" spans="1:40" ht="12.75" customHeight="1" x14ac:dyDescent="0.2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</row>
    <row r="1402" spans="1:40" ht="12.75" customHeight="1" x14ac:dyDescent="0.2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</row>
    <row r="1403" spans="1:40" ht="12.75" customHeight="1" x14ac:dyDescent="0.2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</row>
    <row r="1404" spans="1:40" ht="12.75" customHeight="1" x14ac:dyDescent="0.2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</row>
    <row r="1405" spans="1:40" ht="12.75" customHeight="1" x14ac:dyDescent="0.2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</row>
    <row r="1406" spans="1:40" ht="12.75" customHeight="1" x14ac:dyDescent="0.2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</row>
    <row r="1407" spans="1:40" ht="12.75" customHeight="1" x14ac:dyDescent="0.2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</row>
    <row r="1408" spans="1:40" ht="12.75" customHeight="1" x14ac:dyDescent="0.2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</row>
    <row r="1409" spans="1:40" ht="12.75" customHeight="1" x14ac:dyDescent="0.2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</row>
    <row r="1410" spans="1:40" ht="12.75" customHeight="1" x14ac:dyDescent="0.2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</row>
    <row r="1411" spans="1:40" ht="12.75" customHeight="1" x14ac:dyDescent="0.2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</row>
    <row r="1412" spans="1:40" ht="12.75" customHeight="1" x14ac:dyDescent="0.2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</row>
    <row r="1413" spans="1:40" ht="12.75" customHeight="1" x14ac:dyDescent="0.2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</row>
    <row r="1414" spans="1:40" ht="12.75" customHeight="1" x14ac:dyDescent="0.2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</row>
    <row r="1415" spans="1:40" ht="12.75" customHeight="1" x14ac:dyDescent="0.2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</row>
    <row r="1416" spans="1:40" ht="12.75" customHeight="1" x14ac:dyDescent="0.2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</row>
    <row r="1417" spans="1:40" ht="12.75" customHeight="1" x14ac:dyDescent="0.2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</row>
    <row r="1418" spans="1:40" ht="12.75" customHeight="1" x14ac:dyDescent="0.2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</row>
    <row r="1419" spans="1:40" ht="12.75" customHeight="1" x14ac:dyDescent="0.2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</row>
    <row r="1420" spans="1:40" ht="12.75" customHeight="1" x14ac:dyDescent="0.2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</row>
    <row r="1421" spans="1:40" ht="12.75" customHeight="1" x14ac:dyDescent="0.2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</row>
    <row r="1422" spans="1:40" ht="12.75" customHeight="1" x14ac:dyDescent="0.2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</row>
    <row r="1423" spans="1:40" ht="12.75" customHeight="1" x14ac:dyDescent="0.2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</row>
    <row r="1424" spans="1:40" ht="12.75" customHeight="1" x14ac:dyDescent="0.2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</row>
    <row r="1425" spans="1:40" ht="12.75" customHeight="1" x14ac:dyDescent="0.2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</row>
    <row r="1426" spans="1:40" ht="12.75" customHeight="1" x14ac:dyDescent="0.2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</row>
    <row r="1427" spans="1:40" ht="12.75" customHeight="1" x14ac:dyDescent="0.2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</row>
    <row r="1428" spans="1:40" ht="12.75" customHeight="1" x14ac:dyDescent="0.2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</row>
    <row r="1429" spans="1:40" ht="12.75" customHeight="1" x14ac:dyDescent="0.2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</row>
    <row r="1430" spans="1:40" ht="12.75" customHeight="1" x14ac:dyDescent="0.2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</row>
    <row r="1431" spans="1:40" ht="12.75" customHeight="1" x14ac:dyDescent="0.2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</row>
    <row r="1432" spans="1:40" ht="12.75" customHeight="1" x14ac:dyDescent="0.2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</row>
    <row r="1433" spans="1:40" ht="12.75" customHeight="1" x14ac:dyDescent="0.2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</row>
    <row r="1434" spans="1:40" ht="12.75" customHeight="1" x14ac:dyDescent="0.2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</row>
    <row r="1435" spans="1:40" ht="12.75" customHeight="1" x14ac:dyDescent="0.2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</row>
    <row r="1436" spans="1:40" ht="12.75" customHeight="1" x14ac:dyDescent="0.2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</row>
    <row r="1437" spans="1:40" ht="12.75" customHeight="1" x14ac:dyDescent="0.2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</row>
    <row r="1438" spans="1:40" ht="12.75" customHeight="1" x14ac:dyDescent="0.2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</row>
    <row r="1439" spans="1:40" ht="12.75" customHeight="1" x14ac:dyDescent="0.2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</row>
    <row r="1440" spans="1:40" ht="12.75" customHeight="1" x14ac:dyDescent="0.2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</row>
    <row r="1441" spans="1:40" ht="12.75" customHeight="1" x14ac:dyDescent="0.2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</row>
    <row r="1442" spans="1:40" ht="12.75" customHeight="1" x14ac:dyDescent="0.2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</row>
    <row r="1443" spans="1:40" ht="12.75" customHeight="1" x14ac:dyDescent="0.2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</row>
    <row r="1444" spans="1:40" ht="12.75" customHeight="1" x14ac:dyDescent="0.2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</row>
    <row r="1445" spans="1:40" ht="12.75" customHeight="1" x14ac:dyDescent="0.2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</row>
    <row r="1446" spans="1:40" ht="12.75" customHeight="1" x14ac:dyDescent="0.2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</row>
    <row r="1447" spans="1:40" ht="12.75" customHeight="1" x14ac:dyDescent="0.2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</row>
    <row r="1448" spans="1:40" ht="12.75" customHeight="1" x14ac:dyDescent="0.2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</row>
    <row r="1449" spans="1:40" ht="12.75" customHeight="1" x14ac:dyDescent="0.2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</row>
    <row r="1450" spans="1:40" ht="12.75" customHeight="1" x14ac:dyDescent="0.2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</row>
    <row r="1451" spans="1:40" ht="12.75" customHeight="1" x14ac:dyDescent="0.2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</row>
    <row r="1452" spans="1:40" ht="12.75" customHeight="1" x14ac:dyDescent="0.2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</row>
    <row r="1453" spans="1:40" ht="12.75" customHeight="1" x14ac:dyDescent="0.2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</row>
    <row r="1454" spans="1:40" ht="12.75" customHeight="1" x14ac:dyDescent="0.2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</row>
    <row r="1455" spans="1:40" ht="12.75" customHeight="1" x14ac:dyDescent="0.2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</row>
    <row r="1456" spans="1:40" ht="12.75" customHeight="1" x14ac:dyDescent="0.2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</row>
    <row r="1457" spans="1:40" ht="12.75" customHeight="1" x14ac:dyDescent="0.2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</row>
    <row r="1458" spans="1:40" ht="12.75" customHeight="1" x14ac:dyDescent="0.2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</row>
    <row r="1459" spans="1:40" ht="12.75" customHeight="1" x14ac:dyDescent="0.2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</row>
    <row r="1460" spans="1:40" ht="12.75" customHeight="1" x14ac:dyDescent="0.2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</row>
    <row r="1461" spans="1:40" ht="12.75" customHeight="1" x14ac:dyDescent="0.2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</row>
    <row r="1462" spans="1:40" ht="12.75" customHeight="1" x14ac:dyDescent="0.2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</row>
    <row r="1463" spans="1:40" ht="12.75" customHeight="1" x14ac:dyDescent="0.2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</row>
    <row r="1464" spans="1:40" ht="12.75" customHeight="1" x14ac:dyDescent="0.2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</row>
    <row r="1465" spans="1:40" ht="12.75" customHeight="1" x14ac:dyDescent="0.2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</row>
    <row r="1466" spans="1:40" ht="12.75" customHeight="1" x14ac:dyDescent="0.2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</row>
    <row r="1467" spans="1:40" ht="12.75" customHeight="1" x14ac:dyDescent="0.2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</row>
    <row r="1468" spans="1:40" ht="12.75" customHeight="1" x14ac:dyDescent="0.2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</row>
    <row r="1469" spans="1:40" ht="12.75" customHeight="1" x14ac:dyDescent="0.2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</row>
    <row r="1470" spans="1:40" ht="12.75" customHeight="1" x14ac:dyDescent="0.2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</row>
    <row r="1471" spans="1:40" ht="12.75" customHeight="1" x14ac:dyDescent="0.2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</row>
    <row r="1472" spans="1:40" ht="12.75" customHeight="1" x14ac:dyDescent="0.2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</row>
    <row r="1473" spans="1:40" ht="12.75" customHeight="1" x14ac:dyDescent="0.2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</row>
    <row r="1474" spans="1:40" ht="12.75" customHeight="1" x14ac:dyDescent="0.2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</row>
    <row r="1475" spans="1:40" ht="12.75" customHeight="1" x14ac:dyDescent="0.2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</row>
    <row r="1476" spans="1:40" ht="12.75" customHeight="1" x14ac:dyDescent="0.2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</row>
    <row r="1477" spans="1:40" ht="12.75" customHeight="1" x14ac:dyDescent="0.2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</row>
    <row r="1478" spans="1:40" ht="12.75" customHeight="1" x14ac:dyDescent="0.2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</row>
    <row r="1479" spans="1:40" ht="12.75" customHeight="1" x14ac:dyDescent="0.2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</row>
    <row r="1480" spans="1:40" ht="12.75" customHeight="1" x14ac:dyDescent="0.2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</row>
    <row r="1481" spans="1:40" ht="12.75" customHeight="1" x14ac:dyDescent="0.2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</row>
    <row r="1482" spans="1:40" ht="12.75" customHeight="1" x14ac:dyDescent="0.2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</row>
    <row r="1483" spans="1:40" ht="12.75" customHeight="1" x14ac:dyDescent="0.2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</row>
    <row r="1484" spans="1:40" ht="12.75" customHeight="1" x14ac:dyDescent="0.2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</row>
    <row r="1485" spans="1:40" ht="12.75" customHeight="1" x14ac:dyDescent="0.2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</row>
    <row r="1486" spans="1:40" ht="12.75" customHeight="1" x14ac:dyDescent="0.2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</row>
    <row r="1487" spans="1:40" ht="12.75" customHeight="1" x14ac:dyDescent="0.2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</row>
    <row r="1488" spans="1:40" ht="12.75" customHeight="1" x14ac:dyDescent="0.2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</row>
    <row r="1489" spans="1:40" ht="12.75" customHeight="1" x14ac:dyDescent="0.2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</row>
    <row r="1490" spans="1:40" ht="12.75" customHeight="1" x14ac:dyDescent="0.2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</row>
    <row r="1491" spans="1:40" ht="12.75" customHeight="1" x14ac:dyDescent="0.2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</row>
    <row r="1492" spans="1:40" ht="12.75" customHeight="1" x14ac:dyDescent="0.2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</row>
    <row r="1493" spans="1:40" ht="12.75" customHeight="1" x14ac:dyDescent="0.2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</row>
    <row r="1494" spans="1:40" ht="12.75" customHeight="1" x14ac:dyDescent="0.2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</row>
    <row r="1495" spans="1:40" ht="12.75" customHeight="1" x14ac:dyDescent="0.2">
      <c r="A1495" s="2"/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</row>
    <row r="1496" spans="1:40" ht="12.75" customHeight="1" x14ac:dyDescent="0.2">
      <c r="A1496" s="2"/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</row>
    <row r="1497" spans="1:40" ht="12.75" customHeight="1" x14ac:dyDescent="0.2">
      <c r="A1497" s="2"/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</row>
    <row r="1498" spans="1:40" ht="12.75" customHeight="1" x14ac:dyDescent="0.2">
      <c r="A1498" s="2"/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</row>
    <row r="1499" spans="1:40" ht="12.75" customHeight="1" x14ac:dyDescent="0.2">
      <c r="A1499" s="2"/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</row>
    <row r="1500" spans="1:40" ht="12.75" customHeight="1" x14ac:dyDescent="0.2">
      <c r="A1500" s="2"/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</row>
    <row r="1501" spans="1:40" ht="12.75" customHeight="1" x14ac:dyDescent="0.2">
      <c r="A1501" s="2"/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</row>
    <row r="1502" spans="1:40" ht="12.75" customHeight="1" x14ac:dyDescent="0.2">
      <c r="A1502" s="2"/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</row>
    <row r="1503" spans="1:40" ht="12.75" customHeight="1" x14ac:dyDescent="0.2">
      <c r="A1503" s="2"/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</row>
    <row r="1504" spans="1:40" ht="12.75" customHeight="1" x14ac:dyDescent="0.2">
      <c r="A1504" s="2"/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</row>
    <row r="1505" spans="1:40" ht="12.75" customHeight="1" x14ac:dyDescent="0.2">
      <c r="A1505" s="2"/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</row>
    <row r="1506" spans="1:40" ht="12.75" customHeight="1" x14ac:dyDescent="0.2">
      <c r="A1506" s="2"/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</row>
    <row r="1507" spans="1:40" ht="12.75" customHeight="1" x14ac:dyDescent="0.2">
      <c r="A1507" s="2"/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</row>
    <row r="1508" spans="1:40" ht="12.75" customHeight="1" x14ac:dyDescent="0.2">
      <c r="A1508" s="2"/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</row>
    <row r="1509" spans="1:40" ht="12.75" customHeight="1" x14ac:dyDescent="0.2">
      <c r="A1509" s="2"/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</row>
    <row r="1510" spans="1:40" ht="12.75" customHeight="1" x14ac:dyDescent="0.2">
      <c r="A1510" s="2"/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</row>
    <row r="1511" spans="1:40" ht="12.75" customHeight="1" x14ac:dyDescent="0.2">
      <c r="A1511" s="2"/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</row>
    <row r="1512" spans="1:40" ht="12.75" customHeight="1" x14ac:dyDescent="0.2">
      <c r="A1512" s="2"/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</row>
    <row r="1513" spans="1:40" ht="12.75" customHeight="1" x14ac:dyDescent="0.2">
      <c r="A1513" s="2"/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</row>
    <row r="1514" spans="1:40" ht="12.75" customHeight="1" x14ac:dyDescent="0.2">
      <c r="A1514" s="2"/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</row>
    <row r="1515" spans="1:40" ht="12.75" customHeight="1" x14ac:dyDescent="0.2">
      <c r="A1515" s="2"/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</row>
    <row r="1516" spans="1:40" ht="12.75" customHeight="1" x14ac:dyDescent="0.2">
      <c r="A1516" s="2"/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</row>
    <row r="1517" spans="1:40" ht="12.75" customHeight="1" x14ac:dyDescent="0.2">
      <c r="A1517" s="2"/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</row>
    <row r="1518" spans="1:40" ht="12.75" customHeight="1" x14ac:dyDescent="0.2">
      <c r="A1518" s="2"/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</row>
    <row r="1519" spans="1:40" ht="12.75" customHeight="1" x14ac:dyDescent="0.2">
      <c r="A1519" s="2"/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</row>
    <row r="1520" spans="1:40" ht="12.75" customHeight="1" x14ac:dyDescent="0.2">
      <c r="A1520" s="2"/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</row>
    <row r="1521" spans="1:40" ht="12.75" customHeight="1" x14ac:dyDescent="0.2">
      <c r="A1521" s="2"/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</row>
    <row r="1522" spans="1:40" ht="12.75" customHeight="1" x14ac:dyDescent="0.2">
      <c r="A1522" s="2"/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</row>
    <row r="1523" spans="1:40" ht="12.75" customHeight="1" x14ac:dyDescent="0.2">
      <c r="A1523" s="2"/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</row>
    <row r="1524" spans="1:40" ht="12.75" customHeight="1" x14ac:dyDescent="0.2">
      <c r="A1524" s="2"/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</row>
    <row r="1525" spans="1:40" ht="12.75" customHeight="1" x14ac:dyDescent="0.2">
      <c r="A1525" s="2"/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</row>
    <row r="1526" spans="1:40" ht="12.75" customHeight="1" x14ac:dyDescent="0.2">
      <c r="A1526" s="2"/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</row>
    <row r="1527" spans="1:40" ht="12.75" customHeight="1" x14ac:dyDescent="0.2">
      <c r="A1527" s="2"/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</row>
    <row r="1528" spans="1:40" ht="12.75" customHeight="1" x14ac:dyDescent="0.2">
      <c r="A1528" s="2"/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</row>
    <row r="1529" spans="1:40" ht="12.75" customHeight="1" x14ac:dyDescent="0.2">
      <c r="A1529" s="2"/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</row>
    <row r="1530" spans="1:40" ht="12.75" customHeight="1" x14ac:dyDescent="0.2">
      <c r="A1530" s="2"/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</row>
    <row r="1531" spans="1:40" ht="12.75" customHeight="1" x14ac:dyDescent="0.2">
      <c r="A1531" s="2"/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</row>
    <row r="1532" spans="1:40" ht="12.75" customHeight="1" x14ac:dyDescent="0.2">
      <c r="A1532" s="2"/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</row>
    <row r="1533" spans="1:40" ht="12.75" customHeight="1" x14ac:dyDescent="0.2">
      <c r="A1533" s="2"/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</row>
    <row r="1534" spans="1:40" ht="12.75" customHeight="1" x14ac:dyDescent="0.2">
      <c r="A1534" s="2"/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</row>
    <row r="1535" spans="1:40" ht="12.75" customHeight="1" x14ac:dyDescent="0.2">
      <c r="A1535" s="2"/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</row>
    <row r="1536" spans="1:40" ht="12.75" customHeight="1" x14ac:dyDescent="0.2">
      <c r="A1536" s="2"/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</row>
    <row r="1537" spans="1:40" ht="12.75" customHeight="1" x14ac:dyDescent="0.2">
      <c r="A1537" s="2"/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</row>
    <row r="1538" spans="1:40" ht="12.75" customHeight="1" x14ac:dyDescent="0.2">
      <c r="A1538" s="2"/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</row>
    <row r="1539" spans="1:40" ht="12.75" customHeight="1" x14ac:dyDescent="0.2">
      <c r="A1539" s="2"/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</row>
    <row r="1540" spans="1:40" ht="12.75" customHeight="1" x14ac:dyDescent="0.2">
      <c r="A1540" s="2"/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</row>
    <row r="1541" spans="1:40" ht="12.75" customHeight="1" x14ac:dyDescent="0.2">
      <c r="A1541" s="2"/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</row>
    <row r="1542" spans="1:40" ht="12.75" customHeight="1" x14ac:dyDescent="0.2">
      <c r="A1542" s="2"/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</row>
    <row r="1543" spans="1:40" ht="12.75" customHeight="1" x14ac:dyDescent="0.2">
      <c r="A1543" s="2"/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</row>
    <row r="1544" spans="1:40" ht="12.75" customHeight="1" x14ac:dyDescent="0.2">
      <c r="A1544" s="2"/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</row>
    <row r="1545" spans="1:40" ht="12.75" customHeight="1" x14ac:dyDescent="0.2">
      <c r="A1545" s="2"/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</row>
    <row r="1546" spans="1:40" ht="12.75" customHeight="1" x14ac:dyDescent="0.2">
      <c r="A1546" s="2"/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</row>
    <row r="1547" spans="1:40" ht="12.75" customHeight="1" x14ac:dyDescent="0.2">
      <c r="A1547" s="2"/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</row>
    <row r="1548" spans="1:40" ht="12.75" customHeight="1" x14ac:dyDescent="0.2">
      <c r="A1548" s="2"/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</row>
    <row r="1549" spans="1:40" ht="12.75" customHeight="1" x14ac:dyDescent="0.2">
      <c r="A1549" s="2"/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</row>
    <row r="1550" spans="1:40" ht="12.75" customHeight="1" x14ac:dyDescent="0.2">
      <c r="A1550" s="2"/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</row>
    <row r="1551" spans="1:40" ht="12.75" customHeight="1" x14ac:dyDescent="0.2">
      <c r="A1551" s="2"/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</row>
    <row r="1552" spans="1:40" ht="12.75" customHeight="1" x14ac:dyDescent="0.2">
      <c r="A1552" s="2"/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</row>
    <row r="1553" spans="1:40" ht="12.75" customHeight="1" x14ac:dyDescent="0.2">
      <c r="A1553" s="2"/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</row>
    <row r="1554" spans="1:40" ht="12.75" customHeight="1" x14ac:dyDescent="0.2">
      <c r="A1554" s="2"/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</row>
    <row r="1555" spans="1:40" ht="12.75" customHeight="1" x14ac:dyDescent="0.2">
      <c r="A1555" s="2"/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</row>
    <row r="1556" spans="1:40" ht="12.75" customHeight="1" x14ac:dyDescent="0.2">
      <c r="A1556" s="2"/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</row>
    <row r="1557" spans="1:40" ht="12.75" customHeight="1" x14ac:dyDescent="0.2">
      <c r="A1557" s="2"/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</row>
    <row r="1558" spans="1:40" ht="12.75" customHeight="1" x14ac:dyDescent="0.2">
      <c r="A1558" s="2"/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</row>
    <row r="1559" spans="1:40" ht="12.75" customHeight="1" x14ac:dyDescent="0.2">
      <c r="A1559" s="2"/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</row>
    <row r="1560" spans="1:40" ht="12.75" customHeight="1" x14ac:dyDescent="0.2">
      <c r="A1560" s="2"/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</row>
    <row r="1561" spans="1:40" ht="12.75" customHeight="1" x14ac:dyDescent="0.2">
      <c r="A1561" s="2"/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</row>
    <row r="1562" spans="1:40" ht="12.75" customHeight="1" x14ac:dyDescent="0.2">
      <c r="A1562" s="2"/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</row>
    <row r="1563" spans="1:40" ht="12.75" customHeight="1" x14ac:dyDescent="0.2">
      <c r="A1563" s="2"/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</row>
    <row r="1564" spans="1:40" ht="12.75" customHeight="1" x14ac:dyDescent="0.2">
      <c r="A1564" s="2"/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</row>
    <row r="1565" spans="1:40" ht="12.75" customHeight="1" x14ac:dyDescent="0.2">
      <c r="A1565" s="2"/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</row>
    <row r="1566" spans="1:40" ht="12.75" customHeight="1" x14ac:dyDescent="0.2">
      <c r="A1566" s="2"/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</row>
    <row r="1567" spans="1:40" ht="12.75" customHeight="1" x14ac:dyDescent="0.2">
      <c r="A1567" s="2"/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</row>
    <row r="1568" spans="1:40" ht="12.75" customHeight="1" x14ac:dyDescent="0.2">
      <c r="A1568" s="2"/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</row>
    <row r="1569" spans="1:40" ht="12.75" customHeight="1" x14ac:dyDescent="0.2">
      <c r="A1569" s="2"/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</row>
    <row r="1570" spans="1:40" ht="12.75" customHeight="1" x14ac:dyDescent="0.2">
      <c r="A1570" s="2"/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</row>
    <row r="1571" spans="1:40" ht="12.75" customHeight="1" x14ac:dyDescent="0.2">
      <c r="A1571" s="2"/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</row>
    <row r="1572" spans="1:40" ht="12.75" customHeight="1" x14ac:dyDescent="0.2">
      <c r="A1572" s="2"/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</row>
    <row r="1573" spans="1:40" ht="12.75" customHeight="1" x14ac:dyDescent="0.2">
      <c r="A1573" s="2"/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</row>
    <row r="1574" spans="1:40" ht="12.75" customHeight="1" x14ac:dyDescent="0.2">
      <c r="A1574" s="2"/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</row>
    <row r="1575" spans="1:40" ht="12.75" customHeight="1" x14ac:dyDescent="0.2">
      <c r="A1575" s="2"/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</row>
    <row r="1576" spans="1:40" ht="12.75" customHeight="1" x14ac:dyDescent="0.2">
      <c r="A1576" s="2"/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</row>
    <row r="1577" spans="1:40" ht="12.75" customHeight="1" x14ac:dyDescent="0.2">
      <c r="A1577" s="2"/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</row>
    <row r="1578" spans="1:40" ht="12.75" customHeight="1" x14ac:dyDescent="0.2">
      <c r="A1578" s="2"/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</row>
    <row r="1579" spans="1:40" ht="12.75" customHeight="1" x14ac:dyDescent="0.2">
      <c r="A1579" s="2"/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</row>
    <row r="1580" spans="1:40" ht="12.75" customHeight="1" x14ac:dyDescent="0.2">
      <c r="A1580" s="2"/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</row>
    <row r="1581" spans="1:40" ht="12.75" customHeight="1" x14ac:dyDescent="0.2">
      <c r="A1581" s="2"/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</row>
    <row r="1582" spans="1:40" ht="12.75" customHeight="1" x14ac:dyDescent="0.2">
      <c r="A1582" s="2"/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</row>
    <row r="1583" spans="1:40" ht="12.75" customHeight="1" x14ac:dyDescent="0.2">
      <c r="A1583" s="2"/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</row>
    <row r="1584" spans="1:40" ht="12.75" customHeight="1" x14ac:dyDescent="0.2">
      <c r="A1584" s="2"/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  <c r="AA1584" s="2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</row>
    <row r="1585" spans="1:40" ht="12.75" customHeight="1" x14ac:dyDescent="0.2">
      <c r="A1585" s="2"/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  <c r="AA1585" s="2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</row>
    <row r="1586" spans="1:40" ht="12.75" customHeight="1" x14ac:dyDescent="0.2">
      <c r="A1586" s="2"/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  <c r="AA1586" s="2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</row>
    <row r="1587" spans="1:40" ht="12.75" customHeight="1" x14ac:dyDescent="0.2">
      <c r="A1587" s="2"/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  <c r="AA1587" s="2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</row>
    <row r="1588" spans="1:40" ht="12.75" customHeight="1" x14ac:dyDescent="0.2">
      <c r="A1588" s="2"/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  <c r="AA1588" s="2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</row>
    <row r="1589" spans="1:40" ht="12.75" customHeight="1" x14ac:dyDescent="0.2">
      <c r="A1589" s="2"/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</row>
    <row r="1590" spans="1:40" ht="12.75" customHeight="1" x14ac:dyDescent="0.2">
      <c r="A1590" s="2"/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</row>
    <row r="1591" spans="1:40" ht="12.75" customHeight="1" x14ac:dyDescent="0.2">
      <c r="A1591" s="2"/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</row>
    <row r="1592" spans="1:40" ht="12.75" customHeight="1" x14ac:dyDescent="0.2">
      <c r="A1592" s="2"/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</row>
    <row r="1593" spans="1:40" ht="12.75" customHeight="1" x14ac:dyDescent="0.2">
      <c r="A1593" s="2"/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</row>
    <row r="1594" spans="1:40" ht="12.75" customHeight="1" x14ac:dyDescent="0.2">
      <c r="A1594" s="2"/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  <c r="AA1594" s="2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</row>
    <row r="1595" spans="1:40" ht="12.75" customHeight="1" x14ac:dyDescent="0.2">
      <c r="A1595" s="2"/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</row>
    <row r="1596" spans="1:40" ht="12.75" customHeight="1" x14ac:dyDescent="0.2">
      <c r="A1596" s="2"/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  <c r="AA1596" s="2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</row>
    <row r="1597" spans="1:40" ht="12.75" customHeight="1" x14ac:dyDescent="0.2">
      <c r="A1597" s="2"/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</row>
    <row r="1598" spans="1:40" ht="12.75" customHeight="1" x14ac:dyDescent="0.2">
      <c r="A1598" s="2"/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  <c r="AA1598" s="2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</row>
    <row r="1599" spans="1:40" ht="12.75" customHeight="1" x14ac:dyDescent="0.2">
      <c r="A1599" s="2"/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</row>
    <row r="1600" spans="1:40" ht="12.75" customHeight="1" x14ac:dyDescent="0.2">
      <c r="A1600" s="2"/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</row>
    <row r="1601" spans="1:40" ht="12.75" customHeight="1" x14ac:dyDescent="0.2">
      <c r="A1601" s="2"/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  <c r="AA1601" s="2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</row>
    <row r="1602" spans="1:40" ht="12.75" customHeight="1" x14ac:dyDescent="0.2">
      <c r="A1602" s="2"/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  <c r="AA1602" s="2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</row>
    <row r="1603" spans="1:40" ht="12.75" customHeight="1" x14ac:dyDescent="0.2">
      <c r="A1603" s="2"/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  <c r="AA1603" s="2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</row>
    <row r="1604" spans="1:40" ht="12.75" customHeight="1" x14ac:dyDescent="0.2">
      <c r="A1604" s="2"/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  <c r="AA1604" s="2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</row>
    <row r="1605" spans="1:40" ht="12.75" customHeight="1" x14ac:dyDescent="0.2">
      <c r="A1605" s="2"/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  <c r="AA1605" s="2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</row>
    <row r="1606" spans="1:40" ht="12.75" customHeight="1" x14ac:dyDescent="0.2">
      <c r="A1606" s="2"/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  <c r="AA1606" s="2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</row>
    <row r="1607" spans="1:40" ht="12.75" customHeight="1" x14ac:dyDescent="0.2">
      <c r="A1607" s="2"/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  <c r="AA1607" s="2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</row>
    <row r="1608" spans="1:40" ht="12.75" customHeight="1" x14ac:dyDescent="0.2">
      <c r="A1608" s="2"/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  <c r="AA1608" s="2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</row>
    <row r="1609" spans="1:40" ht="12.75" customHeight="1" x14ac:dyDescent="0.2">
      <c r="A1609" s="2"/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  <c r="AA1609" s="2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</row>
    <row r="1610" spans="1:40" ht="12.75" customHeight="1" x14ac:dyDescent="0.2">
      <c r="A1610" s="2"/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  <c r="AA1610" s="2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</row>
    <row r="1611" spans="1:40" ht="12.75" customHeight="1" x14ac:dyDescent="0.2">
      <c r="A1611" s="2"/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</row>
    <row r="1612" spans="1:40" ht="12.75" customHeight="1" x14ac:dyDescent="0.2">
      <c r="A1612" s="2"/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  <c r="AA1612" s="2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</row>
    <row r="1613" spans="1:40" ht="12.75" customHeight="1" x14ac:dyDescent="0.2">
      <c r="A1613" s="2"/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  <c r="AA1613" s="2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</row>
    <row r="1614" spans="1:40" ht="12.75" customHeight="1" x14ac:dyDescent="0.2">
      <c r="A1614" s="2"/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  <c r="AA1614" s="2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</row>
    <row r="1615" spans="1:40" ht="12.75" customHeight="1" x14ac:dyDescent="0.2">
      <c r="A1615" s="2"/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  <c r="AA1615" s="2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</row>
    <row r="1616" spans="1:40" ht="12.75" customHeight="1" x14ac:dyDescent="0.2">
      <c r="A1616" s="2"/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  <c r="AA1616" s="2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</row>
    <row r="1617" spans="1:40" ht="12.75" customHeight="1" x14ac:dyDescent="0.2">
      <c r="A1617" s="2"/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  <c r="AA1617" s="2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</row>
    <row r="1618" spans="1:40" ht="12.75" customHeight="1" x14ac:dyDescent="0.2">
      <c r="A1618" s="2"/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  <c r="AA1618" s="2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</row>
    <row r="1619" spans="1:40" ht="12.75" customHeight="1" x14ac:dyDescent="0.2">
      <c r="A1619" s="2"/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  <c r="AA1619" s="2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</row>
    <row r="1620" spans="1:40" ht="12.75" customHeight="1" x14ac:dyDescent="0.2">
      <c r="A1620" s="2"/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  <c r="AA1620" s="2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</row>
    <row r="1621" spans="1:40" ht="12.75" customHeight="1" x14ac:dyDescent="0.2">
      <c r="A1621" s="2"/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  <c r="AA1621" s="2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</row>
    <row r="1622" spans="1:40" ht="12.75" customHeight="1" x14ac:dyDescent="0.2">
      <c r="A1622" s="2"/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  <c r="AA1622" s="2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</row>
    <row r="1623" spans="1:40" ht="12.75" customHeight="1" x14ac:dyDescent="0.2">
      <c r="A1623" s="2"/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  <c r="AA1623" s="2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</row>
    <row r="1624" spans="1:40" ht="12.75" customHeight="1" x14ac:dyDescent="0.2">
      <c r="A1624" s="2"/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  <c r="AA1624" s="2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</row>
    <row r="1625" spans="1:40" ht="12.75" customHeight="1" x14ac:dyDescent="0.2">
      <c r="A1625" s="2"/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  <c r="AA1625" s="2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</row>
    <row r="1626" spans="1:40" ht="12.75" customHeight="1" x14ac:dyDescent="0.2">
      <c r="A1626" s="2"/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  <c r="AA1626" s="2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</row>
    <row r="1627" spans="1:40" ht="12.75" customHeight="1" x14ac:dyDescent="0.2">
      <c r="A1627" s="2"/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  <c r="AA1627" s="2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</row>
    <row r="1628" spans="1:40" ht="12.75" customHeight="1" x14ac:dyDescent="0.2">
      <c r="A1628" s="2"/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</row>
    <row r="1629" spans="1:40" ht="12.75" customHeight="1" x14ac:dyDescent="0.2">
      <c r="A1629" s="2"/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  <c r="AA1629" s="2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</row>
    <row r="1630" spans="1:40" ht="12.75" customHeight="1" x14ac:dyDescent="0.2">
      <c r="A1630" s="2"/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  <c r="AA1630" s="2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</row>
    <row r="1631" spans="1:40" ht="12.75" customHeight="1" x14ac:dyDescent="0.2">
      <c r="A1631" s="2"/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  <c r="AA1631" s="2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</row>
    <row r="1632" spans="1:40" ht="12.75" customHeight="1" x14ac:dyDescent="0.2">
      <c r="A1632" s="2"/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  <c r="AA1632" s="2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</row>
    <row r="1633" spans="1:40" ht="12.75" customHeight="1" x14ac:dyDescent="0.2">
      <c r="A1633" s="2"/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  <c r="AA1633" s="2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</row>
    <row r="1634" spans="1:40" ht="12.75" customHeight="1" x14ac:dyDescent="0.2">
      <c r="A1634" s="2"/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  <c r="AA1634" s="2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</row>
    <row r="1635" spans="1:40" ht="12.75" customHeight="1" x14ac:dyDescent="0.2">
      <c r="A1635" s="2"/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  <c r="AA1635" s="2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</row>
    <row r="1636" spans="1:40" ht="12.75" customHeight="1" x14ac:dyDescent="0.2">
      <c r="A1636" s="2"/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  <c r="AA1636" s="2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</row>
    <row r="1637" spans="1:40" ht="12.75" customHeight="1" x14ac:dyDescent="0.2">
      <c r="A1637" s="2"/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</row>
    <row r="1638" spans="1:40" ht="12.75" customHeight="1" x14ac:dyDescent="0.2">
      <c r="A1638" s="2"/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  <c r="AA1638" s="2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</row>
    <row r="1639" spans="1:40" ht="12.75" customHeight="1" x14ac:dyDescent="0.2">
      <c r="A1639" s="2"/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  <c r="AA1639" s="2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</row>
    <row r="1640" spans="1:40" ht="12.75" customHeight="1" x14ac:dyDescent="0.2">
      <c r="A1640" s="2"/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  <c r="AA1640" s="2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</row>
    <row r="1641" spans="1:40" ht="12.75" customHeight="1" x14ac:dyDescent="0.2">
      <c r="A1641" s="2"/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  <c r="AA1641" s="2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</row>
    <row r="1642" spans="1:40" ht="12.75" customHeight="1" x14ac:dyDescent="0.2">
      <c r="A1642" s="2"/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</row>
    <row r="1643" spans="1:40" ht="12.75" customHeight="1" x14ac:dyDescent="0.2">
      <c r="A1643" s="2"/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  <c r="AA1643" s="2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</row>
    <row r="1644" spans="1:40" ht="12.75" customHeight="1" x14ac:dyDescent="0.2">
      <c r="A1644" s="2"/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</row>
    <row r="1645" spans="1:40" ht="12.75" customHeight="1" x14ac:dyDescent="0.2">
      <c r="A1645" s="2"/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  <c r="AA1645" s="2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</row>
    <row r="1646" spans="1:40" ht="12.75" customHeight="1" x14ac:dyDescent="0.2">
      <c r="A1646" s="2"/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  <c r="AA1646" s="2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</row>
    <row r="1647" spans="1:40" ht="12.75" customHeight="1" x14ac:dyDescent="0.2">
      <c r="A1647" s="2"/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  <c r="AA1647" s="2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</row>
    <row r="1648" spans="1:40" ht="12.75" customHeight="1" x14ac:dyDescent="0.2">
      <c r="A1648" s="2"/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  <c r="AA1648" s="2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</row>
    <row r="1649" spans="1:40" ht="12.75" customHeight="1" x14ac:dyDescent="0.2">
      <c r="A1649" s="2"/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  <c r="AA1649" s="2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</row>
    <row r="1650" spans="1:40" ht="12.75" customHeight="1" x14ac:dyDescent="0.2">
      <c r="A1650" s="2"/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  <c r="AA1650" s="2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</row>
    <row r="1651" spans="1:40" ht="12.75" customHeight="1" x14ac:dyDescent="0.2">
      <c r="A1651" s="2"/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  <c r="AA1651" s="2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</row>
    <row r="1652" spans="1:40" ht="12.75" customHeight="1" x14ac:dyDescent="0.2">
      <c r="A1652" s="2"/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  <c r="AA1652" s="2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</row>
    <row r="1653" spans="1:40" ht="12.75" customHeight="1" x14ac:dyDescent="0.2">
      <c r="A1653" s="2"/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  <c r="AA1653" s="2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</row>
    <row r="1654" spans="1:40" ht="12.75" customHeight="1" x14ac:dyDescent="0.2">
      <c r="A1654" s="2"/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  <c r="AA1654" s="2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</row>
    <row r="1655" spans="1:40" ht="12.75" customHeight="1" x14ac:dyDescent="0.2">
      <c r="A1655" s="2"/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  <c r="AA1655" s="2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</row>
    <row r="1656" spans="1:40" ht="12.75" customHeight="1" x14ac:dyDescent="0.2">
      <c r="A1656" s="2"/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  <c r="AA1656" s="2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</row>
    <row r="1657" spans="1:40" ht="12.75" customHeight="1" x14ac:dyDescent="0.2">
      <c r="A1657" s="2"/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  <c r="AA1657" s="2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</row>
    <row r="1658" spans="1:40" ht="12.75" customHeight="1" x14ac:dyDescent="0.2">
      <c r="A1658" s="2"/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  <c r="AA1658" s="2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</row>
    <row r="1659" spans="1:40" ht="12.75" customHeight="1" x14ac:dyDescent="0.2">
      <c r="A1659" s="2"/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  <c r="AA1659" s="2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</row>
    <row r="1660" spans="1:40" ht="12.75" customHeight="1" x14ac:dyDescent="0.2">
      <c r="A1660" s="2"/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  <c r="AA1660" s="2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</row>
    <row r="1661" spans="1:40" ht="12.75" customHeight="1" x14ac:dyDescent="0.2">
      <c r="A1661" s="2"/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  <c r="AA1661" s="2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</row>
    <row r="1662" spans="1:40" ht="12.75" customHeight="1" x14ac:dyDescent="0.2">
      <c r="A1662" s="2"/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  <c r="AA1662" s="2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</row>
    <row r="1663" spans="1:40" ht="12.75" customHeight="1" x14ac:dyDescent="0.2">
      <c r="A1663" s="2"/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  <c r="AA1663" s="2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</row>
    <row r="1664" spans="1:40" ht="12.75" customHeight="1" x14ac:dyDescent="0.2">
      <c r="A1664" s="2"/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  <c r="AA1664" s="2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</row>
    <row r="1665" spans="1:40" ht="12.75" customHeight="1" x14ac:dyDescent="0.2">
      <c r="A1665" s="2"/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  <c r="AA1665" s="2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</row>
    <row r="1666" spans="1:40" ht="12.75" customHeight="1" x14ac:dyDescent="0.2">
      <c r="A1666" s="2"/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  <c r="AA1666" s="2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</row>
    <row r="1667" spans="1:40" ht="12.75" customHeight="1" x14ac:dyDescent="0.2">
      <c r="A1667" s="2"/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  <c r="AA1667" s="2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</row>
    <row r="1668" spans="1:40" ht="12.75" customHeight="1" x14ac:dyDescent="0.2">
      <c r="A1668" s="2"/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  <c r="AA1668" s="2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</row>
    <row r="1669" spans="1:40" ht="12.75" customHeight="1" x14ac:dyDescent="0.2">
      <c r="A1669" s="2"/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  <c r="AA1669" s="2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</row>
    <row r="1670" spans="1:40" ht="12.75" customHeight="1" x14ac:dyDescent="0.2">
      <c r="A1670" s="2"/>
      <c r="B1670" s="2"/>
      <c r="C1670" s="2"/>
      <c r="D1670" s="2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  <c r="AA1670" s="2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</row>
    <row r="1671" spans="1:40" ht="12.75" customHeight="1" x14ac:dyDescent="0.2">
      <c r="A1671" s="2"/>
      <c r="B1671" s="2"/>
      <c r="C1671" s="2"/>
      <c r="D1671" s="2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  <c r="AA1671" s="2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</row>
    <row r="1672" spans="1:40" ht="12.75" customHeight="1" x14ac:dyDescent="0.2">
      <c r="A1672" s="2"/>
      <c r="B1672" s="2"/>
      <c r="C1672" s="2"/>
      <c r="D1672" s="2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  <c r="AA1672" s="2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</row>
    <row r="1673" spans="1:40" ht="12.75" customHeight="1" x14ac:dyDescent="0.2">
      <c r="A1673" s="2"/>
      <c r="B1673" s="2"/>
      <c r="C1673" s="2"/>
      <c r="D1673" s="2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  <c r="AA1673" s="2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</row>
    <row r="1674" spans="1:40" ht="12.75" customHeight="1" x14ac:dyDescent="0.2">
      <c r="A1674" s="2"/>
      <c r="B1674" s="2"/>
      <c r="C1674" s="2"/>
      <c r="D1674" s="2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  <c r="AA1674" s="2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</row>
    <row r="1675" spans="1:40" ht="12.75" customHeight="1" x14ac:dyDescent="0.2">
      <c r="A1675" s="2"/>
      <c r="B1675" s="2"/>
      <c r="C1675" s="2"/>
      <c r="D1675" s="2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  <c r="AA1675" s="2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</row>
    <row r="1676" spans="1:40" ht="12.75" customHeight="1" x14ac:dyDescent="0.2">
      <c r="A1676" s="2"/>
      <c r="B1676" s="2"/>
      <c r="C1676" s="2"/>
      <c r="D1676" s="2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"/>
      <c r="AA1676" s="2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</row>
    <row r="1677" spans="1:40" ht="12.75" customHeight="1" x14ac:dyDescent="0.2">
      <c r="A1677" s="2"/>
      <c r="B1677" s="2"/>
      <c r="C1677" s="2"/>
      <c r="D1677" s="2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  <c r="AA1677" s="2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</row>
    <row r="1678" spans="1:40" ht="12.75" customHeight="1" x14ac:dyDescent="0.2">
      <c r="A1678" s="2"/>
      <c r="B1678" s="2"/>
      <c r="C1678" s="2"/>
      <c r="D1678" s="2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  <c r="AA1678" s="2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</row>
    <row r="1679" spans="1:40" ht="12.75" customHeight="1" x14ac:dyDescent="0.2">
      <c r="A1679" s="2"/>
      <c r="B1679" s="2"/>
      <c r="C1679" s="2"/>
      <c r="D1679" s="2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  <c r="AA1679" s="2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</row>
    <row r="1680" spans="1:40" ht="12.75" customHeight="1" x14ac:dyDescent="0.2">
      <c r="A1680" s="2"/>
      <c r="B1680" s="2"/>
      <c r="C1680" s="2"/>
      <c r="D1680" s="2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  <c r="AA1680" s="2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</row>
    <row r="1681" spans="1:40" ht="12.75" customHeight="1" x14ac:dyDescent="0.2">
      <c r="A1681" s="2"/>
      <c r="B1681" s="2"/>
      <c r="C1681" s="2"/>
      <c r="D1681" s="2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  <c r="AA1681" s="2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</row>
    <row r="1682" spans="1:40" ht="12.75" customHeight="1" x14ac:dyDescent="0.2">
      <c r="A1682" s="2"/>
      <c r="B1682" s="2"/>
      <c r="C1682" s="2"/>
      <c r="D1682" s="2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  <c r="AA1682" s="2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</row>
    <row r="1683" spans="1:40" ht="12.75" customHeight="1" x14ac:dyDescent="0.2">
      <c r="A1683" s="2"/>
      <c r="B1683" s="2"/>
      <c r="C1683" s="2"/>
      <c r="D1683" s="2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  <c r="AA1683" s="2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</row>
    <row r="1684" spans="1:40" ht="12.75" customHeight="1" x14ac:dyDescent="0.2">
      <c r="A1684" s="2"/>
      <c r="B1684" s="2"/>
      <c r="C1684" s="2"/>
      <c r="D1684" s="2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  <c r="AA1684" s="2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</row>
    <row r="1685" spans="1:40" ht="12.75" customHeight="1" x14ac:dyDescent="0.2">
      <c r="A1685" s="2"/>
      <c r="B1685" s="2"/>
      <c r="C1685" s="2"/>
      <c r="D1685" s="2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  <c r="AA1685" s="2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</row>
    <row r="1686" spans="1:40" ht="12.75" customHeight="1" x14ac:dyDescent="0.2">
      <c r="A1686" s="2"/>
      <c r="B1686" s="2"/>
      <c r="C1686" s="2"/>
      <c r="D1686" s="2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  <c r="AA1686" s="2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</row>
    <row r="1687" spans="1:40" ht="12.75" customHeight="1" x14ac:dyDescent="0.2">
      <c r="A1687" s="2"/>
      <c r="B1687" s="2"/>
      <c r="C1687" s="2"/>
      <c r="D1687" s="2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  <c r="AA1687" s="2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</row>
    <row r="1688" spans="1:40" ht="12.75" customHeight="1" x14ac:dyDescent="0.2">
      <c r="A1688" s="2"/>
      <c r="B1688" s="2"/>
      <c r="C1688" s="2"/>
      <c r="D1688" s="2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  <c r="AA1688" s="2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</row>
    <row r="1689" spans="1:40" ht="12.75" customHeight="1" x14ac:dyDescent="0.2">
      <c r="A1689" s="2"/>
      <c r="B1689" s="2"/>
      <c r="C1689" s="2"/>
      <c r="D1689" s="2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  <c r="AA1689" s="2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</row>
    <row r="1690" spans="1:40" ht="12.75" customHeight="1" x14ac:dyDescent="0.2">
      <c r="A1690" s="2"/>
      <c r="B1690" s="2"/>
      <c r="C1690" s="2"/>
      <c r="D1690" s="2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  <c r="AA1690" s="2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</row>
    <row r="1691" spans="1:40" ht="12.75" customHeight="1" x14ac:dyDescent="0.2">
      <c r="A1691" s="2"/>
      <c r="B1691" s="2"/>
      <c r="C1691" s="2"/>
      <c r="D1691" s="2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  <c r="AA1691" s="2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</row>
    <row r="1692" spans="1:40" ht="12.75" customHeight="1" x14ac:dyDescent="0.2">
      <c r="A1692" s="2"/>
      <c r="B1692" s="2"/>
      <c r="C1692" s="2"/>
      <c r="D1692" s="2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  <c r="AA1692" s="2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</row>
    <row r="1693" spans="1:40" ht="12.75" customHeight="1" x14ac:dyDescent="0.2">
      <c r="A1693" s="2"/>
      <c r="B1693" s="2"/>
      <c r="C1693" s="2"/>
      <c r="D1693" s="2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  <c r="AA1693" s="2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</row>
    <row r="1694" spans="1:40" ht="12.75" customHeight="1" x14ac:dyDescent="0.2">
      <c r="A1694" s="2"/>
      <c r="B1694" s="2"/>
      <c r="C1694" s="2"/>
      <c r="D1694" s="2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  <c r="AA1694" s="2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</row>
    <row r="1695" spans="1:40" ht="12.75" customHeight="1" x14ac:dyDescent="0.2">
      <c r="A1695" s="2"/>
      <c r="B1695" s="2"/>
      <c r="C1695" s="2"/>
      <c r="D1695" s="2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  <c r="AA1695" s="2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</row>
    <row r="1696" spans="1:40" ht="12.75" customHeight="1" x14ac:dyDescent="0.2">
      <c r="A1696" s="2"/>
      <c r="B1696" s="2"/>
      <c r="C1696" s="2"/>
      <c r="D1696" s="2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  <c r="AA1696" s="2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</row>
    <row r="1697" spans="1:40" ht="12.75" customHeight="1" x14ac:dyDescent="0.2">
      <c r="A1697" s="2"/>
      <c r="B1697" s="2"/>
      <c r="C1697" s="2"/>
      <c r="D1697" s="2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  <c r="AA1697" s="2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</row>
    <row r="1698" spans="1:40" ht="12.75" customHeight="1" x14ac:dyDescent="0.2">
      <c r="A1698" s="2"/>
      <c r="B1698" s="2"/>
      <c r="C1698" s="2"/>
      <c r="D1698" s="2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  <c r="AA1698" s="2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</row>
    <row r="1699" spans="1:40" ht="12.75" customHeight="1" x14ac:dyDescent="0.2">
      <c r="A1699" s="2"/>
      <c r="B1699" s="2"/>
      <c r="C1699" s="2"/>
      <c r="D1699" s="2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  <c r="AA1699" s="2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</row>
    <row r="1700" spans="1:40" ht="12.75" customHeight="1" x14ac:dyDescent="0.2">
      <c r="A1700" s="2"/>
      <c r="B1700" s="2"/>
      <c r="C1700" s="2"/>
      <c r="D1700" s="2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  <c r="AA1700" s="2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</row>
    <row r="1701" spans="1:40" ht="12.75" customHeight="1" x14ac:dyDescent="0.2">
      <c r="A1701" s="2"/>
      <c r="B1701" s="2"/>
      <c r="C1701" s="2"/>
      <c r="D1701" s="2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  <c r="AA1701" s="2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</row>
    <row r="1702" spans="1:40" ht="12.75" customHeight="1" x14ac:dyDescent="0.2">
      <c r="A1702" s="2"/>
      <c r="B1702" s="2"/>
      <c r="C1702" s="2"/>
      <c r="D1702" s="2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  <c r="AA1702" s="2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</row>
    <row r="1703" spans="1:40" ht="12.75" customHeight="1" x14ac:dyDescent="0.2">
      <c r="A1703" s="2"/>
      <c r="B1703" s="2"/>
      <c r="C1703" s="2"/>
      <c r="D1703" s="2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  <c r="AA1703" s="2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</row>
    <row r="1704" spans="1:40" ht="12.75" customHeight="1" x14ac:dyDescent="0.2">
      <c r="A1704" s="2"/>
      <c r="B1704" s="2"/>
      <c r="C1704" s="2"/>
      <c r="D1704" s="2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  <c r="AA1704" s="2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</row>
    <row r="1705" spans="1:40" ht="12.75" customHeight="1" x14ac:dyDescent="0.2">
      <c r="A1705" s="2"/>
      <c r="B1705" s="2"/>
      <c r="C1705" s="2"/>
      <c r="D1705" s="2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"/>
      <c r="AA1705" s="2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</row>
    <row r="1706" spans="1:40" ht="12.75" customHeight="1" x14ac:dyDescent="0.2">
      <c r="A1706" s="2"/>
      <c r="B1706" s="2"/>
      <c r="C1706" s="2"/>
      <c r="D1706" s="2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  <c r="AA1706" s="2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</row>
    <row r="1707" spans="1:40" ht="12.75" customHeight="1" x14ac:dyDescent="0.2">
      <c r="A1707" s="2"/>
      <c r="B1707" s="2"/>
      <c r="C1707" s="2"/>
      <c r="D1707" s="2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  <c r="AA1707" s="2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</row>
    <row r="1708" spans="1:40" ht="12.75" customHeight="1" x14ac:dyDescent="0.2">
      <c r="A1708" s="2"/>
      <c r="B1708" s="2"/>
      <c r="C1708" s="2"/>
      <c r="D1708" s="2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  <c r="AA1708" s="2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</row>
    <row r="1709" spans="1:40" ht="12.75" customHeight="1" x14ac:dyDescent="0.2">
      <c r="A1709" s="2"/>
      <c r="B1709" s="2"/>
      <c r="C1709" s="2"/>
      <c r="D1709" s="2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  <c r="AA1709" s="2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</row>
    <row r="1710" spans="1:40" ht="12.75" customHeight="1" x14ac:dyDescent="0.2">
      <c r="A1710" s="2"/>
      <c r="B1710" s="2"/>
      <c r="C1710" s="2"/>
      <c r="D1710" s="2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  <c r="AA1710" s="2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</row>
    <row r="1711" spans="1:40" ht="12.75" customHeight="1" x14ac:dyDescent="0.2">
      <c r="A1711" s="2"/>
      <c r="B1711" s="2"/>
      <c r="C1711" s="2"/>
      <c r="D1711" s="2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  <c r="AA1711" s="2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</row>
    <row r="1712" spans="1:40" ht="12.75" customHeight="1" x14ac:dyDescent="0.2">
      <c r="A1712" s="2"/>
      <c r="B1712" s="2"/>
      <c r="C1712" s="2"/>
      <c r="D1712" s="2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"/>
      <c r="AA1712" s="2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</row>
    <row r="1713" spans="1:40" ht="12.75" customHeight="1" x14ac:dyDescent="0.2">
      <c r="A1713" s="2"/>
      <c r="B1713" s="2"/>
      <c r="C1713" s="2"/>
      <c r="D1713" s="2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  <c r="AA1713" s="2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</row>
    <row r="1714" spans="1:40" ht="12.75" customHeight="1" x14ac:dyDescent="0.2">
      <c r="A1714" s="2"/>
      <c r="B1714" s="2"/>
      <c r="C1714" s="2"/>
      <c r="D1714" s="2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  <c r="AA1714" s="2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</row>
    <row r="1715" spans="1:40" ht="12.75" customHeight="1" x14ac:dyDescent="0.2">
      <c r="A1715" s="2"/>
      <c r="B1715" s="2"/>
      <c r="C1715" s="2"/>
      <c r="D1715" s="2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  <c r="AA1715" s="2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</row>
    <row r="1716" spans="1:40" ht="12.75" customHeight="1" x14ac:dyDescent="0.2">
      <c r="A1716" s="2"/>
      <c r="B1716" s="2"/>
      <c r="C1716" s="2"/>
      <c r="D1716" s="2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  <c r="AA1716" s="2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</row>
    <row r="1717" spans="1:40" ht="12.75" customHeight="1" x14ac:dyDescent="0.2">
      <c r="A1717" s="2"/>
      <c r="B1717" s="2"/>
      <c r="C1717" s="2"/>
      <c r="D1717" s="2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  <c r="AA1717" s="2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</row>
    <row r="1718" spans="1:40" ht="12.75" customHeight="1" x14ac:dyDescent="0.2">
      <c r="A1718" s="2"/>
      <c r="B1718" s="2"/>
      <c r="C1718" s="2"/>
      <c r="D1718" s="2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  <c r="AA1718" s="2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</row>
    <row r="1719" spans="1:40" ht="12.75" customHeight="1" x14ac:dyDescent="0.2">
      <c r="A1719" s="2"/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  <c r="AA1719" s="2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</row>
    <row r="1720" spans="1:40" ht="12.75" customHeight="1" x14ac:dyDescent="0.2">
      <c r="A1720" s="2"/>
      <c r="B1720" s="2"/>
      <c r="C1720" s="2"/>
      <c r="D1720" s="2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  <c r="AA1720" s="2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</row>
    <row r="1721" spans="1:40" ht="12.75" customHeight="1" x14ac:dyDescent="0.2">
      <c r="A1721" s="2"/>
      <c r="B1721" s="2"/>
      <c r="C1721" s="2"/>
      <c r="D1721" s="2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  <c r="AA1721" s="2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</row>
    <row r="1722" spans="1:40" ht="12.75" customHeight="1" x14ac:dyDescent="0.2">
      <c r="A1722" s="2"/>
      <c r="B1722" s="2"/>
      <c r="C1722" s="2"/>
      <c r="D1722" s="2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  <c r="AA1722" s="2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</row>
    <row r="1723" spans="1:40" ht="12.75" customHeight="1" x14ac:dyDescent="0.2">
      <c r="A1723" s="2"/>
      <c r="B1723" s="2"/>
      <c r="C1723" s="2"/>
      <c r="D1723" s="2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  <c r="AA1723" s="2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</row>
    <row r="1724" spans="1:40" ht="12.75" customHeight="1" x14ac:dyDescent="0.2">
      <c r="A1724" s="2"/>
      <c r="B1724" s="2"/>
      <c r="C1724" s="2"/>
      <c r="D1724" s="2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  <c r="AA1724" s="2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</row>
    <row r="1725" spans="1:40" ht="12.75" customHeight="1" x14ac:dyDescent="0.2">
      <c r="A1725" s="2"/>
      <c r="B1725" s="2"/>
      <c r="C1725" s="2"/>
      <c r="D1725" s="2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  <c r="AA1725" s="2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</row>
    <row r="1726" spans="1:40" ht="12.75" customHeight="1" x14ac:dyDescent="0.2">
      <c r="A1726" s="2"/>
      <c r="B1726" s="2"/>
      <c r="C1726" s="2"/>
      <c r="D1726" s="2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  <c r="AA1726" s="2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</row>
    <row r="1727" spans="1:40" ht="12.75" customHeight="1" x14ac:dyDescent="0.2">
      <c r="A1727" s="2"/>
      <c r="B1727" s="2"/>
      <c r="C1727" s="2"/>
      <c r="D1727" s="2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"/>
      <c r="AA1727" s="2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</row>
    <row r="1728" spans="1:40" ht="12.75" customHeight="1" x14ac:dyDescent="0.2">
      <c r="A1728" s="2"/>
      <c r="B1728" s="2"/>
      <c r="C1728" s="2"/>
      <c r="D1728" s="2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"/>
      <c r="AA1728" s="2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</row>
    <row r="1729" spans="1:40" ht="12.75" customHeight="1" x14ac:dyDescent="0.2">
      <c r="A1729" s="2"/>
      <c r="B1729" s="2"/>
      <c r="C1729" s="2"/>
      <c r="D1729" s="2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  <c r="W1729" s="2"/>
      <c r="X1729" s="2"/>
      <c r="Y1729" s="2"/>
      <c r="Z1729" s="2"/>
      <c r="AA1729" s="2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</row>
    <row r="1730" spans="1:40" ht="12.75" customHeight="1" x14ac:dyDescent="0.2">
      <c r="A1730" s="2"/>
      <c r="B1730" s="2"/>
      <c r="C1730" s="2"/>
      <c r="D1730" s="2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"/>
      <c r="AA1730" s="2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</row>
    <row r="1731" spans="1:40" ht="12.75" customHeight="1" x14ac:dyDescent="0.2">
      <c r="A1731" s="2"/>
      <c r="B1731" s="2"/>
      <c r="C1731" s="2"/>
      <c r="D1731" s="2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  <c r="AA1731" s="2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</row>
    <row r="1732" spans="1:40" ht="12.75" customHeight="1" x14ac:dyDescent="0.2">
      <c r="A1732" s="2"/>
      <c r="B1732" s="2"/>
      <c r="C1732" s="2"/>
      <c r="D1732" s="2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  <c r="AA1732" s="2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</row>
    <row r="1733" spans="1:40" ht="12.75" customHeight="1" x14ac:dyDescent="0.2">
      <c r="A1733" s="2"/>
      <c r="B1733" s="2"/>
      <c r="C1733" s="2"/>
      <c r="D1733" s="2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  <c r="AA1733" s="2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</row>
    <row r="1734" spans="1:40" ht="12.75" customHeight="1" x14ac:dyDescent="0.2">
      <c r="A1734" s="2"/>
      <c r="B1734" s="2"/>
      <c r="C1734" s="2"/>
      <c r="D1734" s="2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  <c r="AA1734" s="2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</row>
    <row r="1735" spans="1:40" ht="12.75" customHeight="1" x14ac:dyDescent="0.2">
      <c r="A1735" s="2"/>
      <c r="B1735" s="2"/>
      <c r="C1735" s="2"/>
      <c r="D1735" s="2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  <c r="AA1735" s="2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</row>
    <row r="1736" spans="1:40" ht="12.75" customHeight="1" x14ac:dyDescent="0.2">
      <c r="A1736" s="2"/>
      <c r="B1736" s="2"/>
      <c r="C1736" s="2"/>
      <c r="D1736" s="2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"/>
      <c r="AA1736" s="2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</row>
    <row r="1737" spans="1:40" ht="12.75" customHeight="1" x14ac:dyDescent="0.2">
      <c r="A1737" s="2"/>
      <c r="B1737" s="2"/>
      <c r="C1737" s="2"/>
      <c r="D1737" s="2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"/>
      <c r="AA1737" s="2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</row>
    <row r="1738" spans="1:40" ht="12.75" customHeight="1" x14ac:dyDescent="0.2">
      <c r="A1738" s="2"/>
      <c r="B1738" s="2"/>
      <c r="C1738" s="2"/>
      <c r="D1738" s="2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"/>
      <c r="AA1738" s="2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</row>
    <row r="1739" spans="1:40" ht="12.75" customHeight="1" x14ac:dyDescent="0.2">
      <c r="A1739" s="2"/>
      <c r="B1739" s="2"/>
      <c r="C1739" s="2"/>
      <c r="D1739" s="2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  <c r="AA1739" s="2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</row>
    <row r="1740" spans="1:40" ht="12.75" customHeight="1" x14ac:dyDescent="0.2">
      <c r="A1740" s="2"/>
      <c r="B1740" s="2"/>
      <c r="C1740" s="2"/>
      <c r="D1740" s="2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"/>
      <c r="AA1740" s="2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</row>
    <row r="1741" spans="1:40" ht="12.75" customHeight="1" x14ac:dyDescent="0.2">
      <c r="A1741" s="2"/>
      <c r="B1741" s="2"/>
      <c r="C1741" s="2"/>
      <c r="D1741" s="2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  <c r="AA1741" s="2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</row>
    <row r="1742" spans="1:40" ht="12.75" customHeight="1" x14ac:dyDescent="0.2">
      <c r="A1742" s="2"/>
      <c r="B1742" s="2"/>
      <c r="C1742" s="2"/>
      <c r="D1742" s="2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  <c r="AA1742" s="2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</row>
    <row r="1743" spans="1:40" ht="12.75" customHeight="1" x14ac:dyDescent="0.2">
      <c r="A1743" s="2"/>
      <c r="B1743" s="2"/>
      <c r="C1743" s="2"/>
      <c r="D1743" s="2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  <c r="AA1743" s="2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</row>
    <row r="1744" spans="1:40" ht="12.75" customHeight="1" x14ac:dyDescent="0.2">
      <c r="A1744" s="2"/>
      <c r="B1744" s="2"/>
      <c r="C1744" s="2"/>
      <c r="D1744" s="2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  <c r="AA1744" s="2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</row>
    <row r="1745" spans="1:40" ht="12.75" customHeight="1" x14ac:dyDescent="0.2">
      <c r="A1745" s="2"/>
      <c r="B1745" s="2"/>
      <c r="C1745" s="2"/>
      <c r="D1745" s="2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  <c r="AA1745" s="2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</row>
    <row r="1746" spans="1:40" ht="12.75" customHeight="1" x14ac:dyDescent="0.2">
      <c r="A1746" s="2"/>
      <c r="B1746" s="2"/>
      <c r="C1746" s="2"/>
      <c r="D1746" s="2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  <c r="AA1746" s="2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</row>
    <row r="1747" spans="1:40" ht="12.75" customHeight="1" x14ac:dyDescent="0.2">
      <c r="A1747" s="2"/>
      <c r="B1747" s="2"/>
      <c r="C1747" s="2"/>
      <c r="D1747" s="2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  <c r="AA1747" s="2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</row>
    <row r="1748" spans="1:40" ht="12.75" customHeight="1" x14ac:dyDescent="0.2">
      <c r="A1748" s="2"/>
      <c r="B1748" s="2"/>
      <c r="C1748" s="2"/>
      <c r="D1748" s="2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  <c r="AA1748" s="2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</row>
    <row r="1749" spans="1:40" ht="12.75" customHeight="1" x14ac:dyDescent="0.2">
      <c r="A1749" s="2"/>
      <c r="B1749" s="2"/>
      <c r="C1749" s="2"/>
      <c r="D1749" s="2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  <c r="AA1749" s="2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</row>
    <row r="1750" spans="1:40" ht="12.75" customHeight="1" x14ac:dyDescent="0.2">
      <c r="A1750" s="2"/>
      <c r="B1750" s="2"/>
      <c r="C1750" s="2"/>
      <c r="D1750" s="2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"/>
      <c r="AA1750" s="2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</row>
    <row r="1751" spans="1:40" ht="12.75" customHeight="1" x14ac:dyDescent="0.2">
      <c r="A1751" s="2"/>
      <c r="B1751" s="2"/>
      <c r="C1751" s="2"/>
      <c r="D1751" s="2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  <c r="AA1751" s="2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</row>
    <row r="1752" spans="1:40" ht="12.75" customHeight="1" x14ac:dyDescent="0.2">
      <c r="A1752" s="2"/>
      <c r="B1752" s="2"/>
      <c r="C1752" s="2"/>
      <c r="D1752" s="2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"/>
      <c r="AA1752" s="2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</row>
    <row r="1753" spans="1:40" ht="12.75" customHeight="1" x14ac:dyDescent="0.2">
      <c r="A1753" s="2"/>
      <c r="B1753" s="2"/>
      <c r="C1753" s="2"/>
      <c r="D1753" s="2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  <c r="AA1753" s="2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</row>
    <row r="1754" spans="1:40" ht="12.75" customHeight="1" x14ac:dyDescent="0.2">
      <c r="A1754" s="2"/>
      <c r="B1754" s="2"/>
      <c r="C1754" s="2"/>
      <c r="D1754" s="2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"/>
      <c r="AA1754" s="2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</row>
    <row r="1755" spans="1:40" ht="12.75" customHeight="1" x14ac:dyDescent="0.2">
      <c r="A1755" s="2"/>
      <c r="B1755" s="2"/>
      <c r="C1755" s="2"/>
      <c r="D1755" s="2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  <c r="W1755" s="2"/>
      <c r="X1755" s="2"/>
      <c r="Y1755" s="2"/>
      <c r="Z1755" s="2"/>
      <c r="AA1755" s="2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</row>
    <row r="1756" spans="1:40" ht="12.75" customHeight="1" x14ac:dyDescent="0.2">
      <c r="A1756" s="2"/>
      <c r="B1756" s="2"/>
      <c r="C1756" s="2"/>
      <c r="D1756" s="2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  <c r="W1756" s="2"/>
      <c r="X1756" s="2"/>
      <c r="Y1756" s="2"/>
      <c r="Z1756" s="2"/>
      <c r="AA1756" s="2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</row>
    <row r="1757" spans="1:40" ht="12.75" customHeight="1" x14ac:dyDescent="0.2">
      <c r="A1757" s="2"/>
      <c r="B1757" s="2"/>
      <c r="C1757" s="2"/>
      <c r="D1757" s="2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  <c r="AA1757" s="2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</row>
    <row r="1758" spans="1:40" ht="12.75" customHeight="1" x14ac:dyDescent="0.2">
      <c r="A1758" s="2"/>
      <c r="B1758" s="2"/>
      <c r="C1758" s="2"/>
      <c r="D1758" s="2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"/>
      <c r="AA1758" s="2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</row>
    <row r="1759" spans="1:40" ht="12.75" customHeight="1" x14ac:dyDescent="0.2">
      <c r="A1759" s="2"/>
      <c r="B1759" s="2"/>
      <c r="C1759" s="2"/>
      <c r="D1759" s="2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  <c r="AA1759" s="2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</row>
    <row r="1760" spans="1:40" ht="12.75" customHeight="1" x14ac:dyDescent="0.2">
      <c r="A1760" s="2"/>
      <c r="B1760" s="2"/>
      <c r="C1760" s="2"/>
      <c r="D1760" s="2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  <c r="AA1760" s="2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</row>
    <row r="1761" spans="1:40" ht="12.75" customHeight="1" x14ac:dyDescent="0.2">
      <c r="A1761" s="2"/>
      <c r="B1761" s="2"/>
      <c r="C1761" s="2"/>
      <c r="D1761" s="2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  <c r="AA1761" s="2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</row>
    <row r="1762" spans="1:40" ht="12.75" customHeight="1" x14ac:dyDescent="0.2">
      <c r="A1762" s="2"/>
      <c r="B1762" s="2"/>
      <c r="C1762" s="2"/>
      <c r="D1762" s="2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"/>
      <c r="AA1762" s="2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</row>
    <row r="1763" spans="1:40" ht="12.75" customHeight="1" x14ac:dyDescent="0.2">
      <c r="A1763" s="2"/>
      <c r="B1763" s="2"/>
      <c r="C1763" s="2"/>
      <c r="D1763" s="2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  <c r="AA1763" s="2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</row>
    <row r="1764" spans="1:40" ht="12.75" customHeight="1" x14ac:dyDescent="0.2">
      <c r="A1764" s="2"/>
      <c r="B1764" s="2"/>
      <c r="C1764" s="2"/>
      <c r="D1764" s="2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  <c r="AA1764" s="2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</row>
    <row r="1765" spans="1:40" ht="12.75" customHeight="1" x14ac:dyDescent="0.2">
      <c r="A1765" s="2"/>
      <c r="B1765" s="2"/>
      <c r="C1765" s="2"/>
      <c r="D1765" s="2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  <c r="AA1765" s="2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</row>
    <row r="1766" spans="1:40" ht="12.75" customHeight="1" x14ac:dyDescent="0.2">
      <c r="A1766" s="2"/>
      <c r="B1766" s="2"/>
      <c r="C1766" s="2"/>
      <c r="D1766" s="2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  <c r="AA1766" s="2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</row>
    <row r="1767" spans="1:40" ht="12.75" customHeight="1" x14ac:dyDescent="0.2">
      <c r="A1767" s="2"/>
      <c r="B1767" s="2"/>
      <c r="C1767" s="2"/>
      <c r="D1767" s="2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  <c r="AA1767" s="2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</row>
    <row r="1768" spans="1:40" ht="12.75" customHeight="1" x14ac:dyDescent="0.2">
      <c r="A1768" s="2"/>
      <c r="B1768" s="2"/>
      <c r="C1768" s="2"/>
      <c r="D1768" s="2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  <c r="AA1768" s="2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</row>
    <row r="1769" spans="1:40" ht="12.75" customHeight="1" x14ac:dyDescent="0.2">
      <c r="A1769" s="2"/>
      <c r="B1769" s="2"/>
      <c r="C1769" s="2"/>
      <c r="D1769" s="2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  <c r="AA1769" s="2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</row>
    <row r="1770" spans="1:40" ht="12.75" customHeight="1" x14ac:dyDescent="0.2">
      <c r="A1770" s="2"/>
      <c r="B1770" s="2"/>
      <c r="C1770" s="2"/>
      <c r="D1770" s="2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  <c r="AA1770" s="2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</row>
    <row r="1771" spans="1:40" ht="12.75" customHeight="1" x14ac:dyDescent="0.2">
      <c r="A1771" s="2"/>
      <c r="B1771" s="2"/>
      <c r="C1771" s="2"/>
      <c r="D1771" s="2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  <c r="AA1771" s="2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</row>
    <row r="1772" spans="1:40" ht="12.75" customHeight="1" x14ac:dyDescent="0.2">
      <c r="A1772" s="2"/>
      <c r="B1772" s="2"/>
      <c r="C1772" s="2"/>
      <c r="D1772" s="2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  <c r="AA1772" s="2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</row>
    <row r="1773" spans="1:40" ht="12.75" customHeight="1" x14ac:dyDescent="0.2">
      <c r="A1773" s="2"/>
      <c r="B1773" s="2"/>
      <c r="C1773" s="2"/>
      <c r="D1773" s="2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  <c r="AA1773" s="2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</row>
    <row r="1774" spans="1:40" ht="12.75" customHeight="1" x14ac:dyDescent="0.2">
      <c r="A1774" s="2"/>
      <c r="B1774" s="2"/>
      <c r="C1774" s="2"/>
      <c r="D1774" s="2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  <c r="AA1774" s="2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</row>
    <row r="1775" spans="1:40" ht="12.75" customHeight="1" x14ac:dyDescent="0.2">
      <c r="A1775" s="2"/>
      <c r="B1775" s="2"/>
      <c r="C1775" s="2"/>
      <c r="D1775" s="2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  <c r="AA1775" s="2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</row>
    <row r="1776" spans="1:40" ht="12.75" customHeight="1" x14ac:dyDescent="0.2">
      <c r="A1776" s="2"/>
      <c r="B1776" s="2"/>
      <c r="C1776" s="2"/>
      <c r="D1776" s="2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  <c r="AA1776" s="2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</row>
    <row r="1777" spans="1:40" ht="12.75" customHeight="1" x14ac:dyDescent="0.2">
      <c r="A1777" s="2"/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  <c r="AA1777" s="2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</row>
    <row r="1778" spans="1:40" ht="12.75" customHeight="1" x14ac:dyDescent="0.2">
      <c r="A1778" s="2"/>
      <c r="B1778" s="2"/>
      <c r="C1778" s="2"/>
      <c r="D1778" s="2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  <c r="AA1778" s="2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</row>
    <row r="1779" spans="1:40" ht="12.75" customHeight="1" x14ac:dyDescent="0.2">
      <c r="A1779" s="2"/>
      <c r="B1779" s="2"/>
      <c r="C1779" s="2"/>
      <c r="D1779" s="2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  <c r="AA1779" s="2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</row>
    <row r="1780" spans="1:40" ht="12.75" customHeight="1" x14ac:dyDescent="0.2">
      <c r="A1780" s="2"/>
      <c r="B1780" s="2"/>
      <c r="C1780" s="2"/>
      <c r="D1780" s="2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"/>
      <c r="AA1780" s="2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</row>
    <row r="1781" spans="1:40" ht="12.75" customHeight="1" x14ac:dyDescent="0.2">
      <c r="A1781" s="2"/>
      <c r="B1781" s="2"/>
      <c r="C1781" s="2"/>
      <c r="D1781" s="2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"/>
      <c r="AA1781" s="2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</row>
    <row r="1782" spans="1:40" ht="12.75" customHeight="1" x14ac:dyDescent="0.2">
      <c r="A1782" s="2"/>
      <c r="B1782" s="2"/>
      <c r="C1782" s="2"/>
      <c r="D1782" s="2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  <c r="AA1782" s="2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</row>
    <row r="1783" spans="1:40" ht="12.75" customHeight="1" x14ac:dyDescent="0.2">
      <c r="A1783" s="2"/>
      <c r="B1783" s="2"/>
      <c r="C1783" s="2"/>
      <c r="D1783" s="2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  <c r="AA1783" s="2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</row>
    <row r="1784" spans="1:40" ht="12.75" customHeight="1" x14ac:dyDescent="0.2">
      <c r="A1784" s="2"/>
      <c r="B1784" s="2"/>
      <c r="C1784" s="2"/>
      <c r="D1784" s="2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  <c r="AA1784" s="2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</row>
    <row r="1785" spans="1:40" ht="12.75" customHeight="1" x14ac:dyDescent="0.2">
      <c r="A1785" s="2"/>
      <c r="B1785" s="2"/>
      <c r="C1785" s="2"/>
      <c r="D1785" s="2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  <c r="AA1785" s="2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</row>
    <row r="1786" spans="1:40" ht="12.75" customHeight="1" x14ac:dyDescent="0.2">
      <c r="A1786" s="2"/>
      <c r="B1786" s="2"/>
      <c r="C1786" s="2"/>
      <c r="D1786" s="2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  <c r="AA1786" s="2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</row>
    <row r="1787" spans="1:40" ht="12.75" customHeight="1" x14ac:dyDescent="0.2">
      <c r="A1787" s="2"/>
      <c r="B1787" s="2"/>
      <c r="C1787" s="2"/>
      <c r="D1787" s="2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  <c r="AA1787" s="2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</row>
    <row r="1788" spans="1:40" ht="12.75" customHeight="1" x14ac:dyDescent="0.2">
      <c r="A1788" s="2"/>
      <c r="B1788" s="2"/>
      <c r="C1788" s="2"/>
      <c r="D1788" s="2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  <c r="AA1788" s="2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</row>
    <row r="1789" spans="1:40" ht="12.75" customHeight="1" x14ac:dyDescent="0.2">
      <c r="A1789" s="2"/>
      <c r="B1789" s="2"/>
      <c r="C1789" s="2"/>
      <c r="D1789" s="2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  <c r="AA1789" s="2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</row>
    <row r="1790" spans="1:40" ht="12.75" customHeight="1" x14ac:dyDescent="0.2">
      <c r="A1790" s="2"/>
      <c r="B1790" s="2"/>
      <c r="C1790" s="2"/>
      <c r="D1790" s="2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"/>
      <c r="AA1790" s="2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</row>
    <row r="1791" spans="1:40" ht="12.75" customHeight="1" x14ac:dyDescent="0.2">
      <c r="A1791" s="2"/>
      <c r="B1791" s="2"/>
      <c r="C1791" s="2"/>
      <c r="D1791" s="2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  <c r="AA1791" s="2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</row>
    <row r="1792" spans="1:40" ht="12.75" customHeight="1" x14ac:dyDescent="0.2">
      <c r="A1792" s="2"/>
      <c r="B1792" s="2"/>
      <c r="C1792" s="2"/>
      <c r="D1792" s="2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  <c r="AA1792" s="2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</row>
    <row r="1793" spans="1:40" ht="12.75" customHeight="1" x14ac:dyDescent="0.2">
      <c r="A1793" s="2"/>
      <c r="B1793" s="2"/>
      <c r="C1793" s="2"/>
      <c r="D1793" s="2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  <c r="AA1793" s="2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</row>
    <row r="1794" spans="1:40" ht="12.75" customHeight="1" x14ac:dyDescent="0.2">
      <c r="A1794" s="2"/>
      <c r="B1794" s="2"/>
      <c r="C1794" s="2"/>
      <c r="D1794" s="2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  <c r="AA1794" s="2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</row>
    <row r="1795" spans="1:40" ht="12.75" customHeight="1" x14ac:dyDescent="0.2">
      <c r="A1795" s="2"/>
      <c r="B1795" s="2"/>
      <c r="C1795" s="2"/>
      <c r="D1795" s="2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  <c r="AA1795" s="2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</row>
    <row r="1796" spans="1:40" ht="12.75" customHeight="1" x14ac:dyDescent="0.2">
      <c r="A1796" s="2"/>
      <c r="B1796" s="2"/>
      <c r="C1796" s="2"/>
      <c r="D1796" s="2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  <c r="AA1796" s="2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</row>
    <row r="1797" spans="1:40" ht="12.75" customHeight="1" x14ac:dyDescent="0.2">
      <c r="A1797" s="2"/>
      <c r="B1797" s="2"/>
      <c r="C1797" s="2"/>
      <c r="D1797" s="2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  <c r="AA1797" s="2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</row>
    <row r="1798" spans="1:40" ht="12.75" customHeight="1" x14ac:dyDescent="0.2">
      <c r="A1798" s="2"/>
      <c r="B1798" s="2"/>
      <c r="C1798" s="2"/>
      <c r="D1798" s="2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  <c r="AA1798" s="2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</row>
    <row r="1799" spans="1:40" ht="12.75" customHeight="1" x14ac:dyDescent="0.2">
      <c r="A1799" s="2"/>
      <c r="B1799" s="2"/>
      <c r="C1799" s="2"/>
      <c r="D1799" s="2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  <c r="AA1799" s="2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</row>
    <row r="1800" spans="1:40" ht="12.75" customHeight="1" x14ac:dyDescent="0.2">
      <c r="A1800" s="2"/>
      <c r="B1800" s="2"/>
      <c r="C1800" s="2"/>
      <c r="D1800" s="2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  <c r="AA1800" s="2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</row>
    <row r="1801" spans="1:40" ht="12.75" customHeight="1" x14ac:dyDescent="0.2">
      <c r="A1801" s="2"/>
      <c r="B1801" s="2"/>
      <c r="C1801" s="2"/>
      <c r="D1801" s="2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"/>
      <c r="AA1801" s="2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</row>
    <row r="1802" spans="1:40" ht="12.75" customHeight="1" x14ac:dyDescent="0.2">
      <c r="A1802" s="2"/>
      <c r="B1802" s="2"/>
      <c r="C1802" s="2"/>
      <c r="D1802" s="2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"/>
      <c r="AA1802" s="2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</row>
    <row r="1803" spans="1:40" ht="12.75" customHeight="1" x14ac:dyDescent="0.2">
      <c r="A1803" s="2"/>
      <c r="B1803" s="2"/>
      <c r="C1803" s="2"/>
      <c r="D1803" s="2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"/>
      <c r="AA1803" s="2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</row>
    <row r="1804" spans="1:40" ht="12.75" customHeight="1" x14ac:dyDescent="0.2">
      <c r="A1804" s="2"/>
      <c r="B1804" s="2"/>
      <c r="C1804" s="2"/>
      <c r="D1804" s="2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  <c r="AA1804" s="2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</row>
    <row r="1805" spans="1:40" ht="12.75" customHeight="1" x14ac:dyDescent="0.2">
      <c r="A1805" s="2"/>
      <c r="B1805" s="2"/>
      <c r="C1805" s="2"/>
      <c r="D1805" s="2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  <c r="AA1805" s="2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</row>
    <row r="1806" spans="1:40" ht="12.75" customHeight="1" x14ac:dyDescent="0.2">
      <c r="A1806" s="2"/>
      <c r="B1806" s="2"/>
      <c r="C1806" s="2"/>
      <c r="D1806" s="2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  <c r="AA1806" s="2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</row>
    <row r="1807" spans="1:40" ht="12.75" customHeight="1" x14ac:dyDescent="0.2">
      <c r="A1807" s="2"/>
      <c r="B1807" s="2"/>
      <c r="C1807" s="2"/>
      <c r="D1807" s="2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"/>
      <c r="AA1807" s="2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</row>
    <row r="1808" spans="1:40" ht="12.75" customHeight="1" x14ac:dyDescent="0.2">
      <c r="A1808" s="2"/>
      <c r="B1808" s="2"/>
      <c r="C1808" s="2"/>
      <c r="D1808" s="2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  <c r="AA1808" s="2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</row>
    <row r="1809" spans="1:40" ht="12.75" customHeight="1" x14ac:dyDescent="0.2">
      <c r="A1809" s="2"/>
      <c r="B1809" s="2"/>
      <c r="C1809" s="2"/>
      <c r="D1809" s="2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  <c r="AA1809" s="2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</row>
    <row r="1810" spans="1:40" ht="12.75" customHeight="1" x14ac:dyDescent="0.2">
      <c r="A1810" s="2"/>
      <c r="B1810" s="2"/>
      <c r="C1810" s="2"/>
      <c r="D1810" s="2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  <c r="AA1810" s="2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</row>
    <row r="1811" spans="1:40" ht="12.75" customHeight="1" x14ac:dyDescent="0.2">
      <c r="A1811" s="2"/>
      <c r="B1811" s="2"/>
      <c r="C1811" s="2"/>
      <c r="D1811" s="2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  <c r="AA1811" s="2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</row>
    <row r="1812" spans="1:40" ht="12.75" customHeight="1" x14ac:dyDescent="0.2">
      <c r="A1812" s="2"/>
      <c r="B1812" s="2"/>
      <c r="C1812" s="2"/>
      <c r="D1812" s="2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  <c r="AA1812" s="2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</row>
    <row r="1813" spans="1:40" ht="12.75" customHeight="1" x14ac:dyDescent="0.2">
      <c r="A1813" s="2"/>
      <c r="B1813" s="2"/>
      <c r="C1813" s="2"/>
      <c r="D1813" s="2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  <c r="AA1813" s="2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</row>
    <row r="1814" spans="1:40" ht="12.75" customHeight="1" x14ac:dyDescent="0.2">
      <c r="A1814" s="2"/>
      <c r="B1814" s="2"/>
      <c r="C1814" s="2"/>
      <c r="D1814" s="2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  <c r="AA1814" s="2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</row>
    <row r="1815" spans="1:40" ht="12.75" customHeight="1" x14ac:dyDescent="0.2">
      <c r="A1815" s="2"/>
      <c r="B1815" s="2"/>
      <c r="C1815" s="2"/>
      <c r="D1815" s="2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"/>
      <c r="AA1815" s="2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</row>
    <row r="1816" spans="1:40" ht="12.75" customHeight="1" x14ac:dyDescent="0.2">
      <c r="A1816" s="2"/>
      <c r="B1816" s="2"/>
      <c r="C1816" s="2"/>
      <c r="D1816" s="2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"/>
      <c r="AA1816" s="2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</row>
    <row r="1817" spans="1:40" ht="12.75" customHeight="1" x14ac:dyDescent="0.2">
      <c r="A1817" s="2"/>
      <c r="B1817" s="2"/>
      <c r="C1817" s="2"/>
      <c r="D1817" s="2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  <c r="AA1817" s="2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</row>
    <row r="1818" spans="1:40" ht="12.75" customHeight="1" x14ac:dyDescent="0.2">
      <c r="A1818" s="2"/>
      <c r="B1818" s="2"/>
      <c r="C1818" s="2"/>
      <c r="D1818" s="2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  <c r="AA1818" s="2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</row>
    <row r="1819" spans="1:40" ht="12.75" customHeight="1" x14ac:dyDescent="0.2">
      <c r="A1819" s="2"/>
      <c r="B1819" s="2"/>
      <c r="C1819" s="2"/>
      <c r="D1819" s="2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  <c r="AA1819" s="2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</row>
    <row r="1820" spans="1:40" ht="12.75" customHeight="1" x14ac:dyDescent="0.2">
      <c r="A1820" s="2"/>
      <c r="B1820" s="2"/>
      <c r="C1820" s="2"/>
      <c r="D1820" s="2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  <c r="AA1820" s="2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</row>
    <row r="1821" spans="1:40" ht="12.75" customHeight="1" x14ac:dyDescent="0.2">
      <c r="A1821" s="2"/>
      <c r="B1821" s="2"/>
      <c r="C1821" s="2"/>
      <c r="D1821" s="2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  <c r="AA1821" s="2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</row>
    <row r="1822" spans="1:40" ht="12.75" customHeight="1" x14ac:dyDescent="0.2">
      <c r="A1822" s="2"/>
      <c r="B1822" s="2"/>
      <c r="C1822" s="2"/>
      <c r="D1822" s="2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  <c r="AA1822" s="2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</row>
    <row r="1823" spans="1:40" ht="12.75" customHeight="1" x14ac:dyDescent="0.2">
      <c r="A1823" s="2"/>
      <c r="B1823" s="2"/>
      <c r="C1823" s="2"/>
      <c r="D1823" s="2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"/>
      <c r="AA1823" s="2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</row>
    <row r="1824" spans="1:40" ht="12.75" customHeight="1" x14ac:dyDescent="0.2">
      <c r="A1824" s="2"/>
      <c r="B1824" s="2"/>
      <c r="C1824" s="2"/>
      <c r="D1824" s="2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  <c r="AA1824" s="2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</row>
    <row r="1825" spans="1:40" ht="12.75" customHeight="1" x14ac:dyDescent="0.2">
      <c r="A1825" s="2"/>
      <c r="B1825" s="2"/>
      <c r="C1825" s="2"/>
      <c r="D1825" s="2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  <c r="AA1825" s="2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</row>
    <row r="1826" spans="1:40" ht="12.75" customHeight="1" x14ac:dyDescent="0.2">
      <c r="A1826" s="2"/>
      <c r="B1826" s="2"/>
      <c r="C1826" s="2"/>
      <c r="D1826" s="2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  <c r="AA1826" s="2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</row>
    <row r="1827" spans="1:40" ht="12.75" customHeight="1" x14ac:dyDescent="0.2">
      <c r="A1827" s="2"/>
      <c r="B1827" s="2"/>
      <c r="C1827" s="2"/>
      <c r="D1827" s="2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"/>
      <c r="AA1827" s="2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</row>
    <row r="1828" spans="1:40" ht="12.75" customHeight="1" x14ac:dyDescent="0.2">
      <c r="A1828" s="2"/>
      <c r="B1828" s="2"/>
      <c r="C1828" s="2"/>
      <c r="D1828" s="2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  <c r="AA1828" s="2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</row>
    <row r="1829" spans="1:40" ht="12.75" customHeight="1" x14ac:dyDescent="0.2">
      <c r="A1829" s="2"/>
      <c r="B1829" s="2"/>
      <c r="C1829" s="2"/>
      <c r="D1829" s="2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  <c r="AA1829" s="2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</row>
    <row r="1830" spans="1:40" ht="12.75" customHeight="1" x14ac:dyDescent="0.2">
      <c r="A1830" s="2"/>
      <c r="B1830" s="2"/>
      <c r="C1830" s="2"/>
      <c r="D1830" s="2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  <c r="AA1830" s="2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</row>
    <row r="1831" spans="1:40" ht="12.75" customHeight="1" x14ac:dyDescent="0.2">
      <c r="A1831" s="2"/>
      <c r="B1831" s="2"/>
      <c r="C1831" s="2"/>
      <c r="D1831" s="2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  <c r="AA1831" s="2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</row>
    <row r="1832" spans="1:40" ht="12.75" customHeight="1" x14ac:dyDescent="0.2">
      <c r="A1832" s="2"/>
      <c r="B1832" s="2"/>
      <c r="C1832" s="2"/>
      <c r="D1832" s="2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  <c r="AA1832" s="2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</row>
    <row r="1833" spans="1:40" ht="12.75" customHeight="1" x14ac:dyDescent="0.2">
      <c r="A1833" s="2"/>
      <c r="B1833" s="2"/>
      <c r="C1833" s="2"/>
      <c r="D1833" s="2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  <c r="AA1833" s="2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</row>
    <row r="1834" spans="1:40" ht="12.75" customHeight="1" x14ac:dyDescent="0.2">
      <c r="A1834" s="2"/>
      <c r="B1834" s="2"/>
      <c r="C1834" s="2"/>
      <c r="D1834" s="2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  <c r="AA1834" s="2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</row>
    <row r="1835" spans="1:40" ht="12.75" customHeight="1" x14ac:dyDescent="0.2">
      <c r="A1835" s="2"/>
      <c r="B1835" s="2"/>
      <c r="C1835" s="2"/>
      <c r="D1835" s="2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  <c r="AA1835" s="2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</row>
    <row r="1836" spans="1:40" ht="12.75" customHeight="1" x14ac:dyDescent="0.2">
      <c r="A1836" s="2"/>
      <c r="B1836" s="2"/>
      <c r="C1836" s="2"/>
      <c r="D1836" s="2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"/>
      <c r="AA1836" s="2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</row>
    <row r="1837" spans="1:40" ht="12.75" customHeight="1" x14ac:dyDescent="0.2">
      <c r="A1837" s="2"/>
      <c r="B1837" s="2"/>
      <c r="C1837" s="2"/>
      <c r="D1837" s="2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"/>
      <c r="AA1837" s="2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</row>
    <row r="1838" spans="1:40" ht="12.75" customHeight="1" x14ac:dyDescent="0.2">
      <c r="A1838" s="2"/>
      <c r="B1838" s="2"/>
      <c r="C1838" s="2"/>
      <c r="D1838" s="2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  <c r="AA1838" s="2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</row>
    <row r="1839" spans="1:40" ht="12.75" customHeight="1" x14ac:dyDescent="0.2">
      <c r="A1839" s="2"/>
      <c r="B1839" s="2"/>
      <c r="C1839" s="2"/>
      <c r="D1839" s="2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"/>
      <c r="AA1839" s="2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</row>
    <row r="1840" spans="1:40" ht="12.75" customHeight="1" x14ac:dyDescent="0.2">
      <c r="A1840" s="2"/>
      <c r="B1840" s="2"/>
      <c r="C1840" s="2"/>
      <c r="D1840" s="2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"/>
      <c r="AA1840" s="2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</row>
    <row r="1841" spans="1:40" ht="12.75" customHeight="1" x14ac:dyDescent="0.2">
      <c r="A1841" s="2"/>
      <c r="B1841" s="2"/>
      <c r="C1841" s="2"/>
      <c r="D1841" s="2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"/>
      <c r="AA1841" s="2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</row>
    <row r="1842" spans="1:40" ht="12.75" customHeight="1" x14ac:dyDescent="0.2">
      <c r="A1842" s="2"/>
      <c r="B1842" s="2"/>
      <c r="C1842" s="2"/>
      <c r="D1842" s="2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"/>
      <c r="AA1842" s="2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</row>
    <row r="1843" spans="1:40" ht="12.75" customHeight="1" x14ac:dyDescent="0.2">
      <c r="A1843" s="2"/>
      <c r="B1843" s="2"/>
      <c r="C1843" s="2"/>
      <c r="D1843" s="2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"/>
      <c r="AA1843" s="2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</row>
    <row r="1844" spans="1:40" ht="12.75" customHeight="1" x14ac:dyDescent="0.2">
      <c r="A1844" s="2"/>
      <c r="B1844" s="2"/>
      <c r="C1844" s="2"/>
      <c r="D1844" s="2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"/>
      <c r="AA1844" s="2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</row>
    <row r="1845" spans="1:40" ht="12.75" customHeight="1" x14ac:dyDescent="0.2">
      <c r="A1845" s="2"/>
      <c r="B1845" s="2"/>
      <c r="C1845" s="2"/>
      <c r="D1845" s="2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"/>
      <c r="AA1845" s="2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</row>
    <row r="1846" spans="1:40" ht="12.75" customHeight="1" x14ac:dyDescent="0.2">
      <c r="A1846" s="2"/>
      <c r="B1846" s="2"/>
      <c r="C1846" s="2"/>
      <c r="D1846" s="2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"/>
      <c r="AA1846" s="2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</row>
    <row r="1847" spans="1:40" ht="12.75" customHeight="1" x14ac:dyDescent="0.2">
      <c r="A1847" s="2"/>
      <c r="B1847" s="2"/>
      <c r="C1847" s="2"/>
      <c r="D1847" s="2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"/>
      <c r="AA1847" s="2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</row>
    <row r="1848" spans="1:40" ht="12.75" customHeight="1" x14ac:dyDescent="0.2">
      <c r="A1848" s="2"/>
      <c r="B1848" s="2"/>
      <c r="C1848" s="2"/>
      <c r="D1848" s="2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"/>
      <c r="AA1848" s="2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</row>
    <row r="1849" spans="1:40" ht="12.75" customHeight="1" x14ac:dyDescent="0.2">
      <c r="A1849" s="2"/>
      <c r="B1849" s="2"/>
      <c r="C1849" s="2"/>
      <c r="D1849" s="2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  <c r="W1849" s="2"/>
      <c r="X1849" s="2"/>
      <c r="Y1849" s="2"/>
      <c r="Z1849" s="2"/>
      <c r="AA1849" s="2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</row>
    <row r="1850" spans="1:40" ht="12.75" customHeight="1" x14ac:dyDescent="0.2">
      <c r="A1850" s="2"/>
      <c r="B1850" s="2"/>
      <c r="C1850" s="2"/>
      <c r="D1850" s="2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  <c r="W1850" s="2"/>
      <c r="X1850" s="2"/>
      <c r="Y1850" s="2"/>
      <c r="Z1850" s="2"/>
      <c r="AA1850" s="2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</row>
    <row r="1851" spans="1:40" ht="12.75" customHeight="1" x14ac:dyDescent="0.2">
      <c r="A1851" s="2"/>
      <c r="B1851" s="2"/>
      <c r="C1851" s="2"/>
      <c r="D1851" s="2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"/>
      <c r="AA1851" s="2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</row>
    <row r="1852" spans="1:40" ht="12.75" customHeight="1" x14ac:dyDescent="0.2">
      <c r="A1852" s="2"/>
      <c r="B1852" s="2"/>
      <c r="C1852" s="2"/>
      <c r="D1852" s="2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  <c r="W1852" s="2"/>
      <c r="X1852" s="2"/>
      <c r="Y1852" s="2"/>
      <c r="Z1852" s="2"/>
      <c r="AA1852" s="2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</row>
    <row r="1853" spans="1:40" ht="12.75" customHeight="1" x14ac:dyDescent="0.2">
      <c r="A1853" s="2"/>
      <c r="B1853" s="2"/>
      <c r="C1853" s="2"/>
      <c r="D1853" s="2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"/>
      <c r="AA1853" s="2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</row>
    <row r="1854" spans="1:40" ht="12.75" customHeight="1" x14ac:dyDescent="0.2">
      <c r="A1854" s="2"/>
      <c r="B1854" s="2"/>
      <c r="C1854" s="2"/>
      <c r="D1854" s="2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  <c r="AA1854" s="2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</row>
    <row r="1855" spans="1:40" ht="12.75" customHeight="1" x14ac:dyDescent="0.2">
      <c r="A1855" s="2"/>
      <c r="B1855" s="2"/>
      <c r="C1855" s="2"/>
      <c r="D1855" s="2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"/>
      <c r="AA1855" s="2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</row>
    <row r="1856" spans="1:40" ht="12.75" customHeight="1" x14ac:dyDescent="0.2">
      <c r="A1856" s="2"/>
      <c r="B1856" s="2"/>
      <c r="C1856" s="2"/>
      <c r="D1856" s="2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"/>
      <c r="AA1856" s="2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</row>
    <row r="1857" spans="1:40" ht="12.75" customHeight="1" x14ac:dyDescent="0.2">
      <c r="A1857" s="2"/>
      <c r="B1857" s="2"/>
      <c r="C1857" s="2"/>
      <c r="D1857" s="2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"/>
      <c r="AA1857" s="2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</row>
    <row r="1858" spans="1:40" ht="12.75" customHeight="1" x14ac:dyDescent="0.2">
      <c r="A1858" s="2"/>
      <c r="B1858" s="2"/>
      <c r="C1858" s="2"/>
      <c r="D1858" s="2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"/>
      <c r="AA1858" s="2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</row>
    <row r="1859" spans="1:40" ht="12.75" customHeight="1" x14ac:dyDescent="0.2">
      <c r="A1859" s="2"/>
      <c r="B1859" s="2"/>
      <c r="C1859" s="2"/>
      <c r="D1859" s="2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  <c r="W1859" s="2"/>
      <c r="X1859" s="2"/>
      <c r="Y1859" s="2"/>
      <c r="Z1859" s="2"/>
      <c r="AA1859" s="2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</row>
    <row r="1860" spans="1:40" ht="12.75" customHeight="1" x14ac:dyDescent="0.2">
      <c r="A1860" s="2"/>
      <c r="B1860" s="2"/>
      <c r="C1860" s="2"/>
      <c r="D1860" s="2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  <c r="W1860" s="2"/>
      <c r="X1860" s="2"/>
      <c r="Y1860" s="2"/>
      <c r="Z1860" s="2"/>
      <c r="AA1860" s="2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</row>
    <row r="1861" spans="1:40" ht="12.75" customHeight="1" x14ac:dyDescent="0.2">
      <c r="A1861" s="2"/>
      <c r="B1861" s="2"/>
      <c r="C1861" s="2"/>
      <c r="D1861" s="2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  <c r="W1861" s="2"/>
      <c r="X1861" s="2"/>
      <c r="Y1861" s="2"/>
      <c r="Z1861" s="2"/>
      <c r="AA1861" s="2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</row>
    <row r="1862" spans="1:40" ht="12.75" customHeight="1" x14ac:dyDescent="0.2">
      <c r="A1862" s="2"/>
      <c r="B1862" s="2"/>
      <c r="C1862" s="2"/>
      <c r="D1862" s="2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  <c r="AA1862" s="2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</row>
    <row r="1863" spans="1:40" ht="12.75" customHeight="1" x14ac:dyDescent="0.2">
      <c r="A1863" s="2"/>
      <c r="B1863" s="2"/>
      <c r="C1863" s="2"/>
      <c r="D1863" s="2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"/>
      <c r="AA1863" s="2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</row>
    <row r="1864" spans="1:40" ht="12.75" customHeight="1" x14ac:dyDescent="0.2">
      <c r="A1864" s="2"/>
      <c r="B1864" s="2"/>
      <c r="C1864" s="2"/>
      <c r="D1864" s="2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"/>
      <c r="AA1864" s="2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</row>
    <row r="1865" spans="1:40" ht="12.75" customHeight="1" x14ac:dyDescent="0.2">
      <c r="A1865" s="2"/>
      <c r="B1865" s="2"/>
      <c r="C1865" s="2"/>
      <c r="D1865" s="2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"/>
      <c r="AA1865" s="2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</row>
    <row r="1866" spans="1:40" ht="12.75" customHeight="1" x14ac:dyDescent="0.2">
      <c r="A1866" s="2"/>
      <c r="B1866" s="2"/>
      <c r="C1866" s="2"/>
      <c r="D1866" s="2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  <c r="W1866" s="2"/>
      <c r="X1866" s="2"/>
      <c r="Y1866" s="2"/>
      <c r="Z1866" s="2"/>
      <c r="AA1866" s="2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</row>
    <row r="1867" spans="1:40" ht="12.75" customHeight="1" x14ac:dyDescent="0.2">
      <c r="A1867" s="2"/>
      <c r="B1867" s="2"/>
      <c r="C1867" s="2"/>
      <c r="D1867" s="2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"/>
      <c r="AA1867" s="2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</row>
    <row r="1868" spans="1:40" ht="12.75" customHeight="1" x14ac:dyDescent="0.2">
      <c r="A1868" s="2"/>
      <c r="B1868" s="2"/>
      <c r="C1868" s="2"/>
      <c r="D1868" s="2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"/>
      <c r="AA1868" s="2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</row>
    <row r="1869" spans="1:40" ht="12.75" customHeight="1" x14ac:dyDescent="0.2">
      <c r="A1869" s="2"/>
      <c r="B1869" s="2"/>
      <c r="C1869" s="2"/>
      <c r="D1869" s="2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"/>
      <c r="AA1869" s="2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</row>
    <row r="1870" spans="1:40" ht="12.75" customHeight="1" x14ac:dyDescent="0.2">
      <c r="A1870" s="2"/>
      <c r="B1870" s="2"/>
      <c r="C1870" s="2"/>
      <c r="D1870" s="2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"/>
      <c r="AA1870" s="2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</row>
    <row r="1871" spans="1:40" ht="12.75" customHeight="1" x14ac:dyDescent="0.2">
      <c r="A1871" s="2"/>
      <c r="B1871" s="2"/>
      <c r="C1871" s="2"/>
      <c r="D1871" s="2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  <c r="W1871" s="2"/>
      <c r="X1871" s="2"/>
      <c r="Y1871" s="2"/>
      <c r="Z1871" s="2"/>
      <c r="AA1871" s="2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</row>
    <row r="1872" spans="1:40" ht="12.75" customHeight="1" x14ac:dyDescent="0.2">
      <c r="A1872" s="2"/>
      <c r="B1872" s="2"/>
      <c r="C1872" s="2"/>
      <c r="D1872" s="2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"/>
      <c r="AA1872" s="2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</row>
    <row r="1873" spans="1:40" ht="12.75" customHeight="1" x14ac:dyDescent="0.2">
      <c r="A1873" s="2"/>
      <c r="B1873" s="2"/>
      <c r="C1873" s="2"/>
      <c r="D1873" s="2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  <c r="W1873" s="2"/>
      <c r="X1873" s="2"/>
      <c r="Y1873" s="2"/>
      <c r="Z1873" s="2"/>
      <c r="AA1873" s="2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</row>
    <row r="1874" spans="1:40" ht="12.75" customHeight="1" x14ac:dyDescent="0.2">
      <c r="A1874" s="2"/>
      <c r="B1874" s="2"/>
      <c r="C1874" s="2"/>
      <c r="D1874" s="2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  <c r="W1874" s="2"/>
      <c r="X1874" s="2"/>
      <c r="Y1874" s="2"/>
      <c r="Z1874" s="2"/>
      <c r="AA1874" s="2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</row>
    <row r="1875" spans="1:40" ht="12.75" customHeight="1" x14ac:dyDescent="0.2">
      <c r="A1875" s="2"/>
      <c r="B1875" s="2"/>
      <c r="C1875" s="2"/>
      <c r="D1875" s="2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  <c r="AA1875" s="2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</row>
    <row r="1876" spans="1:40" ht="12.75" customHeight="1" x14ac:dyDescent="0.2">
      <c r="A1876" s="2"/>
      <c r="B1876" s="2"/>
      <c r="C1876" s="2"/>
      <c r="D1876" s="2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  <c r="AA1876" s="2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</row>
    <row r="1877" spans="1:40" ht="12.75" customHeight="1" x14ac:dyDescent="0.2">
      <c r="A1877" s="2"/>
      <c r="B1877" s="2"/>
      <c r="C1877" s="2"/>
      <c r="D1877" s="2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  <c r="W1877" s="2"/>
      <c r="X1877" s="2"/>
      <c r="Y1877" s="2"/>
      <c r="Z1877" s="2"/>
      <c r="AA1877" s="2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</row>
    <row r="1878" spans="1:40" ht="12.75" customHeight="1" x14ac:dyDescent="0.2">
      <c r="A1878" s="2"/>
      <c r="B1878" s="2"/>
      <c r="C1878" s="2"/>
      <c r="D1878" s="2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  <c r="W1878" s="2"/>
      <c r="X1878" s="2"/>
      <c r="Y1878" s="2"/>
      <c r="Z1878" s="2"/>
      <c r="AA1878" s="2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</row>
    <row r="1879" spans="1:40" ht="12.75" customHeight="1" x14ac:dyDescent="0.2">
      <c r="A1879" s="2"/>
      <c r="B1879" s="2"/>
      <c r="C1879" s="2"/>
      <c r="D1879" s="2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  <c r="W1879" s="2"/>
      <c r="X1879" s="2"/>
      <c r="Y1879" s="2"/>
      <c r="Z1879" s="2"/>
      <c r="AA1879" s="2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</row>
    <row r="1880" spans="1:40" ht="12.75" customHeight="1" x14ac:dyDescent="0.2">
      <c r="A1880" s="2"/>
      <c r="B1880" s="2"/>
      <c r="C1880" s="2"/>
      <c r="D1880" s="2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  <c r="Y1880" s="2"/>
      <c r="Z1880" s="2"/>
      <c r="AA1880" s="2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</row>
    <row r="1881" spans="1:40" ht="12.75" customHeight="1" x14ac:dyDescent="0.2">
      <c r="A1881" s="2"/>
      <c r="B1881" s="2"/>
      <c r="C1881" s="2"/>
      <c r="D1881" s="2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  <c r="W1881" s="2"/>
      <c r="X1881" s="2"/>
      <c r="Y1881" s="2"/>
      <c r="Z1881" s="2"/>
      <c r="AA1881" s="2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</row>
    <row r="1882" spans="1:40" ht="12.75" customHeight="1" x14ac:dyDescent="0.2">
      <c r="A1882" s="2"/>
      <c r="B1882" s="2"/>
      <c r="C1882" s="2"/>
      <c r="D1882" s="2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  <c r="W1882" s="2"/>
      <c r="X1882" s="2"/>
      <c r="Y1882" s="2"/>
      <c r="Z1882" s="2"/>
      <c r="AA1882" s="2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</row>
    <row r="1883" spans="1:40" ht="12.75" customHeight="1" x14ac:dyDescent="0.2">
      <c r="A1883" s="2"/>
      <c r="B1883" s="2"/>
      <c r="C1883" s="2"/>
      <c r="D1883" s="2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  <c r="W1883" s="2"/>
      <c r="X1883" s="2"/>
      <c r="Y1883" s="2"/>
      <c r="Z1883" s="2"/>
      <c r="AA1883" s="2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</row>
    <row r="1884" spans="1:40" ht="12.75" customHeight="1" x14ac:dyDescent="0.2">
      <c r="A1884" s="2"/>
      <c r="B1884" s="2"/>
      <c r="C1884" s="2"/>
      <c r="D1884" s="2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  <c r="W1884" s="2"/>
      <c r="X1884" s="2"/>
      <c r="Y1884" s="2"/>
      <c r="Z1884" s="2"/>
      <c r="AA1884" s="2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</row>
    <row r="1885" spans="1:40" ht="12.75" customHeight="1" x14ac:dyDescent="0.2">
      <c r="A1885" s="2"/>
      <c r="B1885" s="2"/>
      <c r="C1885" s="2"/>
      <c r="D1885" s="2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  <c r="AA1885" s="2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</row>
    <row r="1886" spans="1:40" ht="12.75" customHeight="1" x14ac:dyDescent="0.2">
      <c r="A1886" s="2"/>
      <c r="B1886" s="2"/>
      <c r="C1886" s="2"/>
      <c r="D1886" s="2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"/>
      <c r="AA1886" s="2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</row>
    <row r="1887" spans="1:40" ht="12.75" customHeight="1" x14ac:dyDescent="0.2">
      <c r="A1887" s="2"/>
      <c r="B1887" s="2"/>
      <c r="C1887" s="2"/>
      <c r="D1887" s="2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  <c r="W1887" s="2"/>
      <c r="X1887" s="2"/>
      <c r="Y1887" s="2"/>
      <c r="Z1887" s="2"/>
      <c r="AA1887" s="2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</row>
    <row r="1888" spans="1:40" ht="12.75" customHeight="1" x14ac:dyDescent="0.2">
      <c r="A1888" s="2"/>
      <c r="B1888" s="2"/>
      <c r="C1888" s="2"/>
      <c r="D1888" s="2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"/>
      <c r="AA1888" s="2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</row>
    <row r="1889" spans="1:40" ht="12.75" customHeight="1" x14ac:dyDescent="0.2">
      <c r="A1889" s="2"/>
      <c r="B1889" s="2"/>
      <c r="C1889" s="2"/>
      <c r="D1889" s="2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  <c r="Z1889" s="2"/>
      <c r="AA1889" s="2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</row>
    <row r="1890" spans="1:40" ht="12.75" customHeight="1" x14ac:dyDescent="0.2">
      <c r="A1890" s="2"/>
      <c r="B1890" s="2"/>
      <c r="C1890" s="2"/>
      <c r="D1890" s="2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  <c r="W1890" s="2"/>
      <c r="X1890" s="2"/>
      <c r="Y1890" s="2"/>
      <c r="Z1890" s="2"/>
      <c r="AA1890" s="2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</row>
    <row r="1891" spans="1:40" ht="12.75" customHeight="1" x14ac:dyDescent="0.2">
      <c r="A1891" s="2"/>
      <c r="B1891" s="2"/>
      <c r="C1891" s="2"/>
      <c r="D1891" s="2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  <c r="Y1891" s="2"/>
      <c r="Z1891" s="2"/>
      <c r="AA1891" s="2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</row>
    <row r="1892" spans="1:40" ht="12.75" customHeight="1" x14ac:dyDescent="0.2">
      <c r="A1892" s="2"/>
      <c r="B1892" s="2"/>
      <c r="C1892" s="2"/>
      <c r="D1892" s="2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  <c r="W1892" s="2"/>
      <c r="X1892" s="2"/>
      <c r="Y1892" s="2"/>
      <c r="Z1892" s="2"/>
      <c r="AA1892" s="2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</row>
    <row r="1893" spans="1:40" ht="12.75" customHeight="1" x14ac:dyDescent="0.2">
      <c r="A1893" s="2"/>
      <c r="B1893" s="2"/>
      <c r="C1893" s="2"/>
      <c r="D1893" s="2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  <c r="W1893" s="2"/>
      <c r="X1893" s="2"/>
      <c r="Y1893" s="2"/>
      <c r="Z1893" s="2"/>
      <c r="AA1893" s="2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</row>
    <row r="1894" spans="1:40" ht="12.75" customHeight="1" x14ac:dyDescent="0.2">
      <c r="A1894" s="2"/>
      <c r="B1894" s="2"/>
      <c r="C1894" s="2"/>
      <c r="D1894" s="2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  <c r="W1894" s="2"/>
      <c r="X1894" s="2"/>
      <c r="Y1894" s="2"/>
      <c r="Z1894" s="2"/>
      <c r="AA1894" s="2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</row>
    <row r="1895" spans="1:40" ht="12.75" customHeight="1" x14ac:dyDescent="0.2">
      <c r="A1895" s="2"/>
      <c r="B1895" s="2"/>
      <c r="C1895" s="2"/>
      <c r="D1895" s="2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  <c r="W1895" s="2"/>
      <c r="X1895" s="2"/>
      <c r="Y1895" s="2"/>
      <c r="Z1895" s="2"/>
      <c r="AA1895" s="2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</row>
    <row r="1896" spans="1:40" ht="12.75" customHeight="1" x14ac:dyDescent="0.2">
      <c r="A1896" s="2"/>
      <c r="B1896" s="2"/>
      <c r="C1896" s="2"/>
      <c r="D1896" s="2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  <c r="W1896" s="2"/>
      <c r="X1896" s="2"/>
      <c r="Y1896" s="2"/>
      <c r="Z1896" s="2"/>
      <c r="AA1896" s="2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</row>
    <row r="1897" spans="1:40" ht="12.75" customHeight="1" x14ac:dyDescent="0.2">
      <c r="A1897" s="2"/>
      <c r="B1897" s="2"/>
      <c r="C1897" s="2"/>
      <c r="D1897" s="2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  <c r="W1897" s="2"/>
      <c r="X1897" s="2"/>
      <c r="Y1897" s="2"/>
      <c r="Z1897" s="2"/>
      <c r="AA1897" s="2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</row>
    <row r="1898" spans="1:40" ht="12.75" customHeight="1" x14ac:dyDescent="0.2">
      <c r="A1898" s="2"/>
      <c r="B1898" s="2"/>
      <c r="C1898" s="2"/>
      <c r="D1898" s="2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  <c r="W1898" s="2"/>
      <c r="X1898" s="2"/>
      <c r="Y1898" s="2"/>
      <c r="Z1898" s="2"/>
      <c r="AA1898" s="2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</row>
    <row r="1899" spans="1:40" ht="12.75" customHeight="1" x14ac:dyDescent="0.2">
      <c r="A1899" s="2"/>
      <c r="B1899" s="2"/>
      <c r="C1899" s="2"/>
      <c r="D1899" s="2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  <c r="W1899" s="2"/>
      <c r="X1899" s="2"/>
      <c r="Y1899" s="2"/>
      <c r="Z1899" s="2"/>
      <c r="AA1899" s="2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</row>
    <row r="1900" spans="1:40" ht="12.75" customHeight="1" x14ac:dyDescent="0.2">
      <c r="A1900" s="2"/>
      <c r="B1900" s="2"/>
      <c r="C1900" s="2"/>
      <c r="D1900" s="2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  <c r="W1900" s="2"/>
      <c r="X1900" s="2"/>
      <c r="Y1900" s="2"/>
      <c r="Z1900" s="2"/>
      <c r="AA1900" s="2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</row>
    <row r="1901" spans="1:40" ht="12.75" customHeight="1" x14ac:dyDescent="0.2">
      <c r="A1901" s="2"/>
      <c r="B1901" s="2"/>
      <c r="C1901" s="2"/>
      <c r="D1901" s="2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  <c r="W1901" s="2"/>
      <c r="X1901" s="2"/>
      <c r="Y1901" s="2"/>
      <c r="Z1901" s="2"/>
      <c r="AA1901" s="2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</row>
    <row r="1902" spans="1:40" ht="12.75" customHeight="1" x14ac:dyDescent="0.2">
      <c r="A1902" s="2"/>
      <c r="B1902" s="2"/>
      <c r="C1902" s="2"/>
      <c r="D1902" s="2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"/>
      <c r="AA1902" s="2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</row>
    <row r="1903" spans="1:40" ht="12.75" customHeight="1" x14ac:dyDescent="0.2">
      <c r="A1903" s="2"/>
      <c r="B1903" s="2"/>
      <c r="C1903" s="2"/>
      <c r="D1903" s="2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"/>
      <c r="AA1903" s="2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</row>
    <row r="1904" spans="1:40" ht="12.75" customHeight="1" x14ac:dyDescent="0.2">
      <c r="A1904" s="2"/>
      <c r="B1904" s="2"/>
      <c r="C1904" s="2"/>
      <c r="D1904" s="2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  <c r="W1904" s="2"/>
      <c r="X1904" s="2"/>
      <c r="Y1904" s="2"/>
      <c r="Z1904" s="2"/>
      <c r="AA1904" s="2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</row>
    <row r="1905" spans="1:40" ht="12.75" customHeight="1" x14ac:dyDescent="0.2">
      <c r="A1905" s="2"/>
      <c r="B1905" s="2"/>
      <c r="C1905" s="2"/>
      <c r="D1905" s="2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  <c r="W1905" s="2"/>
      <c r="X1905" s="2"/>
      <c r="Y1905" s="2"/>
      <c r="Z1905" s="2"/>
      <c r="AA1905" s="2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</row>
    <row r="1906" spans="1:40" ht="12.75" customHeight="1" x14ac:dyDescent="0.2">
      <c r="A1906" s="2"/>
      <c r="B1906" s="2"/>
      <c r="C1906" s="2"/>
      <c r="D1906" s="2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  <c r="W1906" s="2"/>
      <c r="X1906" s="2"/>
      <c r="Y1906" s="2"/>
      <c r="Z1906" s="2"/>
      <c r="AA1906" s="2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</row>
    <row r="1907" spans="1:40" ht="12.75" customHeight="1" x14ac:dyDescent="0.2">
      <c r="A1907" s="2"/>
      <c r="B1907" s="2"/>
      <c r="C1907" s="2"/>
      <c r="D1907" s="2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  <c r="W1907" s="2"/>
      <c r="X1907" s="2"/>
      <c r="Y1907" s="2"/>
      <c r="Z1907" s="2"/>
      <c r="AA1907" s="2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</row>
    <row r="1908" spans="1:40" ht="12.75" customHeight="1" x14ac:dyDescent="0.2">
      <c r="A1908" s="2"/>
      <c r="B1908" s="2"/>
      <c r="C1908" s="2"/>
      <c r="D1908" s="2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  <c r="W1908" s="2"/>
      <c r="X1908" s="2"/>
      <c r="Y1908" s="2"/>
      <c r="Z1908" s="2"/>
      <c r="AA1908" s="2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</row>
    <row r="1909" spans="1:40" ht="12.75" customHeight="1" x14ac:dyDescent="0.2">
      <c r="A1909" s="2"/>
      <c r="B1909" s="2"/>
      <c r="C1909" s="2"/>
      <c r="D1909" s="2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"/>
      <c r="AA1909" s="2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</row>
    <row r="1910" spans="1:40" ht="12.75" customHeight="1" x14ac:dyDescent="0.2">
      <c r="A1910" s="2"/>
      <c r="B1910" s="2"/>
      <c r="C1910" s="2"/>
      <c r="D1910" s="2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"/>
      <c r="AA1910" s="2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</row>
    <row r="1911" spans="1:40" ht="12.75" customHeight="1" x14ac:dyDescent="0.2">
      <c r="A1911" s="2"/>
      <c r="B1911" s="2"/>
      <c r="C1911" s="2"/>
      <c r="D1911" s="2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  <c r="W1911" s="2"/>
      <c r="X1911" s="2"/>
      <c r="Y1911" s="2"/>
      <c r="Z1911" s="2"/>
      <c r="AA1911" s="2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</row>
    <row r="1912" spans="1:40" ht="12.75" customHeight="1" x14ac:dyDescent="0.2">
      <c r="A1912" s="2"/>
      <c r="B1912" s="2"/>
      <c r="C1912" s="2"/>
      <c r="D1912" s="2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  <c r="W1912" s="2"/>
      <c r="X1912" s="2"/>
      <c r="Y1912" s="2"/>
      <c r="Z1912" s="2"/>
      <c r="AA1912" s="2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</row>
    <row r="1913" spans="1:40" ht="12.75" customHeight="1" x14ac:dyDescent="0.2">
      <c r="A1913" s="2"/>
      <c r="B1913" s="2"/>
      <c r="C1913" s="2"/>
      <c r="D1913" s="2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  <c r="W1913" s="2"/>
      <c r="X1913" s="2"/>
      <c r="Y1913" s="2"/>
      <c r="Z1913" s="2"/>
      <c r="AA1913" s="2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</row>
    <row r="1914" spans="1:40" ht="12.75" customHeight="1" x14ac:dyDescent="0.2">
      <c r="A1914" s="2"/>
      <c r="B1914" s="2"/>
      <c r="C1914" s="2"/>
      <c r="D1914" s="2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  <c r="W1914" s="2"/>
      <c r="X1914" s="2"/>
      <c r="Y1914" s="2"/>
      <c r="Z1914" s="2"/>
      <c r="AA1914" s="2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</row>
    <row r="1915" spans="1:40" ht="12.75" customHeight="1" x14ac:dyDescent="0.2">
      <c r="A1915" s="2"/>
      <c r="B1915" s="2"/>
      <c r="C1915" s="2"/>
      <c r="D1915" s="2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  <c r="W1915" s="2"/>
      <c r="X1915" s="2"/>
      <c r="Y1915" s="2"/>
      <c r="Z1915" s="2"/>
      <c r="AA1915" s="2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</row>
    <row r="1916" spans="1:40" ht="12.75" customHeight="1" x14ac:dyDescent="0.2">
      <c r="A1916" s="2"/>
      <c r="B1916" s="2"/>
      <c r="C1916" s="2"/>
      <c r="D1916" s="2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  <c r="W1916" s="2"/>
      <c r="X1916" s="2"/>
      <c r="Y1916" s="2"/>
      <c r="Z1916" s="2"/>
      <c r="AA1916" s="2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</row>
    <row r="1917" spans="1:40" ht="12.75" customHeight="1" x14ac:dyDescent="0.2">
      <c r="A1917" s="2"/>
      <c r="B1917" s="2"/>
      <c r="C1917" s="2"/>
      <c r="D1917" s="2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  <c r="W1917" s="2"/>
      <c r="X1917" s="2"/>
      <c r="Y1917" s="2"/>
      <c r="Z1917" s="2"/>
      <c r="AA1917" s="2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</row>
    <row r="1918" spans="1:40" ht="12.75" customHeight="1" x14ac:dyDescent="0.2">
      <c r="A1918" s="2"/>
      <c r="B1918" s="2"/>
      <c r="C1918" s="2"/>
      <c r="D1918" s="2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  <c r="W1918" s="2"/>
      <c r="X1918" s="2"/>
      <c r="Y1918" s="2"/>
      <c r="Z1918" s="2"/>
      <c r="AA1918" s="2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</row>
    <row r="1919" spans="1:40" ht="12.75" customHeight="1" x14ac:dyDescent="0.2">
      <c r="A1919" s="2"/>
      <c r="B1919" s="2"/>
      <c r="C1919" s="2"/>
      <c r="D1919" s="2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  <c r="W1919" s="2"/>
      <c r="X1919" s="2"/>
      <c r="Y1919" s="2"/>
      <c r="Z1919" s="2"/>
      <c r="AA1919" s="2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</row>
    <row r="1920" spans="1:40" ht="12.75" customHeight="1" x14ac:dyDescent="0.2">
      <c r="A1920" s="2"/>
      <c r="B1920" s="2"/>
      <c r="C1920" s="2"/>
      <c r="D1920" s="2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  <c r="W1920" s="2"/>
      <c r="X1920" s="2"/>
      <c r="Y1920" s="2"/>
      <c r="Z1920" s="2"/>
      <c r="AA1920" s="2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</row>
    <row r="1921" spans="1:40" ht="12.75" customHeight="1" x14ac:dyDescent="0.2">
      <c r="A1921" s="2"/>
      <c r="B1921" s="2"/>
      <c r="C1921" s="2"/>
      <c r="D1921" s="2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  <c r="W1921" s="2"/>
      <c r="X1921" s="2"/>
      <c r="Y1921" s="2"/>
      <c r="Z1921" s="2"/>
      <c r="AA1921" s="2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</row>
    <row r="1922" spans="1:40" ht="12.75" customHeight="1" x14ac:dyDescent="0.2">
      <c r="A1922" s="2"/>
      <c r="B1922" s="2"/>
      <c r="C1922" s="2"/>
      <c r="D1922" s="2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  <c r="W1922" s="2"/>
      <c r="X1922" s="2"/>
      <c r="Y1922" s="2"/>
      <c r="Z1922" s="2"/>
      <c r="AA1922" s="2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</row>
    <row r="1923" spans="1:40" ht="12.75" customHeight="1" x14ac:dyDescent="0.2">
      <c r="A1923" s="2"/>
      <c r="B1923" s="2"/>
      <c r="C1923" s="2"/>
      <c r="D1923" s="2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  <c r="W1923" s="2"/>
      <c r="X1923" s="2"/>
      <c r="Y1923" s="2"/>
      <c r="Z1923" s="2"/>
      <c r="AA1923" s="2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</row>
    <row r="1924" spans="1:40" ht="12.75" customHeight="1" x14ac:dyDescent="0.2">
      <c r="A1924" s="2"/>
      <c r="B1924" s="2"/>
      <c r="C1924" s="2"/>
      <c r="D1924" s="2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  <c r="W1924" s="2"/>
      <c r="X1924" s="2"/>
      <c r="Y1924" s="2"/>
      <c r="Z1924" s="2"/>
      <c r="AA1924" s="2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</row>
    <row r="1925" spans="1:40" ht="12.75" customHeight="1" x14ac:dyDescent="0.2">
      <c r="A1925" s="2"/>
      <c r="B1925" s="2"/>
      <c r="C1925" s="2"/>
      <c r="D1925" s="2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  <c r="W1925" s="2"/>
      <c r="X1925" s="2"/>
      <c r="Y1925" s="2"/>
      <c r="Z1925" s="2"/>
      <c r="AA1925" s="2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</row>
    <row r="1926" spans="1:40" ht="12.75" customHeight="1" x14ac:dyDescent="0.2">
      <c r="A1926" s="2"/>
      <c r="B1926" s="2"/>
      <c r="C1926" s="2"/>
      <c r="D1926" s="2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  <c r="W1926" s="2"/>
      <c r="X1926" s="2"/>
      <c r="Y1926" s="2"/>
      <c r="Z1926" s="2"/>
      <c r="AA1926" s="2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</row>
    <row r="1927" spans="1:40" ht="12.75" customHeight="1" x14ac:dyDescent="0.2">
      <c r="A1927" s="2"/>
      <c r="B1927" s="2"/>
      <c r="C1927" s="2"/>
      <c r="D1927" s="2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  <c r="W1927" s="2"/>
      <c r="X1927" s="2"/>
      <c r="Y1927" s="2"/>
      <c r="Z1927" s="2"/>
      <c r="AA1927" s="2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</row>
    <row r="1928" spans="1:40" ht="12.75" customHeight="1" x14ac:dyDescent="0.2">
      <c r="A1928" s="2"/>
      <c r="B1928" s="2"/>
      <c r="C1928" s="2"/>
      <c r="D1928" s="2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  <c r="W1928" s="2"/>
      <c r="X1928" s="2"/>
      <c r="Y1928" s="2"/>
      <c r="Z1928" s="2"/>
      <c r="AA1928" s="2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</row>
    <row r="1929" spans="1:40" ht="12.75" customHeight="1" x14ac:dyDescent="0.2">
      <c r="A1929" s="2"/>
      <c r="B1929" s="2"/>
      <c r="C1929" s="2"/>
      <c r="D1929" s="2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  <c r="W1929" s="2"/>
      <c r="X1929" s="2"/>
      <c r="Y1929" s="2"/>
      <c r="Z1929" s="2"/>
      <c r="AA1929" s="2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</row>
    <row r="1930" spans="1:40" ht="12.75" customHeight="1" x14ac:dyDescent="0.2">
      <c r="A1930" s="2"/>
      <c r="B1930" s="2"/>
      <c r="C1930" s="2"/>
      <c r="D1930" s="2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  <c r="W1930" s="2"/>
      <c r="X1930" s="2"/>
      <c r="Y1930" s="2"/>
      <c r="Z1930" s="2"/>
      <c r="AA1930" s="2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</row>
    <row r="1931" spans="1:40" ht="12.75" customHeight="1" x14ac:dyDescent="0.2">
      <c r="A1931" s="2"/>
      <c r="B1931" s="2"/>
      <c r="C1931" s="2"/>
      <c r="D1931" s="2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  <c r="W1931" s="2"/>
      <c r="X1931" s="2"/>
      <c r="Y1931" s="2"/>
      <c r="Z1931" s="2"/>
      <c r="AA1931" s="2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</row>
    <row r="1932" spans="1:40" ht="12.75" customHeight="1" x14ac:dyDescent="0.2">
      <c r="A1932" s="2"/>
      <c r="B1932" s="2"/>
      <c r="C1932" s="2"/>
      <c r="D1932" s="2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  <c r="W1932" s="2"/>
      <c r="X1932" s="2"/>
      <c r="Y1932" s="2"/>
      <c r="Z1932" s="2"/>
      <c r="AA1932" s="2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</row>
    <row r="1933" spans="1:40" ht="12.75" customHeight="1" x14ac:dyDescent="0.2">
      <c r="A1933" s="2"/>
      <c r="B1933" s="2"/>
      <c r="C1933" s="2"/>
      <c r="D1933" s="2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  <c r="W1933" s="2"/>
      <c r="X1933" s="2"/>
      <c r="Y1933" s="2"/>
      <c r="Z1933" s="2"/>
      <c r="AA1933" s="2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</row>
    <row r="1934" spans="1:40" ht="12.75" customHeight="1" x14ac:dyDescent="0.2">
      <c r="A1934" s="2"/>
      <c r="B1934" s="2"/>
      <c r="C1934" s="2"/>
      <c r="D1934" s="2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  <c r="W1934" s="2"/>
      <c r="X1934" s="2"/>
      <c r="Y1934" s="2"/>
      <c r="Z1934" s="2"/>
      <c r="AA1934" s="2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</row>
    <row r="1935" spans="1:40" ht="12.75" customHeight="1" x14ac:dyDescent="0.2">
      <c r="A1935" s="2"/>
      <c r="B1935" s="2"/>
      <c r="C1935" s="2"/>
      <c r="D1935" s="2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  <c r="W1935" s="2"/>
      <c r="X1935" s="2"/>
      <c r="Y1935" s="2"/>
      <c r="Z1935" s="2"/>
      <c r="AA1935" s="2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</row>
    <row r="1936" spans="1:40" ht="12.75" customHeight="1" x14ac:dyDescent="0.2">
      <c r="A1936" s="2"/>
      <c r="B1936" s="2"/>
      <c r="C1936" s="2"/>
      <c r="D1936" s="2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  <c r="W1936" s="2"/>
      <c r="X1936" s="2"/>
      <c r="Y1936" s="2"/>
      <c r="Z1936" s="2"/>
      <c r="AA1936" s="2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</row>
    <row r="1937" spans="1:40" ht="12.75" customHeight="1" x14ac:dyDescent="0.2">
      <c r="A1937" s="2"/>
      <c r="B1937" s="2"/>
      <c r="C1937" s="2"/>
      <c r="D1937" s="2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  <c r="W1937" s="2"/>
      <c r="X1937" s="2"/>
      <c r="Y1937" s="2"/>
      <c r="Z1937" s="2"/>
      <c r="AA1937" s="2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</row>
    <row r="1938" spans="1:40" ht="12.75" customHeight="1" x14ac:dyDescent="0.2">
      <c r="A1938" s="2"/>
      <c r="B1938" s="2"/>
      <c r="C1938" s="2"/>
      <c r="D1938" s="2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  <c r="W1938" s="2"/>
      <c r="X1938" s="2"/>
      <c r="Y1938" s="2"/>
      <c r="Z1938" s="2"/>
      <c r="AA1938" s="2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</row>
    <row r="1939" spans="1:40" ht="12.75" customHeight="1" x14ac:dyDescent="0.2">
      <c r="A1939" s="2"/>
      <c r="B1939" s="2"/>
      <c r="C1939" s="2"/>
      <c r="D1939" s="2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  <c r="W1939" s="2"/>
      <c r="X1939" s="2"/>
      <c r="Y1939" s="2"/>
      <c r="Z1939" s="2"/>
      <c r="AA1939" s="2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</row>
    <row r="1940" spans="1:40" ht="12.75" customHeight="1" x14ac:dyDescent="0.2">
      <c r="A1940" s="2"/>
      <c r="B1940" s="2"/>
      <c r="C1940" s="2"/>
      <c r="D1940" s="2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  <c r="W1940" s="2"/>
      <c r="X1940" s="2"/>
      <c r="Y1940" s="2"/>
      <c r="Z1940" s="2"/>
      <c r="AA1940" s="2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</row>
    <row r="1941" spans="1:40" ht="12.75" customHeight="1" x14ac:dyDescent="0.2">
      <c r="A1941" s="2"/>
      <c r="B1941" s="2"/>
      <c r="C1941" s="2"/>
      <c r="D1941" s="2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  <c r="W1941" s="2"/>
      <c r="X1941" s="2"/>
      <c r="Y1941" s="2"/>
      <c r="Z1941" s="2"/>
      <c r="AA1941" s="2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</row>
    <row r="1942" spans="1:40" ht="12.75" customHeight="1" x14ac:dyDescent="0.2">
      <c r="A1942" s="2"/>
      <c r="B1942" s="2"/>
      <c r="C1942" s="2"/>
      <c r="D1942" s="2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  <c r="W1942" s="2"/>
      <c r="X1942" s="2"/>
      <c r="Y1942" s="2"/>
      <c r="Z1942" s="2"/>
      <c r="AA1942" s="2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</row>
    <row r="1943" spans="1:40" ht="12.75" customHeight="1" x14ac:dyDescent="0.2">
      <c r="A1943" s="2"/>
      <c r="B1943" s="2"/>
      <c r="C1943" s="2"/>
      <c r="D1943" s="2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  <c r="W1943" s="2"/>
      <c r="X1943" s="2"/>
      <c r="Y1943" s="2"/>
      <c r="Z1943" s="2"/>
      <c r="AA1943" s="2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</row>
    <row r="1944" spans="1:40" ht="12.75" customHeight="1" x14ac:dyDescent="0.2">
      <c r="A1944" s="2"/>
      <c r="B1944" s="2"/>
      <c r="C1944" s="2"/>
      <c r="D1944" s="2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  <c r="W1944" s="2"/>
      <c r="X1944" s="2"/>
      <c r="Y1944" s="2"/>
      <c r="Z1944" s="2"/>
      <c r="AA1944" s="2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</row>
    <row r="1945" spans="1:40" ht="12.75" customHeight="1" x14ac:dyDescent="0.2">
      <c r="A1945" s="2"/>
      <c r="B1945" s="2"/>
      <c r="C1945" s="2"/>
      <c r="D1945" s="2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  <c r="W1945" s="2"/>
      <c r="X1945" s="2"/>
      <c r="Y1945" s="2"/>
      <c r="Z1945" s="2"/>
      <c r="AA1945" s="2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</row>
    <row r="1946" spans="1:40" ht="12.75" customHeight="1" x14ac:dyDescent="0.2">
      <c r="A1946" s="2"/>
      <c r="B1946" s="2"/>
      <c r="C1946" s="2"/>
      <c r="D1946" s="2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  <c r="W1946" s="2"/>
      <c r="X1946" s="2"/>
      <c r="Y1946" s="2"/>
      <c r="Z1946" s="2"/>
      <c r="AA1946" s="2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</row>
    <row r="1947" spans="1:40" ht="12.75" customHeight="1" x14ac:dyDescent="0.2">
      <c r="A1947" s="2"/>
      <c r="B1947" s="2"/>
      <c r="C1947" s="2"/>
      <c r="D1947" s="2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  <c r="W1947" s="2"/>
      <c r="X1947" s="2"/>
      <c r="Y1947" s="2"/>
      <c r="Z1947" s="2"/>
      <c r="AA1947" s="2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</row>
    <row r="1948" spans="1:40" ht="12.75" customHeight="1" x14ac:dyDescent="0.2">
      <c r="A1948" s="2"/>
      <c r="B1948" s="2"/>
      <c r="C1948" s="2"/>
      <c r="D1948" s="2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  <c r="W1948" s="2"/>
      <c r="X1948" s="2"/>
      <c r="Y1948" s="2"/>
      <c r="Z1948" s="2"/>
      <c r="AA1948" s="2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</row>
    <row r="1949" spans="1:40" ht="12.75" customHeight="1" x14ac:dyDescent="0.2">
      <c r="A1949" s="2"/>
      <c r="B1949" s="2"/>
      <c r="C1949" s="2"/>
      <c r="D1949" s="2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  <c r="W1949" s="2"/>
      <c r="X1949" s="2"/>
      <c r="Y1949" s="2"/>
      <c r="Z1949" s="2"/>
      <c r="AA1949" s="2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</row>
    <row r="1950" spans="1:40" ht="12.75" customHeight="1" x14ac:dyDescent="0.2">
      <c r="A1950" s="2"/>
      <c r="B1950" s="2"/>
      <c r="C1950" s="2"/>
      <c r="D1950" s="2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  <c r="W1950" s="2"/>
      <c r="X1950" s="2"/>
      <c r="Y1950" s="2"/>
      <c r="Z1950" s="2"/>
      <c r="AA1950" s="2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</row>
    <row r="1951" spans="1:40" ht="12.75" customHeight="1" x14ac:dyDescent="0.2">
      <c r="A1951" s="2"/>
      <c r="B1951" s="2"/>
      <c r="C1951" s="2"/>
      <c r="D1951" s="2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  <c r="W1951" s="2"/>
      <c r="X1951" s="2"/>
      <c r="Y1951" s="2"/>
      <c r="Z1951" s="2"/>
      <c r="AA1951" s="2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</row>
    <row r="1952" spans="1:40" ht="12.75" customHeight="1" x14ac:dyDescent="0.2">
      <c r="A1952" s="2"/>
      <c r="B1952" s="2"/>
      <c r="C1952" s="2"/>
      <c r="D1952" s="2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  <c r="W1952" s="2"/>
      <c r="X1952" s="2"/>
      <c r="Y1952" s="2"/>
      <c r="Z1952" s="2"/>
      <c r="AA1952" s="2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</row>
    <row r="1953" spans="1:40" ht="12.75" customHeight="1" x14ac:dyDescent="0.2">
      <c r="A1953" s="2"/>
      <c r="B1953" s="2"/>
      <c r="C1953" s="2"/>
      <c r="D1953" s="2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  <c r="W1953" s="2"/>
      <c r="X1953" s="2"/>
      <c r="Y1953" s="2"/>
      <c r="Z1953" s="2"/>
      <c r="AA1953" s="2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</row>
    <row r="1954" spans="1:40" ht="12.75" customHeight="1" x14ac:dyDescent="0.2">
      <c r="A1954" s="2"/>
      <c r="B1954" s="2"/>
      <c r="C1954" s="2"/>
      <c r="D1954" s="2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  <c r="W1954" s="2"/>
      <c r="X1954" s="2"/>
      <c r="Y1954" s="2"/>
      <c r="Z1954" s="2"/>
      <c r="AA1954" s="2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</row>
    <row r="1955" spans="1:40" ht="12.75" customHeight="1" x14ac:dyDescent="0.2">
      <c r="A1955" s="2"/>
      <c r="B1955" s="2"/>
      <c r="C1955" s="2"/>
      <c r="D1955" s="2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  <c r="W1955" s="2"/>
      <c r="X1955" s="2"/>
      <c r="Y1955" s="2"/>
      <c r="Z1955" s="2"/>
      <c r="AA1955" s="2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</row>
    <row r="1956" spans="1:40" ht="12.75" customHeight="1" x14ac:dyDescent="0.2">
      <c r="A1956" s="2"/>
      <c r="B1956" s="2"/>
      <c r="C1956" s="2"/>
      <c r="D1956" s="2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  <c r="W1956" s="2"/>
      <c r="X1956" s="2"/>
      <c r="Y1956" s="2"/>
      <c r="Z1956" s="2"/>
      <c r="AA1956" s="2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</row>
    <row r="1957" spans="1:40" ht="12.75" customHeight="1" x14ac:dyDescent="0.2">
      <c r="A1957" s="2"/>
      <c r="B1957" s="2"/>
      <c r="C1957" s="2"/>
      <c r="D1957" s="2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  <c r="W1957" s="2"/>
      <c r="X1957" s="2"/>
      <c r="Y1957" s="2"/>
      <c r="Z1957" s="2"/>
      <c r="AA1957" s="2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</row>
    <row r="1958" spans="1:40" ht="12.75" customHeight="1" x14ac:dyDescent="0.2">
      <c r="A1958" s="2"/>
      <c r="B1958" s="2"/>
      <c r="C1958" s="2"/>
      <c r="D1958" s="2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  <c r="W1958" s="2"/>
      <c r="X1958" s="2"/>
      <c r="Y1958" s="2"/>
      <c r="Z1958" s="2"/>
      <c r="AA1958" s="2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</row>
    <row r="1959" spans="1:40" ht="12.75" customHeight="1" x14ac:dyDescent="0.2">
      <c r="A1959" s="2"/>
      <c r="B1959" s="2"/>
      <c r="C1959" s="2"/>
      <c r="D1959" s="2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  <c r="W1959" s="2"/>
      <c r="X1959" s="2"/>
      <c r="Y1959" s="2"/>
      <c r="Z1959" s="2"/>
      <c r="AA1959" s="2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1"/>
      <c r="AM1959" s="1"/>
      <c r="AN1959" s="1"/>
    </row>
    <row r="1960" spans="1:40" ht="12.75" customHeight="1" x14ac:dyDescent="0.2">
      <c r="A1960" s="2"/>
      <c r="B1960" s="2"/>
      <c r="C1960" s="2"/>
      <c r="D1960" s="2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  <c r="W1960" s="2"/>
      <c r="X1960" s="2"/>
      <c r="Y1960" s="2"/>
      <c r="Z1960" s="2"/>
      <c r="AA1960" s="2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</row>
    <row r="1961" spans="1:40" ht="12.75" customHeight="1" x14ac:dyDescent="0.2">
      <c r="A1961" s="2"/>
      <c r="B1961" s="2"/>
      <c r="C1961" s="2"/>
      <c r="D1961" s="2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  <c r="W1961" s="2"/>
      <c r="X1961" s="2"/>
      <c r="Y1961" s="2"/>
      <c r="Z1961" s="2"/>
      <c r="AA1961" s="2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</row>
    <row r="1962" spans="1:40" ht="12.75" customHeight="1" x14ac:dyDescent="0.2">
      <c r="A1962" s="2"/>
      <c r="B1962" s="2"/>
      <c r="C1962" s="2"/>
      <c r="D1962" s="2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  <c r="W1962" s="2"/>
      <c r="X1962" s="2"/>
      <c r="Y1962" s="2"/>
      <c r="Z1962" s="2"/>
      <c r="AA1962" s="2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  <c r="AL1962" s="1"/>
      <c r="AM1962" s="1"/>
      <c r="AN1962" s="1"/>
    </row>
    <row r="1963" spans="1:40" ht="12.75" customHeight="1" x14ac:dyDescent="0.2">
      <c r="A1963" s="2"/>
      <c r="B1963" s="2"/>
      <c r="C1963" s="2"/>
      <c r="D1963" s="2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  <c r="W1963" s="2"/>
      <c r="X1963" s="2"/>
      <c r="Y1963" s="2"/>
      <c r="Z1963" s="2"/>
      <c r="AA1963" s="2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</row>
    <row r="1964" spans="1:40" ht="12.75" customHeight="1" x14ac:dyDescent="0.2">
      <c r="A1964" s="2"/>
      <c r="B1964" s="2"/>
      <c r="C1964" s="2"/>
      <c r="D1964" s="2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  <c r="W1964" s="2"/>
      <c r="X1964" s="2"/>
      <c r="Y1964" s="2"/>
      <c r="Z1964" s="2"/>
      <c r="AA1964" s="2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</row>
    <row r="1965" spans="1:40" ht="12.75" customHeight="1" x14ac:dyDescent="0.2">
      <c r="A1965" s="2"/>
      <c r="B1965" s="2"/>
      <c r="C1965" s="2"/>
      <c r="D1965" s="2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  <c r="W1965" s="2"/>
      <c r="X1965" s="2"/>
      <c r="Y1965" s="2"/>
      <c r="Z1965" s="2"/>
      <c r="AA1965" s="2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  <c r="AL1965" s="1"/>
      <c r="AM1965" s="1"/>
      <c r="AN1965" s="1"/>
    </row>
    <row r="1966" spans="1:40" ht="12.75" customHeight="1" x14ac:dyDescent="0.2">
      <c r="A1966" s="2"/>
      <c r="B1966" s="2"/>
      <c r="C1966" s="2"/>
      <c r="D1966" s="2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  <c r="W1966" s="2"/>
      <c r="X1966" s="2"/>
      <c r="Y1966" s="2"/>
      <c r="Z1966" s="2"/>
      <c r="AA1966" s="2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</row>
    <row r="1967" spans="1:40" ht="12.75" customHeight="1" x14ac:dyDescent="0.2">
      <c r="A1967" s="2"/>
      <c r="B1967" s="2"/>
      <c r="C1967" s="2"/>
      <c r="D1967" s="2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  <c r="W1967" s="2"/>
      <c r="X1967" s="2"/>
      <c r="Y1967" s="2"/>
      <c r="Z1967" s="2"/>
      <c r="AA1967" s="2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1"/>
      <c r="AM1967" s="1"/>
      <c r="AN1967" s="1"/>
    </row>
    <row r="1968" spans="1:40" ht="12.75" customHeight="1" x14ac:dyDescent="0.2">
      <c r="A1968" s="2"/>
      <c r="B1968" s="2"/>
      <c r="C1968" s="2"/>
      <c r="D1968" s="2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  <c r="W1968" s="2"/>
      <c r="X1968" s="2"/>
      <c r="Y1968" s="2"/>
      <c r="Z1968" s="2"/>
      <c r="AA1968" s="2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  <c r="AL1968" s="1"/>
      <c r="AM1968" s="1"/>
      <c r="AN1968" s="1"/>
    </row>
    <row r="1969" spans="1:40" ht="12.75" customHeight="1" x14ac:dyDescent="0.2">
      <c r="A1969" s="2"/>
      <c r="B1969" s="2"/>
      <c r="C1969" s="2"/>
      <c r="D1969" s="2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  <c r="W1969" s="2"/>
      <c r="X1969" s="2"/>
      <c r="Y1969" s="2"/>
      <c r="Z1969" s="2"/>
      <c r="AA1969" s="2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</row>
    <row r="1970" spans="1:40" ht="12.75" customHeight="1" x14ac:dyDescent="0.2">
      <c r="A1970" s="2"/>
      <c r="B1970" s="2"/>
      <c r="C1970" s="2"/>
      <c r="D1970" s="2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  <c r="W1970" s="2"/>
      <c r="X1970" s="2"/>
      <c r="Y1970" s="2"/>
      <c r="Z1970" s="2"/>
      <c r="AA1970" s="2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</row>
    <row r="1971" spans="1:40" ht="12.75" customHeight="1" x14ac:dyDescent="0.2">
      <c r="A1971" s="2"/>
      <c r="B1971" s="2"/>
      <c r="C1971" s="2"/>
      <c r="D1971" s="2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  <c r="W1971" s="2"/>
      <c r="X1971" s="2"/>
      <c r="Y1971" s="2"/>
      <c r="Z1971" s="2"/>
      <c r="AA1971" s="2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</row>
    <row r="1972" spans="1:40" ht="12.75" customHeight="1" x14ac:dyDescent="0.2">
      <c r="A1972" s="2"/>
      <c r="B1972" s="2"/>
      <c r="C1972" s="2"/>
      <c r="D1972" s="2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  <c r="W1972" s="2"/>
      <c r="X1972" s="2"/>
      <c r="Y1972" s="2"/>
      <c r="Z1972" s="2"/>
      <c r="AA1972" s="2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</row>
    <row r="1973" spans="1:40" ht="12.75" customHeight="1" x14ac:dyDescent="0.2">
      <c r="A1973" s="2"/>
      <c r="B1973" s="2"/>
      <c r="C1973" s="2"/>
      <c r="D1973" s="2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  <c r="W1973" s="2"/>
      <c r="X1973" s="2"/>
      <c r="Y1973" s="2"/>
      <c r="Z1973" s="2"/>
      <c r="AA1973" s="2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</row>
    <row r="1974" spans="1:40" ht="12.75" customHeight="1" x14ac:dyDescent="0.2">
      <c r="A1974" s="2"/>
      <c r="B1974" s="2"/>
      <c r="C1974" s="2"/>
      <c r="D1974" s="2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"/>
      <c r="AA1974" s="2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  <c r="AL1974" s="1"/>
      <c r="AM1974" s="1"/>
      <c r="AN1974" s="1"/>
    </row>
    <row r="1975" spans="1:40" ht="12.75" customHeight="1" x14ac:dyDescent="0.2">
      <c r="A1975" s="2"/>
      <c r="B1975" s="2"/>
      <c r="C1975" s="2"/>
      <c r="D1975" s="2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  <c r="W1975" s="2"/>
      <c r="X1975" s="2"/>
      <c r="Y1975" s="2"/>
      <c r="Z1975" s="2"/>
      <c r="AA1975" s="2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  <c r="AL1975" s="1"/>
      <c r="AM1975" s="1"/>
      <c r="AN1975" s="1"/>
    </row>
    <row r="1976" spans="1:40" ht="12.75" customHeight="1" x14ac:dyDescent="0.2">
      <c r="A1976" s="2"/>
      <c r="B1976" s="2"/>
      <c r="C1976" s="2"/>
      <c r="D1976" s="2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  <c r="W1976" s="2"/>
      <c r="X1976" s="2"/>
      <c r="Y1976" s="2"/>
      <c r="Z1976" s="2"/>
      <c r="AA1976" s="2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</row>
    <row r="1977" spans="1:40" ht="12.75" customHeight="1" x14ac:dyDescent="0.2">
      <c r="A1977" s="2"/>
      <c r="B1977" s="2"/>
      <c r="C1977" s="2"/>
      <c r="D1977" s="2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  <c r="W1977" s="2"/>
      <c r="X1977" s="2"/>
      <c r="Y1977" s="2"/>
      <c r="Z1977" s="2"/>
      <c r="AA1977" s="2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</row>
    <row r="1978" spans="1:40" ht="12.75" customHeight="1" x14ac:dyDescent="0.2">
      <c r="A1978" s="2"/>
      <c r="B1978" s="2"/>
      <c r="C1978" s="2"/>
      <c r="D1978" s="2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  <c r="W1978" s="2"/>
      <c r="X1978" s="2"/>
      <c r="Y1978" s="2"/>
      <c r="Z1978" s="2"/>
      <c r="AA1978" s="2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</row>
    <row r="1979" spans="1:40" ht="12.75" customHeight="1" x14ac:dyDescent="0.2">
      <c r="A1979" s="2"/>
      <c r="B1979" s="2"/>
      <c r="C1979" s="2"/>
      <c r="D1979" s="2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"/>
      <c r="AA1979" s="2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  <c r="AL1979" s="1"/>
      <c r="AM1979" s="1"/>
      <c r="AN1979" s="1"/>
    </row>
    <row r="1980" spans="1:40" ht="12.75" customHeight="1" x14ac:dyDescent="0.2">
      <c r="A1980" s="2"/>
      <c r="B1980" s="2"/>
      <c r="C1980" s="2"/>
      <c r="D1980" s="2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  <c r="W1980" s="2"/>
      <c r="X1980" s="2"/>
      <c r="Y1980" s="2"/>
      <c r="Z1980" s="2"/>
      <c r="AA1980" s="2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</row>
    <row r="1981" spans="1:40" ht="12.75" customHeight="1" x14ac:dyDescent="0.2">
      <c r="A1981" s="2"/>
      <c r="B1981" s="2"/>
      <c r="C1981" s="2"/>
      <c r="D1981" s="2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  <c r="W1981" s="2"/>
      <c r="X1981" s="2"/>
      <c r="Y1981" s="2"/>
      <c r="Z1981" s="2"/>
      <c r="AA1981" s="2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</row>
    <row r="1982" spans="1:40" ht="12.75" customHeight="1" x14ac:dyDescent="0.2">
      <c r="A1982" s="2"/>
      <c r="B1982" s="2"/>
      <c r="C1982" s="2"/>
      <c r="D1982" s="2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  <c r="W1982" s="2"/>
      <c r="X1982" s="2"/>
      <c r="Y1982" s="2"/>
      <c r="Z1982" s="2"/>
      <c r="AA1982" s="2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</row>
    <row r="1983" spans="1:40" ht="12.75" customHeight="1" x14ac:dyDescent="0.2">
      <c r="A1983" s="2"/>
      <c r="B1983" s="2"/>
      <c r="C1983" s="2"/>
      <c r="D1983" s="2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/>
      <c r="Y1983" s="2"/>
      <c r="Z1983" s="2"/>
      <c r="AA1983" s="2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</row>
    <row r="1984" spans="1:40" ht="12.75" customHeight="1" x14ac:dyDescent="0.2">
      <c r="A1984" s="2"/>
      <c r="B1984" s="2"/>
      <c r="C1984" s="2"/>
      <c r="D1984" s="2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  <c r="W1984" s="2"/>
      <c r="X1984" s="2"/>
      <c r="Y1984" s="2"/>
      <c r="Z1984" s="2"/>
      <c r="AA1984" s="2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  <c r="AL1984" s="1"/>
      <c r="AM1984" s="1"/>
      <c r="AN1984" s="1"/>
    </row>
    <row r="1985" spans="1:40" ht="12.75" customHeight="1" x14ac:dyDescent="0.2">
      <c r="A1985" s="2"/>
      <c r="B1985" s="2"/>
      <c r="C1985" s="2"/>
      <c r="D1985" s="2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/>
      <c r="Y1985" s="2"/>
      <c r="Z1985" s="2"/>
      <c r="AA1985" s="2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  <c r="AL1985" s="1"/>
      <c r="AM1985" s="1"/>
      <c r="AN1985" s="1"/>
    </row>
    <row r="1986" spans="1:40" ht="12.75" customHeight="1" x14ac:dyDescent="0.2">
      <c r="A1986" s="2"/>
      <c r="B1986" s="2"/>
      <c r="C1986" s="2"/>
      <c r="D1986" s="2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  <c r="W1986" s="2"/>
      <c r="X1986" s="2"/>
      <c r="Y1986" s="2"/>
      <c r="Z1986" s="2"/>
      <c r="AA1986" s="2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</row>
    <row r="1987" spans="1:40" ht="12.75" customHeight="1" x14ac:dyDescent="0.2">
      <c r="A1987" s="2"/>
      <c r="B1987" s="2"/>
      <c r="C1987" s="2"/>
      <c r="D1987" s="2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  <c r="W1987" s="2"/>
      <c r="X1987" s="2"/>
      <c r="Y1987" s="2"/>
      <c r="Z1987" s="2"/>
      <c r="AA1987" s="2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</row>
    <row r="1988" spans="1:40" ht="12.75" customHeight="1" x14ac:dyDescent="0.2">
      <c r="A1988" s="2"/>
      <c r="B1988" s="2"/>
      <c r="C1988" s="2"/>
      <c r="D1988" s="2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  <c r="W1988" s="2"/>
      <c r="X1988" s="2"/>
      <c r="Y1988" s="2"/>
      <c r="Z1988" s="2"/>
      <c r="AA1988" s="2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  <c r="AL1988" s="1"/>
      <c r="AM1988" s="1"/>
      <c r="AN1988" s="1"/>
    </row>
    <row r="1989" spans="1:40" ht="12.75" customHeight="1" x14ac:dyDescent="0.2">
      <c r="A1989" s="2"/>
      <c r="B1989" s="2"/>
      <c r="C1989" s="2"/>
      <c r="D1989" s="2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  <c r="W1989" s="2"/>
      <c r="X1989" s="2"/>
      <c r="Y1989" s="2"/>
      <c r="Z1989" s="2"/>
      <c r="AA1989" s="2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</row>
    <row r="1990" spans="1:40" ht="12.75" customHeight="1" x14ac:dyDescent="0.2">
      <c r="A1990" s="2"/>
      <c r="B1990" s="2"/>
      <c r="C1990" s="2"/>
      <c r="D1990" s="2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  <c r="W1990" s="2"/>
      <c r="X1990" s="2"/>
      <c r="Y1990" s="2"/>
      <c r="Z1990" s="2"/>
      <c r="AA1990" s="2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  <c r="AL1990" s="1"/>
      <c r="AM1990" s="1"/>
      <c r="AN1990" s="1"/>
    </row>
    <row r="1991" spans="1:40" ht="12.75" customHeight="1" x14ac:dyDescent="0.2">
      <c r="A1991" s="2"/>
      <c r="B1991" s="2"/>
      <c r="C1991" s="2"/>
      <c r="D1991" s="2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  <c r="W1991" s="2"/>
      <c r="X1991" s="2"/>
      <c r="Y1991" s="2"/>
      <c r="Z1991" s="2"/>
      <c r="AA1991" s="2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  <c r="AL1991" s="1"/>
      <c r="AM1991" s="1"/>
      <c r="AN1991" s="1"/>
    </row>
    <row r="1992" spans="1:40" ht="12.75" customHeight="1" x14ac:dyDescent="0.2">
      <c r="A1992" s="2"/>
      <c r="B1992" s="2"/>
      <c r="C1992" s="2"/>
      <c r="D1992" s="2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  <c r="W1992" s="2"/>
      <c r="X1992" s="2"/>
      <c r="Y1992" s="2"/>
      <c r="Z1992" s="2"/>
      <c r="AA1992" s="2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1"/>
      <c r="AM1992" s="1"/>
      <c r="AN1992" s="1"/>
    </row>
    <row r="1993" spans="1:40" ht="12.75" customHeight="1" x14ac:dyDescent="0.2">
      <c r="A1993" s="2"/>
      <c r="B1993" s="2"/>
      <c r="C1993" s="2"/>
      <c r="D1993" s="2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"/>
      <c r="AA1993" s="2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  <c r="AL1993" s="1"/>
      <c r="AM1993" s="1"/>
      <c r="AN1993" s="1"/>
    </row>
    <row r="1994" spans="1:40" ht="12.75" customHeight="1" x14ac:dyDescent="0.2">
      <c r="A1994" s="2"/>
      <c r="B1994" s="2"/>
      <c r="C1994" s="2"/>
      <c r="D1994" s="2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"/>
      <c r="AA1994" s="2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</row>
    <row r="1995" spans="1:40" ht="12.75" customHeight="1" x14ac:dyDescent="0.2">
      <c r="A1995" s="2"/>
      <c r="B1995" s="2"/>
      <c r="C1995" s="2"/>
      <c r="D1995" s="2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  <c r="W1995" s="2"/>
      <c r="X1995" s="2"/>
      <c r="Y1995" s="2"/>
      <c r="Z1995" s="2"/>
      <c r="AA1995" s="2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</row>
    <row r="1996" spans="1:40" ht="12.75" customHeight="1" x14ac:dyDescent="0.2">
      <c r="A1996" s="2"/>
      <c r="B1996" s="2"/>
      <c r="C1996" s="2"/>
      <c r="D1996" s="2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  <c r="W1996" s="2"/>
      <c r="X1996" s="2"/>
      <c r="Y1996" s="2"/>
      <c r="Z1996" s="2"/>
      <c r="AA1996" s="2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  <c r="AN1996" s="1"/>
    </row>
    <row r="1997" spans="1:40" ht="12.75" customHeight="1" x14ac:dyDescent="0.2">
      <c r="A1997" s="2"/>
      <c r="B1997" s="2"/>
      <c r="C1997" s="2"/>
      <c r="D1997" s="2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  <c r="W1997" s="2"/>
      <c r="X1997" s="2"/>
      <c r="Y1997" s="2"/>
      <c r="Z1997" s="2"/>
      <c r="AA1997" s="2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</row>
    <row r="1998" spans="1:40" ht="12.75" customHeight="1" x14ac:dyDescent="0.2">
      <c r="A1998" s="2"/>
      <c r="B1998" s="2"/>
      <c r="C1998" s="2"/>
      <c r="D1998" s="2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  <c r="W1998" s="2"/>
      <c r="X1998" s="2"/>
      <c r="Y1998" s="2"/>
      <c r="Z1998" s="2"/>
      <c r="AA1998" s="2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</row>
    <row r="1999" spans="1:40" ht="12.75" customHeight="1" x14ac:dyDescent="0.2">
      <c r="A1999" s="2"/>
      <c r="B1999" s="2"/>
      <c r="C1999" s="2"/>
      <c r="D1999" s="2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  <c r="W1999" s="2"/>
      <c r="X1999" s="2"/>
      <c r="Y1999" s="2"/>
      <c r="Z1999" s="2"/>
      <c r="AA1999" s="2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  <c r="AL1999" s="1"/>
      <c r="AM1999" s="1"/>
      <c r="AN1999" s="1"/>
    </row>
    <row r="2000" spans="1:40" ht="12.75" customHeight="1" x14ac:dyDescent="0.2">
      <c r="A2000" s="2"/>
      <c r="B2000" s="2"/>
      <c r="C2000" s="2"/>
      <c r="D2000" s="2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  <c r="W2000" s="2"/>
      <c r="X2000" s="2"/>
      <c r="Y2000" s="2"/>
      <c r="Z2000" s="2"/>
      <c r="AA2000" s="2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</row>
    <row r="2001" spans="1:40" ht="12.75" customHeight="1" x14ac:dyDescent="0.2">
      <c r="A2001" s="2"/>
      <c r="B2001" s="2"/>
      <c r="C2001" s="2"/>
      <c r="D2001" s="2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  <c r="W2001" s="2"/>
      <c r="X2001" s="2"/>
      <c r="Y2001" s="2"/>
      <c r="Z2001" s="2"/>
      <c r="AA2001" s="2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  <c r="AL2001" s="1"/>
      <c r="AM2001" s="1"/>
      <c r="AN2001" s="1"/>
    </row>
    <row r="2002" spans="1:40" ht="12.75" customHeight="1" x14ac:dyDescent="0.2">
      <c r="A2002" s="2"/>
      <c r="B2002" s="2"/>
      <c r="C2002" s="2"/>
      <c r="D2002" s="2"/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  <c r="W2002" s="2"/>
      <c r="X2002" s="2"/>
      <c r="Y2002" s="2"/>
      <c r="Z2002" s="2"/>
      <c r="AA2002" s="2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1"/>
      <c r="AM2002" s="1"/>
      <c r="AN2002" s="1"/>
    </row>
    <row r="2003" spans="1:40" ht="12.75" customHeight="1" x14ac:dyDescent="0.2">
      <c r="A2003" s="2"/>
      <c r="B2003" s="2"/>
      <c r="C2003" s="2"/>
      <c r="D2003" s="2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  <c r="W2003" s="2"/>
      <c r="X2003" s="2"/>
      <c r="Y2003" s="2"/>
      <c r="Z2003" s="2"/>
      <c r="AA2003" s="2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  <c r="AL2003" s="1"/>
      <c r="AM2003" s="1"/>
      <c r="AN2003" s="1"/>
    </row>
    <row r="2004" spans="1:40" ht="12.75" customHeight="1" x14ac:dyDescent="0.2">
      <c r="A2004" s="2"/>
      <c r="B2004" s="2"/>
      <c r="C2004" s="2"/>
      <c r="D2004" s="2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  <c r="W2004" s="2"/>
      <c r="X2004" s="2"/>
      <c r="Y2004" s="2"/>
      <c r="Z2004" s="2"/>
      <c r="AA2004" s="2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</row>
    <row r="2005" spans="1:40" ht="12.75" customHeight="1" x14ac:dyDescent="0.2">
      <c r="A2005" s="2"/>
      <c r="B2005" s="2"/>
      <c r="C2005" s="2"/>
      <c r="D2005" s="2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  <c r="W2005" s="2"/>
      <c r="X2005" s="2"/>
      <c r="Y2005" s="2"/>
      <c r="Z2005" s="2"/>
      <c r="AA2005" s="2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  <c r="AL2005" s="1"/>
      <c r="AM2005" s="1"/>
      <c r="AN2005" s="1"/>
    </row>
    <row r="2006" spans="1:40" ht="12.75" customHeight="1" x14ac:dyDescent="0.2">
      <c r="A2006" s="2"/>
      <c r="B2006" s="2"/>
      <c r="C2006" s="2"/>
      <c r="D2006" s="2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  <c r="W2006" s="2"/>
      <c r="X2006" s="2"/>
      <c r="Y2006" s="2"/>
      <c r="Z2006" s="2"/>
      <c r="AA2006" s="2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  <c r="AL2006" s="1"/>
      <c r="AM2006" s="1"/>
      <c r="AN2006" s="1"/>
    </row>
    <row r="2007" spans="1:40" ht="12.75" customHeight="1" x14ac:dyDescent="0.2">
      <c r="A2007" s="2"/>
      <c r="B2007" s="2"/>
      <c r="C2007" s="2"/>
      <c r="D2007" s="2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  <c r="W2007" s="2"/>
      <c r="X2007" s="2"/>
      <c r="Y2007" s="2"/>
      <c r="Z2007" s="2"/>
      <c r="AA2007" s="2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1"/>
      <c r="AM2007" s="1"/>
      <c r="AN2007" s="1"/>
    </row>
    <row r="2008" spans="1:40" ht="12.75" customHeight="1" x14ac:dyDescent="0.2">
      <c r="A2008" s="2"/>
      <c r="B2008" s="2"/>
      <c r="C2008" s="2"/>
      <c r="D2008" s="2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  <c r="W2008" s="2"/>
      <c r="X2008" s="2"/>
      <c r="Y2008" s="2"/>
      <c r="Z2008" s="2"/>
      <c r="AA2008" s="2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  <c r="AL2008" s="1"/>
      <c r="AM2008" s="1"/>
      <c r="AN2008" s="1"/>
    </row>
    <row r="2009" spans="1:40" ht="12.75" customHeight="1" x14ac:dyDescent="0.2">
      <c r="A2009" s="2"/>
      <c r="B2009" s="2"/>
      <c r="C2009" s="2"/>
      <c r="D2009" s="2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  <c r="W2009" s="2"/>
      <c r="X2009" s="2"/>
      <c r="Y2009" s="2"/>
      <c r="Z2009" s="2"/>
      <c r="AA2009" s="2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1"/>
      <c r="AM2009" s="1"/>
      <c r="AN2009" s="1"/>
    </row>
    <row r="2010" spans="1:40" ht="12.75" customHeight="1" x14ac:dyDescent="0.2">
      <c r="A2010" s="2"/>
      <c r="B2010" s="2"/>
      <c r="C2010" s="2"/>
      <c r="D2010" s="2"/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  <c r="W2010" s="2"/>
      <c r="X2010" s="2"/>
      <c r="Y2010" s="2"/>
      <c r="Z2010" s="2"/>
      <c r="AA2010" s="2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1"/>
      <c r="AM2010" s="1"/>
      <c r="AN2010" s="1"/>
    </row>
    <row r="2011" spans="1:40" ht="12.75" customHeight="1" x14ac:dyDescent="0.2">
      <c r="A2011" s="2"/>
      <c r="B2011" s="2"/>
      <c r="C2011" s="2"/>
      <c r="D2011" s="2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  <c r="W2011" s="2"/>
      <c r="X2011" s="2"/>
      <c r="Y2011" s="2"/>
      <c r="Z2011" s="2"/>
      <c r="AA2011" s="2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</row>
    <row r="2012" spans="1:40" ht="12.75" customHeight="1" x14ac:dyDescent="0.2">
      <c r="A2012" s="2"/>
      <c r="B2012" s="2"/>
      <c r="C2012" s="2"/>
      <c r="D2012" s="2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  <c r="W2012" s="2"/>
      <c r="X2012" s="2"/>
      <c r="Y2012" s="2"/>
      <c r="Z2012" s="2"/>
      <c r="AA2012" s="2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1"/>
      <c r="AM2012" s="1"/>
      <c r="AN2012" s="1"/>
    </row>
    <row r="2013" spans="1:40" ht="12.75" customHeight="1" x14ac:dyDescent="0.2">
      <c r="A2013" s="2"/>
      <c r="B2013" s="2"/>
      <c r="C2013" s="2"/>
      <c r="D2013" s="2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  <c r="W2013" s="2"/>
      <c r="X2013" s="2"/>
      <c r="Y2013" s="2"/>
      <c r="Z2013" s="2"/>
      <c r="AA2013" s="2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</row>
    <row r="2014" spans="1:40" ht="12.75" customHeight="1" x14ac:dyDescent="0.2">
      <c r="A2014" s="2"/>
      <c r="B2014" s="2"/>
      <c r="C2014" s="2"/>
      <c r="D2014" s="2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  <c r="W2014" s="2"/>
      <c r="X2014" s="2"/>
      <c r="Y2014" s="2"/>
      <c r="Z2014" s="2"/>
      <c r="AA2014" s="2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</row>
    <row r="2015" spans="1:40" ht="12.75" customHeight="1" x14ac:dyDescent="0.2">
      <c r="A2015" s="2"/>
      <c r="B2015" s="2"/>
      <c r="C2015" s="2"/>
      <c r="D2015" s="2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  <c r="W2015" s="2"/>
      <c r="X2015" s="2"/>
      <c r="Y2015" s="2"/>
      <c r="Z2015" s="2"/>
      <c r="AA2015" s="2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1"/>
      <c r="AM2015" s="1"/>
      <c r="AN2015" s="1"/>
    </row>
    <row r="2016" spans="1:40" ht="12.75" customHeight="1" x14ac:dyDescent="0.2">
      <c r="A2016" s="2"/>
      <c r="B2016" s="2"/>
      <c r="C2016" s="2"/>
      <c r="D2016" s="2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  <c r="W2016" s="2"/>
      <c r="X2016" s="2"/>
      <c r="Y2016" s="2"/>
      <c r="Z2016" s="2"/>
      <c r="AA2016" s="2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</row>
    <row r="2017" spans="1:40" ht="12.75" customHeight="1" x14ac:dyDescent="0.2">
      <c r="A2017" s="2"/>
      <c r="B2017" s="2"/>
      <c r="C2017" s="2"/>
      <c r="D2017" s="2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  <c r="W2017" s="2"/>
      <c r="X2017" s="2"/>
      <c r="Y2017" s="2"/>
      <c r="Z2017" s="2"/>
      <c r="AA2017" s="2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  <c r="AL2017" s="1"/>
      <c r="AM2017" s="1"/>
      <c r="AN2017" s="1"/>
    </row>
    <row r="2018" spans="1:40" ht="12.75" customHeight="1" x14ac:dyDescent="0.2">
      <c r="A2018" s="2"/>
      <c r="B2018" s="2"/>
      <c r="C2018" s="2"/>
      <c r="D2018" s="2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  <c r="W2018" s="2"/>
      <c r="X2018" s="2"/>
      <c r="Y2018" s="2"/>
      <c r="Z2018" s="2"/>
      <c r="AA2018" s="2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  <c r="AN2018" s="1"/>
    </row>
    <row r="2019" spans="1:40" ht="12.75" customHeight="1" x14ac:dyDescent="0.2">
      <c r="A2019" s="2"/>
      <c r="B2019" s="2"/>
      <c r="C2019" s="2"/>
      <c r="D2019" s="2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  <c r="W2019" s="2"/>
      <c r="X2019" s="2"/>
      <c r="Y2019" s="2"/>
      <c r="Z2019" s="2"/>
      <c r="AA2019" s="2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1"/>
      <c r="AM2019" s="1"/>
      <c r="AN2019" s="1"/>
    </row>
    <row r="2020" spans="1:40" ht="12.75" customHeight="1" x14ac:dyDescent="0.2">
      <c r="A2020" s="2"/>
      <c r="B2020" s="2"/>
      <c r="C2020" s="2"/>
      <c r="D2020" s="2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  <c r="W2020" s="2"/>
      <c r="X2020" s="2"/>
      <c r="Y2020" s="2"/>
      <c r="Z2020" s="2"/>
      <c r="AA2020" s="2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1"/>
      <c r="AM2020" s="1"/>
      <c r="AN2020" s="1"/>
    </row>
    <row r="2021" spans="1:40" ht="12.75" customHeight="1" x14ac:dyDescent="0.2">
      <c r="A2021" s="2"/>
      <c r="B2021" s="2"/>
      <c r="C2021" s="2"/>
      <c r="D2021" s="2"/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  <c r="W2021" s="2"/>
      <c r="X2021" s="2"/>
      <c r="Y2021" s="2"/>
      <c r="Z2021" s="2"/>
      <c r="AA2021" s="2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</row>
    <row r="2022" spans="1:40" ht="12.75" customHeight="1" x14ac:dyDescent="0.2">
      <c r="A2022" s="2"/>
      <c r="B2022" s="2"/>
      <c r="C2022" s="2"/>
      <c r="D2022" s="2"/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  <c r="W2022" s="2"/>
      <c r="X2022" s="2"/>
      <c r="Y2022" s="2"/>
      <c r="Z2022" s="2"/>
      <c r="AA2022" s="2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</row>
    <row r="2023" spans="1:40" ht="12.75" customHeight="1" x14ac:dyDescent="0.2">
      <c r="A2023" s="2"/>
      <c r="B2023" s="2"/>
      <c r="C2023" s="2"/>
      <c r="D2023" s="2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  <c r="W2023" s="2"/>
      <c r="X2023" s="2"/>
      <c r="Y2023" s="2"/>
      <c r="Z2023" s="2"/>
      <c r="AA2023" s="2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</row>
    <row r="2024" spans="1:40" ht="12.75" customHeight="1" x14ac:dyDescent="0.2">
      <c r="A2024" s="2"/>
      <c r="B2024" s="2"/>
      <c r="C2024" s="2"/>
      <c r="D2024" s="2"/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  <c r="W2024" s="2"/>
      <c r="X2024" s="2"/>
      <c r="Y2024" s="2"/>
      <c r="Z2024" s="2"/>
      <c r="AA2024" s="2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  <c r="AL2024" s="1"/>
      <c r="AM2024" s="1"/>
      <c r="AN2024" s="1"/>
    </row>
    <row r="2025" spans="1:40" ht="12.75" customHeight="1" x14ac:dyDescent="0.2">
      <c r="A2025" s="2"/>
      <c r="B2025" s="2"/>
      <c r="C2025" s="2"/>
      <c r="D2025" s="2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  <c r="W2025" s="2"/>
      <c r="X2025" s="2"/>
      <c r="Y2025" s="2"/>
      <c r="Z2025" s="2"/>
      <c r="AA2025" s="2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  <c r="AL2025" s="1"/>
      <c r="AM2025" s="1"/>
      <c r="AN2025" s="1"/>
    </row>
    <row r="2026" spans="1:40" ht="12.75" customHeight="1" x14ac:dyDescent="0.2">
      <c r="A2026" s="2"/>
      <c r="B2026" s="2"/>
      <c r="C2026" s="2"/>
      <c r="D2026" s="2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  <c r="W2026" s="2"/>
      <c r="X2026" s="2"/>
      <c r="Y2026" s="2"/>
      <c r="Z2026" s="2"/>
      <c r="AA2026" s="2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</row>
    <row r="2027" spans="1:40" ht="12.75" customHeight="1" x14ac:dyDescent="0.2">
      <c r="A2027" s="2"/>
      <c r="B2027" s="2"/>
      <c r="C2027" s="2"/>
      <c r="D2027" s="2"/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  <c r="W2027" s="2"/>
      <c r="X2027" s="2"/>
      <c r="Y2027" s="2"/>
      <c r="Z2027" s="2"/>
      <c r="AA2027" s="2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</row>
    <row r="2028" spans="1:40" ht="12.75" customHeight="1" x14ac:dyDescent="0.2">
      <c r="A2028" s="2"/>
      <c r="B2028" s="2"/>
      <c r="C2028" s="2"/>
      <c r="D2028" s="2"/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  <c r="W2028" s="2"/>
      <c r="X2028" s="2"/>
      <c r="Y2028" s="2"/>
      <c r="Z2028" s="2"/>
      <c r="AA2028" s="2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1"/>
      <c r="AM2028" s="1"/>
      <c r="AN2028" s="1"/>
    </row>
    <row r="2029" spans="1:40" ht="12.75" customHeight="1" x14ac:dyDescent="0.2">
      <c r="A2029" s="2"/>
      <c r="B2029" s="2"/>
      <c r="C2029" s="2"/>
      <c r="D2029" s="2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  <c r="W2029" s="2"/>
      <c r="X2029" s="2"/>
      <c r="Y2029" s="2"/>
      <c r="Z2029" s="2"/>
      <c r="AA2029" s="2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  <c r="AL2029" s="1"/>
      <c r="AM2029" s="1"/>
      <c r="AN2029" s="1"/>
    </row>
    <row r="2030" spans="1:40" ht="12.75" customHeight="1" x14ac:dyDescent="0.2">
      <c r="A2030" s="2"/>
      <c r="B2030" s="2"/>
      <c r="C2030" s="2"/>
      <c r="D2030" s="2"/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  <c r="W2030" s="2"/>
      <c r="X2030" s="2"/>
      <c r="Y2030" s="2"/>
      <c r="Z2030" s="2"/>
      <c r="AA2030" s="2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1"/>
      <c r="AM2030" s="1"/>
      <c r="AN2030" s="1"/>
    </row>
    <row r="2031" spans="1:40" ht="12.75" customHeight="1" x14ac:dyDescent="0.2">
      <c r="A2031" s="2"/>
      <c r="B2031" s="2"/>
      <c r="C2031" s="2"/>
      <c r="D2031" s="2"/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  <c r="W2031" s="2"/>
      <c r="X2031" s="2"/>
      <c r="Y2031" s="2"/>
      <c r="Z2031" s="2"/>
      <c r="AA2031" s="2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</row>
    <row r="2032" spans="1:40" ht="12.75" customHeight="1" x14ac:dyDescent="0.2">
      <c r="A2032" s="2"/>
      <c r="B2032" s="2"/>
      <c r="C2032" s="2"/>
      <c r="D2032" s="2"/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  <c r="W2032" s="2"/>
      <c r="X2032" s="2"/>
      <c r="Y2032" s="2"/>
      <c r="Z2032" s="2"/>
      <c r="AA2032" s="2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</row>
    <row r="2033" spans="1:40" ht="12.75" customHeight="1" x14ac:dyDescent="0.2">
      <c r="A2033" s="2"/>
      <c r="B2033" s="2"/>
      <c r="C2033" s="2"/>
      <c r="D2033" s="2"/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  <c r="W2033" s="2"/>
      <c r="X2033" s="2"/>
      <c r="Y2033" s="2"/>
      <c r="Z2033" s="2"/>
      <c r="AA2033" s="2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</row>
    <row r="2034" spans="1:40" ht="12.75" customHeight="1" x14ac:dyDescent="0.2">
      <c r="A2034" s="2"/>
      <c r="B2034" s="2"/>
      <c r="C2034" s="2"/>
      <c r="D2034" s="2"/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  <c r="W2034" s="2"/>
      <c r="X2034" s="2"/>
      <c r="Y2034" s="2"/>
      <c r="Z2034" s="2"/>
      <c r="AA2034" s="2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</row>
    <row r="2035" spans="1:40" ht="12.75" customHeight="1" x14ac:dyDescent="0.2">
      <c r="A2035" s="2"/>
      <c r="B2035" s="2"/>
      <c r="C2035" s="2"/>
      <c r="D2035" s="2"/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  <c r="W2035" s="2"/>
      <c r="X2035" s="2"/>
      <c r="Y2035" s="2"/>
      <c r="Z2035" s="2"/>
      <c r="AA2035" s="2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</row>
    <row r="2036" spans="1:40" ht="12.75" customHeight="1" x14ac:dyDescent="0.2">
      <c r="A2036" s="2"/>
      <c r="B2036" s="2"/>
      <c r="C2036" s="2"/>
      <c r="D2036" s="2"/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  <c r="W2036" s="2"/>
      <c r="X2036" s="2"/>
      <c r="Y2036" s="2"/>
      <c r="Z2036" s="2"/>
      <c r="AA2036" s="2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  <c r="AL2036" s="1"/>
      <c r="AM2036" s="1"/>
      <c r="AN2036" s="1"/>
    </row>
    <row r="2037" spans="1:40" ht="12.75" customHeight="1" x14ac:dyDescent="0.2">
      <c r="A2037" s="2"/>
      <c r="B2037" s="2"/>
      <c r="C2037" s="2"/>
      <c r="D2037" s="2"/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  <c r="W2037" s="2"/>
      <c r="X2037" s="2"/>
      <c r="Y2037" s="2"/>
      <c r="Z2037" s="2"/>
      <c r="AA2037" s="2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</row>
    <row r="2038" spans="1:40" ht="12.75" customHeight="1" x14ac:dyDescent="0.2">
      <c r="A2038" s="2"/>
      <c r="B2038" s="2"/>
      <c r="C2038" s="2"/>
      <c r="D2038" s="2"/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  <c r="W2038" s="2"/>
      <c r="X2038" s="2"/>
      <c r="Y2038" s="2"/>
      <c r="Z2038" s="2"/>
      <c r="AA2038" s="2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  <c r="AL2038" s="1"/>
      <c r="AM2038" s="1"/>
      <c r="AN2038" s="1"/>
    </row>
    <row r="2039" spans="1:40" ht="12.75" customHeight="1" x14ac:dyDescent="0.2">
      <c r="A2039" s="2"/>
      <c r="B2039" s="2"/>
      <c r="C2039" s="2"/>
      <c r="D2039" s="2"/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  <c r="W2039" s="2"/>
      <c r="X2039" s="2"/>
      <c r="Y2039" s="2"/>
      <c r="Z2039" s="2"/>
      <c r="AA2039" s="2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  <c r="AM2039" s="1"/>
      <c r="AN2039" s="1"/>
    </row>
    <row r="2040" spans="1:40" ht="12.75" customHeight="1" x14ac:dyDescent="0.2">
      <c r="A2040" s="2"/>
      <c r="B2040" s="2"/>
      <c r="C2040" s="2"/>
      <c r="D2040" s="2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  <c r="W2040" s="2"/>
      <c r="X2040" s="2"/>
      <c r="Y2040" s="2"/>
      <c r="Z2040" s="2"/>
      <c r="AA2040" s="2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</row>
    <row r="2041" spans="1:40" ht="12.75" customHeight="1" x14ac:dyDescent="0.2">
      <c r="A2041" s="2"/>
      <c r="B2041" s="2"/>
      <c r="C2041" s="2"/>
      <c r="D2041" s="2"/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  <c r="W2041" s="2"/>
      <c r="X2041" s="2"/>
      <c r="Y2041" s="2"/>
      <c r="Z2041" s="2"/>
      <c r="AA2041" s="2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  <c r="AL2041" s="1"/>
      <c r="AM2041" s="1"/>
      <c r="AN2041" s="1"/>
    </row>
    <row r="2042" spans="1:40" ht="12.75" customHeight="1" x14ac:dyDescent="0.2">
      <c r="A2042" s="2"/>
      <c r="B2042" s="2"/>
      <c r="C2042" s="2"/>
      <c r="D2042" s="2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  <c r="W2042" s="2"/>
      <c r="X2042" s="2"/>
      <c r="Y2042" s="2"/>
      <c r="Z2042" s="2"/>
      <c r="AA2042" s="2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  <c r="AL2042" s="1"/>
      <c r="AM2042" s="1"/>
      <c r="AN2042" s="1"/>
    </row>
    <row r="2043" spans="1:40" ht="12.75" customHeight="1" x14ac:dyDescent="0.2">
      <c r="A2043" s="2"/>
      <c r="B2043" s="2"/>
      <c r="C2043" s="2"/>
      <c r="D2043" s="2"/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  <c r="W2043" s="2"/>
      <c r="X2043" s="2"/>
      <c r="Y2043" s="2"/>
      <c r="Z2043" s="2"/>
      <c r="AA2043" s="2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1"/>
      <c r="AM2043" s="1"/>
      <c r="AN2043" s="1"/>
    </row>
    <row r="2044" spans="1:40" ht="12.75" customHeight="1" x14ac:dyDescent="0.2">
      <c r="A2044" s="2"/>
      <c r="B2044" s="2"/>
      <c r="C2044" s="2"/>
      <c r="D2044" s="2"/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  <c r="W2044" s="2"/>
      <c r="X2044" s="2"/>
      <c r="Y2044" s="2"/>
      <c r="Z2044" s="2"/>
      <c r="AA2044" s="2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  <c r="AL2044" s="1"/>
      <c r="AM2044" s="1"/>
      <c r="AN2044" s="1"/>
    </row>
    <row r="2045" spans="1:40" ht="12.75" customHeight="1" x14ac:dyDescent="0.2">
      <c r="A2045" s="2"/>
      <c r="B2045" s="2"/>
      <c r="C2045" s="2"/>
      <c r="D2045" s="2"/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  <c r="W2045" s="2"/>
      <c r="X2045" s="2"/>
      <c r="Y2045" s="2"/>
      <c r="Z2045" s="2"/>
      <c r="AA2045" s="2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  <c r="AL2045" s="1"/>
      <c r="AM2045" s="1"/>
      <c r="AN2045" s="1"/>
    </row>
    <row r="2046" spans="1:40" ht="12.75" customHeight="1" x14ac:dyDescent="0.2">
      <c r="A2046" s="2"/>
      <c r="B2046" s="2"/>
      <c r="C2046" s="2"/>
      <c r="D2046" s="2"/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  <c r="W2046" s="2"/>
      <c r="X2046" s="2"/>
      <c r="Y2046" s="2"/>
      <c r="Z2046" s="2"/>
      <c r="AA2046" s="2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  <c r="AL2046" s="1"/>
      <c r="AM2046" s="1"/>
      <c r="AN2046" s="1"/>
    </row>
    <row r="2047" spans="1:40" ht="12.75" customHeight="1" x14ac:dyDescent="0.2">
      <c r="A2047" s="2"/>
      <c r="B2047" s="2"/>
      <c r="C2047" s="2"/>
      <c r="D2047" s="2"/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  <c r="W2047" s="2"/>
      <c r="X2047" s="2"/>
      <c r="Y2047" s="2"/>
      <c r="Z2047" s="2"/>
      <c r="AA2047" s="2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  <c r="AL2047" s="1"/>
      <c r="AM2047" s="1"/>
      <c r="AN2047" s="1"/>
    </row>
    <row r="2048" spans="1:40" ht="12.75" customHeight="1" x14ac:dyDescent="0.2">
      <c r="A2048" s="2"/>
      <c r="B2048" s="2"/>
      <c r="C2048" s="2"/>
      <c r="D2048" s="2"/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  <c r="W2048" s="2"/>
      <c r="X2048" s="2"/>
      <c r="Y2048" s="2"/>
      <c r="Z2048" s="2"/>
      <c r="AA2048" s="2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  <c r="AL2048" s="1"/>
      <c r="AM2048" s="1"/>
      <c r="AN2048" s="1"/>
    </row>
    <row r="2049" spans="1:40" ht="12.75" customHeight="1" x14ac:dyDescent="0.2">
      <c r="A2049" s="2"/>
      <c r="B2049" s="2"/>
      <c r="C2049" s="2"/>
      <c r="D2049" s="2"/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  <c r="W2049" s="2"/>
      <c r="X2049" s="2"/>
      <c r="Y2049" s="2"/>
      <c r="Z2049" s="2"/>
      <c r="AA2049" s="2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  <c r="AL2049" s="1"/>
      <c r="AM2049" s="1"/>
      <c r="AN2049" s="1"/>
    </row>
    <row r="2050" spans="1:40" ht="12.75" customHeight="1" x14ac:dyDescent="0.2">
      <c r="A2050" s="2"/>
      <c r="B2050" s="2"/>
      <c r="C2050" s="2"/>
      <c r="D2050" s="2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  <c r="W2050" s="2"/>
      <c r="X2050" s="2"/>
      <c r="Y2050" s="2"/>
      <c r="Z2050" s="2"/>
      <c r="AA2050" s="2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  <c r="AL2050" s="1"/>
      <c r="AM2050" s="1"/>
      <c r="AN2050" s="1"/>
    </row>
    <row r="2051" spans="1:40" ht="12.75" customHeight="1" x14ac:dyDescent="0.2">
      <c r="A2051" s="2"/>
      <c r="B2051" s="2"/>
      <c r="C2051" s="2"/>
      <c r="D2051" s="2"/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  <c r="W2051" s="2"/>
      <c r="X2051" s="2"/>
      <c r="Y2051" s="2"/>
      <c r="Z2051" s="2"/>
      <c r="AA2051" s="2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  <c r="AL2051" s="1"/>
      <c r="AM2051" s="1"/>
      <c r="AN2051" s="1"/>
    </row>
    <row r="2052" spans="1:40" ht="12.75" customHeight="1" x14ac:dyDescent="0.2">
      <c r="A2052" s="2"/>
      <c r="B2052" s="2"/>
      <c r="C2052" s="2"/>
      <c r="D2052" s="2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  <c r="W2052" s="2"/>
      <c r="X2052" s="2"/>
      <c r="Y2052" s="2"/>
      <c r="Z2052" s="2"/>
      <c r="AA2052" s="2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</row>
    <row r="2053" spans="1:40" ht="12.75" customHeight="1" x14ac:dyDescent="0.2">
      <c r="A2053" s="2"/>
      <c r="B2053" s="2"/>
      <c r="C2053" s="2"/>
      <c r="D2053" s="2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  <c r="W2053" s="2"/>
      <c r="X2053" s="2"/>
      <c r="Y2053" s="2"/>
      <c r="Z2053" s="2"/>
      <c r="AA2053" s="2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</row>
    <row r="2054" spans="1:40" ht="12.75" customHeight="1" x14ac:dyDescent="0.2">
      <c r="A2054" s="2"/>
      <c r="B2054" s="2"/>
      <c r="C2054" s="2"/>
      <c r="D2054" s="2"/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  <c r="W2054" s="2"/>
      <c r="X2054" s="2"/>
      <c r="Y2054" s="2"/>
      <c r="Z2054" s="2"/>
      <c r="AA2054" s="2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  <c r="AL2054" s="1"/>
      <c r="AM2054" s="1"/>
      <c r="AN2054" s="1"/>
    </row>
    <row r="2055" spans="1:40" ht="12.75" customHeight="1" x14ac:dyDescent="0.2">
      <c r="A2055" s="2"/>
      <c r="B2055" s="2"/>
      <c r="C2055" s="2"/>
      <c r="D2055" s="2"/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  <c r="W2055" s="2"/>
      <c r="X2055" s="2"/>
      <c r="Y2055" s="2"/>
      <c r="Z2055" s="2"/>
      <c r="AA2055" s="2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1"/>
      <c r="AM2055" s="1"/>
      <c r="AN2055" s="1"/>
    </row>
    <row r="2056" spans="1:40" ht="12.75" customHeight="1" x14ac:dyDescent="0.2">
      <c r="A2056" s="2"/>
      <c r="B2056" s="2"/>
      <c r="C2056" s="2"/>
      <c r="D2056" s="2"/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  <c r="W2056" s="2"/>
      <c r="X2056" s="2"/>
      <c r="Y2056" s="2"/>
      <c r="Z2056" s="2"/>
      <c r="AA2056" s="2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</row>
    <row r="2057" spans="1:40" ht="12.75" customHeight="1" x14ac:dyDescent="0.2">
      <c r="A2057" s="2"/>
      <c r="B2057" s="2"/>
      <c r="C2057" s="2"/>
      <c r="D2057" s="2"/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  <c r="W2057" s="2"/>
      <c r="X2057" s="2"/>
      <c r="Y2057" s="2"/>
      <c r="Z2057" s="2"/>
      <c r="AA2057" s="2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</row>
    <row r="2058" spans="1:40" ht="12.75" customHeight="1" x14ac:dyDescent="0.2">
      <c r="A2058" s="2"/>
      <c r="B2058" s="2"/>
      <c r="C2058" s="2"/>
      <c r="D2058" s="2"/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  <c r="W2058" s="2"/>
      <c r="X2058" s="2"/>
      <c r="Y2058" s="2"/>
      <c r="Z2058" s="2"/>
      <c r="AA2058" s="2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  <c r="AL2058" s="1"/>
      <c r="AM2058" s="1"/>
      <c r="AN2058" s="1"/>
    </row>
    <row r="2059" spans="1:40" ht="12.75" customHeight="1" x14ac:dyDescent="0.2">
      <c r="A2059" s="2"/>
      <c r="B2059" s="2"/>
      <c r="C2059" s="2"/>
      <c r="D2059" s="2"/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  <c r="W2059" s="2"/>
      <c r="X2059" s="2"/>
      <c r="Y2059" s="2"/>
      <c r="Z2059" s="2"/>
      <c r="AA2059" s="2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  <c r="AL2059" s="1"/>
      <c r="AM2059" s="1"/>
      <c r="AN2059" s="1"/>
    </row>
    <row r="2060" spans="1:40" ht="12.75" customHeight="1" x14ac:dyDescent="0.2">
      <c r="A2060" s="2"/>
      <c r="B2060" s="2"/>
      <c r="C2060" s="2"/>
      <c r="D2060" s="2"/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  <c r="W2060" s="2"/>
      <c r="X2060" s="2"/>
      <c r="Y2060" s="2"/>
      <c r="Z2060" s="2"/>
      <c r="AA2060" s="2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  <c r="AL2060" s="1"/>
      <c r="AM2060" s="1"/>
      <c r="AN2060" s="1"/>
    </row>
    <row r="2061" spans="1:40" ht="12.75" customHeight="1" x14ac:dyDescent="0.2">
      <c r="A2061" s="2"/>
      <c r="B2061" s="2"/>
      <c r="C2061" s="2"/>
      <c r="D2061" s="2"/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  <c r="W2061" s="2"/>
      <c r="X2061" s="2"/>
      <c r="Y2061" s="2"/>
      <c r="Z2061" s="2"/>
      <c r="AA2061" s="2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</row>
    <row r="2062" spans="1:40" ht="12.75" customHeight="1" x14ac:dyDescent="0.2">
      <c r="A2062" s="2"/>
      <c r="B2062" s="2"/>
      <c r="C2062" s="2"/>
      <c r="D2062" s="2"/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  <c r="W2062" s="2"/>
      <c r="X2062" s="2"/>
      <c r="Y2062" s="2"/>
      <c r="Z2062" s="2"/>
      <c r="AA2062" s="2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  <c r="AL2062" s="1"/>
      <c r="AM2062" s="1"/>
      <c r="AN2062" s="1"/>
    </row>
    <row r="2063" spans="1:40" ht="12.75" customHeight="1" x14ac:dyDescent="0.2">
      <c r="A2063" s="2"/>
      <c r="B2063" s="2"/>
      <c r="C2063" s="2"/>
      <c r="D2063" s="2"/>
      <c r="E2063" s="2"/>
      <c r="F2063" s="2"/>
      <c r="G2063" s="2"/>
      <c r="H2063" s="2"/>
      <c r="I2063" s="2"/>
      <c r="J2063" s="2"/>
      <c r="K2063" s="2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  <c r="W2063" s="2"/>
      <c r="X2063" s="2"/>
      <c r="Y2063" s="2"/>
      <c r="Z2063" s="2"/>
      <c r="AA2063" s="2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1"/>
      <c r="AM2063" s="1"/>
      <c r="AN2063" s="1"/>
    </row>
    <row r="2064" spans="1:40" ht="12.75" customHeight="1" x14ac:dyDescent="0.2">
      <c r="A2064" s="2"/>
      <c r="B2064" s="2"/>
      <c r="C2064" s="2"/>
      <c r="D2064" s="2"/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  <c r="W2064" s="2"/>
      <c r="X2064" s="2"/>
      <c r="Y2064" s="2"/>
      <c r="Z2064" s="2"/>
      <c r="AA2064" s="2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</row>
    <row r="2065" spans="1:40" ht="12.75" customHeight="1" x14ac:dyDescent="0.2">
      <c r="A2065" s="2"/>
      <c r="B2065" s="2"/>
      <c r="C2065" s="2"/>
      <c r="D2065" s="2"/>
      <c r="E2065" s="2"/>
      <c r="F2065" s="2"/>
      <c r="G2065" s="2"/>
      <c r="H2065" s="2"/>
      <c r="I2065" s="2"/>
      <c r="J2065" s="2"/>
      <c r="K2065" s="2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  <c r="W2065" s="2"/>
      <c r="X2065" s="2"/>
      <c r="Y2065" s="2"/>
      <c r="Z2065" s="2"/>
      <c r="AA2065" s="2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  <c r="AL2065" s="1"/>
      <c r="AM2065" s="1"/>
      <c r="AN2065" s="1"/>
    </row>
    <row r="2066" spans="1:40" ht="12.75" customHeight="1" x14ac:dyDescent="0.2">
      <c r="A2066" s="2"/>
      <c r="B2066" s="2"/>
      <c r="C2066" s="2"/>
      <c r="D2066" s="2"/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  <c r="W2066" s="2"/>
      <c r="X2066" s="2"/>
      <c r="Y2066" s="2"/>
      <c r="Z2066" s="2"/>
      <c r="AA2066" s="2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</row>
    <row r="2067" spans="1:40" ht="12.75" customHeight="1" x14ac:dyDescent="0.2">
      <c r="A2067" s="2"/>
      <c r="B2067" s="2"/>
      <c r="C2067" s="2"/>
      <c r="D2067" s="2"/>
      <c r="E2067" s="2"/>
      <c r="F2067" s="2"/>
      <c r="G2067" s="2"/>
      <c r="H2067" s="2"/>
      <c r="I2067" s="2"/>
      <c r="J2067" s="2"/>
      <c r="K2067" s="2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  <c r="W2067" s="2"/>
      <c r="X2067" s="2"/>
      <c r="Y2067" s="2"/>
      <c r="Z2067" s="2"/>
      <c r="AA2067" s="2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  <c r="AL2067" s="1"/>
      <c r="AM2067" s="1"/>
      <c r="AN2067" s="1"/>
    </row>
    <row r="2068" spans="1:40" ht="12.75" customHeight="1" x14ac:dyDescent="0.2">
      <c r="A2068" s="2"/>
      <c r="B2068" s="2"/>
      <c r="C2068" s="2"/>
      <c r="D2068" s="2"/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  <c r="W2068" s="2"/>
      <c r="X2068" s="2"/>
      <c r="Y2068" s="2"/>
      <c r="Z2068" s="2"/>
      <c r="AA2068" s="2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  <c r="AL2068" s="1"/>
      <c r="AM2068" s="1"/>
      <c r="AN2068" s="1"/>
    </row>
    <row r="2069" spans="1:40" ht="12.75" customHeight="1" x14ac:dyDescent="0.2">
      <c r="A2069" s="2"/>
      <c r="B2069" s="2"/>
      <c r="C2069" s="2"/>
      <c r="D2069" s="2"/>
      <c r="E2069" s="2"/>
      <c r="F2069" s="2"/>
      <c r="G2069" s="2"/>
      <c r="H2069" s="2"/>
      <c r="I2069" s="2"/>
      <c r="J2069" s="2"/>
      <c r="K2069" s="2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  <c r="W2069" s="2"/>
      <c r="X2069" s="2"/>
      <c r="Y2069" s="2"/>
      <c r="Z2069" s="2"/>
      <c r="AA2069" s="2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1"/>
    </row>
    <row r="2070" spans="1:40" ht="12.75" customHeight="1" x14ac:dyDescent="0.2">
      <c r="A2070" s="2"/>
      <c r="B2070" s="2"/>
      <c r="C2070" s="2"/>
      <c r="D2070" s="2"/>
      <c r="E2070" s="2"/>
      <c r="F2070" s="2"/>
      <c r="G2070" s="2"/>
      <c r="H2070" s="2"/>
      <c r="I2070" s="2"/>
      <c r="J2070" s="2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  <c r="W2070" s="2"/>
      <c r="X2070" s="2"/>
      <c r="Y2070" s="2"/>
      <c r="Z2070" s="2"/>
      <c r="AA2070" s="2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  <c r="AL2070" s="1"/>
      <c r="AM2070" s="1"/>
      <c r="AN2070" s="1"/>
    </row>
    <row r="2071" spans="1:40" ht="12.75" customHeight="1" x14ac:dyDescent="0.2">
      <c r="A2071" s="2"/>
      <c r="B2071" s="2"/>
      <c r="C2071" s="2"/>
      <c r="D2071" s="2"/>
      <c r="E2071" s="2"/>
      <c r="F2071" s="2"/>
      <c r="G2071" s="2"/>
      <c r="H2071" s="2"/>
      <c r="I2071" s="2"/>
      <c r="J2071" s="2"/>
      <c r="K2071" s="2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  <c r="W2071" s="2"/>
      <c r="X2071" s="2"/>
      <c r="Y2071" s="2"/>
      <c r="Z2071" s="2"/>
      <c r="AA2071" s="2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  <c r="AL2071" s="1"/>
      <c r="AM2071" s="1"/>
      <c r="AN2071" s="1"/>
    </row>
    <row r="2072" spans="1:40" ht="12.75" customHeight="1" x14ac:dyDescent="0.2">
      <c r="A2072" s="2"/>
      <c r="B2072" s="2"/>
      <c r="C2072" s="2"/>
      <c r="D2072" s="2"/>
      <c r="E2072" s="2"/>
      <c r="F2072" s="2"/>
      <c r="G2072" s="2"/>
      <c r="H2072" s="2"/>
      <c r="I2072" s="2"/>
      <c r="J2072" s="2"/>
      <c r="K2072" s="2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  <c r="W2072" s="2"/>
      <c r="X2072" s="2"/>
      <c r="Y2072" s="2"/>
      <c r="Z2072" s="2"/>
      <c r="AA2072" s="2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  <c r="AL2072" s="1"/>
      <c r="AM2072" s="1"/>
      <c r="AN2072" s="1"/>
    </row>
    <row r="2073" spans="1:40" ht="12.75" customHeight="1" x14ac:dyDescent="0.2">
      <c r="A2073" s="2"/>
      <c r="B2073" s="2"/>
      <c r="C2073" s="2"/>
      <c r="D2073" s="2"/>
      <c r="E2073" s="2"/>
      <c r="F2073" s="2"/>
      <c r="G2073" s="2"/>
      <c r="H2073" s="2"/>
      <c r="I2073" s="2"/>
      <c r="J2073" s="2"/>
      <c r="K2073" s="2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  <c r="W2073" s="2"/>
      <c r="X2073" s="2"/>
      <c r="Y2073" s="2"/>
      <c r="Z2073" s="2"/>
      <c r="AA2073" s="2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  <c r="AL2073" s="1"/>
      <c r="AM2073" s="1"/>
      <c r="AN2073" s="1"/>
    </row>
    <row r="2074" spans="1:40" ht="12.75" customHeight="1" x14ac:dyDescent="0.2">
      <c r="A2074" s="2"/>
      <c r="B2074" s="2"/>
      <c r="C2074" s="2"/>
      <c r="D2074" s="2"/>
      <c r="E2074" s="2"/>
      <c r="F2074" s="2"/>
      <c r="G2074" s="2"/>
      <c r="H2074" s="2"/>
      <c r="I2074" s="2"/>
      <c r="J2074" s="2"/>
      <c r="K2074" s="2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  <c r="W2074" s="2"/>
      <c r="X2074" s="2"/>
      <c r="Y2074" s="2"/>
      <c r="Z2074" s="2"/>
      <c r="AA2074" s="2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  <c r="AL2074" s="1"/>
      <c r="AM2074" s="1"/>
      <c r="AN2074" s="1"/>
    </row>
    <row r="2075" spans="1:40" ht="12.75" customHeight="1" x14ac:dyDescent="0.2">
      <c r="A2075" s="2"/>
      <c r="B2075" s="2"/>
      <c r="C2075" s="2"/>
      <c r="D2075" s="2"/>
      <c r="E2075" s="2"/>
      <c r="F2075" s="2"/>
      <c r="G2075" s="2"/>
      <c r="H2075" s="2"/>
      <c r="I2075" s="2"/>
      <c r="J2075" s="2"/>
      <c r="K2075" s="2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  <c r="W2075" s="2"/>
      <c r="X2075" s="2"/>
      <c r="Y2075" s="2"/>
      <c r="Z2075" s="2"/>
      <c r="AA2075" s="2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  <c r="AL2075" s="1"/>
      <c r="AM2075" s="1"/>
      <c r="AN2075" s="1"/>
    </row>
    <row r="2076" spans="1:40" ht="12.75" customHeight="1" x14ac:dyDescent="0.2">
      <c r="A2076" s="2"/>
      <c r="B2076" s="2"/>
      <c r="C2076" s="2"/>
      <c r="D2076" s="2"/>
      <c r="E2076" s="2"/>
      <c r="F2076" s="2"/>
      <c r="G2076" s="2"/>
      <c r="H2076" s="2"/>
      <c r="I2076" s="2"/>
      <c r="J2076" s="2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  <c r="W2076" s="2"/>
      <c r="X2076" s="2"/>
      <c r="Y2076" s="2"/>
      <c r="Z2076" s="2"/>
      <c r="AA2076" s="2"/>
      <c r="AB2076" s="1"/>
      <c r="AC2076" s="1"/>
      <c r="AD2076" s="1"/>
      <c r="AE2076" s="1"/>
      <c r="AF2076" s="1"/>
      <c r="AG2076" s="1"/>
      <c r="AH2076" s="1"/>
      <c r="AI2076" s="1"/>
      <c r="AJ2076" s="1"/>
      <c r="AK2076" s="1"/>
      <c r="AL2076" s="1"/>
      <c r="AM2076" s="1"/>
      <c r="AN2076" s="1"/>
    </row>
    <row r="2077" spans="1:40" ht="12.75" customHeight="1" x14ac:dyDescent="0.2">
      <c r="A2077" s="2"/>
      <c r="B2077" s="2"/>
      <c r="C2077" s="2"/>
      <c r="D2077" s="2"/>
      <c r="E2077" s="2"/>
      <c r="F2077" s="2"/>
      <c r="G2077" s="2"/>
      <c r="H2077" s="2"/>
      <c r="I2077" s="2"/>
      <c r="J2077" s="2"/>
      <c r="K2077" s="2"/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  <c r="W2077" s="2"/>
      <c r="X2077" s="2"/>
      <c r="Y2077" s="2"/>
      <c r="Z2077" s="2"/>
      <c r="AA2077" s="2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  <c r="AL2077" s="1"/>
      <c r="AM2077" s="1"/>
      <c r="AN2077" s="1"/>
    </row>
    <row r="2078" spans="1:40" ht="12.75" customHeight="1" x14ac:dyDescent="0.2">
      <c r="A2078" s="2"/>
      <c r="B2078" s="2"/>
      <c r="C2078" s="2"/>
      <c r="D2078" s="2"/>
      <c r="E2078" s="2"/>
      <c r="F2078" s="2"/>
      <c r="G2078" s="2"/>
      <c r="H2078" s="2"/>
      <c r="I2078" s="2"/>
      <c r="J2078" s="2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  <c r="W2078" s="2"/>
      <c r="X2078" s="2"/>
      <c r="Y2078" s="2"/>
      <c r="Z2078" s="2"/>
      <c r="AA2078" s="2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  <c r="AL2078" s="1"/>
      <c r="AM2078" s="1"/>
      <c r="AN2078" s="1"/>
    </row>
    <row r="2079" spans="1:40" ht="12.75" customHeight="1" x14ac:dyDescent="0.2">
      <c r="A2079" s="2"/>
      <c r="B2079" s="2"/>
      <c r="C2079" s="2"/>
      <c r="D2079" s="2"/>
      <c r="E2079" s="2"/>
      <c r="F2079" s="2"/>
      <c r="G2079" s="2"/>
      <c r="H2079" s="2"/>
      <c r="I2079" s="2"/>
      <c r="J2079" s="2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  <c r="W2079" s="2"/>
      <c r="X2079" s="2"/>
      <c r="Y2079" s="2"/>
      <c r="Z2079" s="2"/>
      <c r="AA2079" s="2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  <c r="AL2079" s="1"/>
      <c r="AM2079" s="1"/>
      <c r="AN2079" s="1"/>
    </row>
    <row r="2080" spans="1:40" ht="12.75" customHeight="1" x14ac:dyDescent="0.2">
      <c r="A2080" s="2"/>
      <c r="B2080" s="2"/>
      <c r="C2080" s="2"/>
      <c r="D2080" s="2"/>
      <c r="E2080" s="2"/>
      <c r="F2080" s="2"/>
      <c r="G2080" s="2"/>
      <c r="H2080" s="2"/>
      <c r="I2080" s="2"/>
      <c r="J2080" s="2"/>
      <c r="K2080" s="2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  <c r="W2080" s="2"/>
      <c r="X2080" s="2"/>
      <c r="Y2080" s="2"/>
      <c r="Z2080" s="2"/>
      <c r="AA2080" s="2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  <c r="AL2080" s="1"/>
      <c r="AM2080" s="1"/>
      <c r="AN2080" s="1"/>
    </row>
    <row r="2081" spans="1:40" ht="12.75" customHeight="1" x14ac:dyDescent="0.2">
      <c r="A2081" s="2"/>
      <c r="B2081" s="2"/>
      <c r="C2081" s="2"/>
      <c r="D2081" s="2"/>
      <c r="E2081" s="2"/>
      <c r="F2081" s="2"/>
      <c r="G2081" s="2"/>
      <c r="H2081" s="2"/>
      <c r="I2081" s="2"/>
      <c r="J2081" s="2"/>
      <c r="K2081" s="2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  <c r="W2081" s="2"/>
      <c r="X2081" s="2"/>
      <c r="Y2081" s="2"/>
      <c r="Z2081" s="2"/>
      <c r="AA2081" s="2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  <c r="AL2081" s="1"/>
      <c r="AM2081" s="1"/>
      <c r="AN2081" s="1"/>
    </row>
    <row r="2082" spans="1:40" ht="12.75" customHeight="1" x14ac:dyDescent="0.2">
      <c r="A2082" s="2"/>
      <c r="B2082" s="2"/>
      <c r="C2082" s="2"/>
      <c r="D2082" s="2"/>
      <c r="E2082" s="2"/>
      <c r="F2082" s="2"/>
      <c r="G2082" s="2"/>
      <c r="H2082" s="2"/>
      <c r="I2082" s="2"/>
      <c r="J2082" s="2"/>
      <c r="K2082" s="2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  <c r="W2082" s="2"/>
      <c r="X2082" s="2"/>
      <c r="Y2082" s="2"/>
      <c r="Z2082" s="2"/>
      <c r="AA2082" s="2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</row>
    <row r="2083" spans="1:40" ht="12.75" customHeight="1" x14ac:dyDescent="0.2">
      <c r="A2083" s="2"/>
      <c r="B2083" s="2"/>
      <c r="C2083" s="2"/>
      <c r="D2083" s="2"/>
      <c r="E2083" s="2"/>
      <c r="F2083" s="2"/>
      <c r="G2083" s="2"/>
      <c r="H2083" s="2"/>
      <c r="I2083" s="2"/>
      <c r="J2083" s="2"/>
      <c r="K2083" s="2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  <c r="W2083" s="2"/>
      <c r="X2083" s="2"/>
      <c r="Y2083" s="2"/>
      <c r="Z2083" s="2"/>
      <c r="AA2083" s="2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  <c r="AL2083" s="1"/>
      <c r="AM2083" s="1"/>
      <c r="AN2083" s="1"/>
    </row>
    <row r="2084" spans="1:40" ht="12.75" customHeight="1" x14ac:dyDescent="0.2">
      <c r="A2084" s="2"/>
      <c r="B2084" s="2"/>
      <c r="C2084" s="2"/>
      <c r="D2084" s="2"/>
      <c r="E2084" s="2"/>
      <c r="F2084" s="2"/>
      <c r="G2084" s="2"/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  <c r="W2084" s="2"/>
      <c r="X2084" s="2"/>
      <c r="Y2084" s="2"/>
      <c r="Z2084" s="2"/>
      <c r="AA2084" s="2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</row>
    <row r="2085" spans="1:40" ht="12.75" customHeight="1" x14ac:dyDescent="0.2">
      <c r="A2085" s="2"/>
      <c r="B2085" s="2"/>
      <c r="C2085" s="2"/>
      <c r="D2085" s="2"/>
      <c r="E2085" s="2"/>
      <c r="F2085" s="2"/>
      <c r="G2085" s="2"/>
      <c r="H2085" s="2"/>
      <c r="I2085" s="2"/>
      <c r="J2085" s="2"/>
      <c r="K2085" s="2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  <c r="W2085" s="2"/>
      <c r="X2085" s="2"/>
      <c r="Y2085" s="2"/>
      <c r="Z2085" s="2"/>
      <c r="AA2085" s="2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</row>
    <row r="2086" spans="1:40" ht="12.75" customHeight="1" x14ac:dyDescent="0.2">
      <c r="A2086" s="2"/>
      <c r="B2086" s="2"/>
      <c r="C2086" s="2"/>
      <c r="D2086" s="2"/>
      <c r="E2086" s="2"/>
      <c r="F2086" s="2"/>
      <c r="G2086" s="2"/>
      <c r="H2086" s="2"/>
      <c r="I2086" s="2"/>
      <c r="J2086" s="2"/>
      <c r="K2086" s="2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  <c r="W2086" s="2"/>
      <c r="X2086" s="2"/>
      <c r="Y2086" s="2"/>
      <c r="Z2086" s="2"/>
      <c r="AA2086" s="2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  <c r="AL2086" s="1"/>
      <c r="AM2086" s="1"/>
      <c r="AN2086" s="1"/>
    </row>
    <row r="2087" spans="1:40" ht="12.75" customHeight="1" x14ac:dyDescent="0.2">
      <c r="A2087" s="2"/>
      <c r="B2087" s="2"/>
      <c r="C2087" s="2"/>
      <c r="D2087" s="2"/>
      <c r="E2087" s="2"/>
      <c r="F2087" s="2"/>
      <c r="G2087" s="2"/>
      <c r="H2087" s="2"/>
      <c r="I2087" s="2"/>
      <c r="J2087" s="2"/>
      <c r="K2087" s="2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  <c r="W2087" s="2"/>
      <c r="X2087" s="2"/>
      <c r="Y2087" s="2"/>
      <c r="Z2087" s="2"/>
      <c r="AA2087" s="2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  <c r="AL2087" s="1"/>
      <c r="AM2087" s="1"/>
      <c r="AN2087" s="1"/>
    </row>
    <row r="2088" spans="1:40" ht="12.75" customHeight="1" x14ac:dyDescent="0.2">
      <c r="A2088" s="2"/>
      <c r="B2088" s="2"/>
      <c r="C2088" s="2"/>
      <c r="D2088" s="2"/>
      <c r="E2088" s="2"/>
      <c r="F2088" s="2"/>
      <c r="G2088" s="2"/>
      <c r="H2088" s="2"/>
      <c r="I2088" s="2"/>
      <c r="J2088" s="2"/>
      <c r="K2088" s="2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  <c r="W2088" s="2"/>
      <c r="X2088" s="2"/>
      <c r="Y2088" s="2"/>
      <c r="Z2088" s="2"/>
      <c r="AA2088" s="2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</row>
    <row r="2089" spans="1:40" ht="12.75" customHeight="1" x14ac:dyDescent="0.2">
      <c r="A2089" s="2"/>
      <c r="B2089" s="2"/>
      <c r="C2089" s="2"/>
      <c r="D2089" s="2"/>
      <c r="E2089" s="2"/>
      <c r="F2089" s="2"/>
      <c r="G2089" s="2"/>
      <c r="H2089" s="2"/>
      <c r="I2089" s="2"/>
      <c r="J2089" s="2"/>
      <c r="K2089" s="2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  <c r="W2089" s="2"/>
      <c r="X2089" s="2"/>
      <c r="Y2089" s="2"/>
      <c r="Z2089" s="2"/>
      <c r="AA2089" s="2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  <c r="AL2089" s="1"/>
      <c r="AM2089" s="1"/>
      <c r="AN2089" s="1"/>
    </row>
    <row r="2090" spans="1:40" ht="12.75" customHeight="1" x14ac:dyDescent="0.2">
      <c r="A2090" s="2"/>
      <c r="B2090" s="2"/>
      <c r="C2090" s="2"/>
      <c r="D2090" s="2"/>
      <c r="E2090" s="2"/>
      <c r="F2090" s="2"/>
      <c r="G2090" s="2"/>
      <c r="H2090" s="2"/>
      <c r="I2090" s="2"/>
      <c r="J2090" s="2"/>
      <c r="K2090" s="2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  <c r="W2090" s="2"/>
      <c r="X2090" s="2"/>
      <c r="Y2090" s="2"/>
      <c r="Z2090" s="2"/>
      <c r="AA2090" s="2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</row>
    <row r="2091" spans="1:40" ht="12.75" customHeight="1" x14ac:dyDescent="0.2">
      <c r="A2091" s="2"/>
      <c r="B2091" s="2"/>
      <c r="C2091" s="2"/>
      <c r="D2091" s="2"/>
      <c r="E2091" s="2"/>
      <c r="F2091" s="2"/>
      <c r="G2091" s="2"/>
      <c r="H2091" s="2"/>
      <c r="I2091" s="2"/>
      <c r="J2091" s="2"/>
      <c r="K2091" s="2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  <c r="W2091" s="2"/>
      <c r="X2091" s="2"/>
      <c r="Y2091" s="2"/>
      <c r="Z2091" s="2"/>
      <c r="AA2091" s="2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1"/>
      <c r="AM2091" s="1"/>
      <c r="AN2091" s="1"/>
    </row>
    <row r="2092" spans="1:40" ht="12.75" customHeight="1" x14ac:dyDescent="0.2">
      <c r="A2092" s="2"/>
      <c r="B2092" s="2"/>
      <c r="C2092" s="2"/>
      <c r="D2092" s="2"/>
      <c r="E2092" s="2"/>
      <c r="F2092" s="2"/>
      <c r="G2092" s="2"/>
      <c r="H2092" s="2"/>
      <c r="I2092" s="2"/>
      <c r="J2092" s="2"/>
      <c r="K2092" s="2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  <c r="W2092" s="2"/>
      <c r="X2092" s="2"/>
      <c r="Y2092" s="2"/>
      <c r="Z2092" s="2"/>
      <c r="AA2092" s="2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  <c r="AL2092" s="1"/>
      <c r="AM2092" s="1"/>
      <c r="AN2092" s="1"/>
    </row>
    <row r="2093" spans="1:40" ht="12.75" customHeight="1" x14ac:dyDescent="0.2">
      <c r="A2093" s="2"/>
      <c r="B2093" s="2"/>
      <c r="C2093" s="2"/>
      <c r="D2093" s="2"/>
      <c r="E2093" s="2"/>
      <c r="F2093" s="2"/>
      <c r="G2093" s="2"/>
      <c r="H2093" s="2"/>
      <c r="I2093" s="2"/>
      <c r="J2093" s="2"/>
      <c r="K2093" s="2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  <c r="W2093" s="2"/>
      <c r="X2093" s="2"/>
      <c r="Y2093" s="2"/>
      <c r="Z2093" s="2"/>
      <c r="AA2093" s="2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</row>
    <row r="2094" spans="1:40" ht="12.75" customHeight="1" x14ac:dyDescent="0.2">
      <c r="A2094" s="2"/>
      <c r="B2094" s="2"/>
      <c r="C2094" s="2"/>
      <c r="D2094" s="2"/>
      <c r="E2094" s="2"/>
      <c r="F2094" s="2"/>
      <c r="G2094" s="2"/>
      <c r="H2094" s="2"/>
      <c r="I2094" s="2"/>
      <c r="J2094" s="2"/>
      <c r="K2094" s="2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  <c r="W2094" s="2"/>
      <c r="X2094" s="2"/>
      <c r="Y2094" s="2"/>
      <c r="Z2094" s="2"/>
      <c r="AA2094" s="2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</row>
    <row r="2095" spans="1:40" ht="12.75" customHeight="1" x14ac:dyDescent="0.2">
      <c r="A2095" s="2"/>
      <c r="B2095" s="2"/>
      <c r="C2095" s="2"/>
      <c r="D2095" s="2"/>
      <c r="E2095" s="2"/>
      <c r="F2095" s="2"/>
      <c r="G2095" s="2"/>
      <c r="H2095" s="2"/>
      <c r="I2095" s="2"/>
      <c r="J2095" s="2"/>
      <c r="K2095" s="2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  <c r="W2095" s="2"/>
      <c r="X2095" s="2"/>
      <c r="Y2095" s="2"/>
      <c r="Z2095" s="2"/>
      <c r="AA2095" s="2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1"/>
      <c r="AM2095" s="1"/>
      <c r="AN2095" s="1"/>
    </row>
    <row r="2096" spans="1:40" ht="12.75" customHeight="1" x14ac:dyDescent="0.2">
      <c r="A2096" s="2"/>
      <c r="B2096" s="2"/>
      <c r="C2096" s="2"/>
      <c r="D2096" s="2"/>
      <c r="E2096" s="2"/>
      <c r="F2096" s="2"/>
      <c r="G2096" s="2"/>
      <c r="H2096" s="2"/>
      <c r="I2096" s="2"/>
      <c r="J2096" s="2"/>
      <c r="K2096" s="2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  <c r="W2096" s="2"/>
      <c r="X2096" s="2"/>
      <c r="Y2096" s="2"/>
      <c r="Z2096" s="2"/>
      <c r="AA2096" s="2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  <c r="AL2096" s="1"/>
      <c r="AM2096" s="1"/>
      <c r="AN2096" s="1"/>
    </row>
    <row r="2097" spans="1:40" ht="12.75" customHeight="1" x14ac:dyDescent="0.2">
      <c r="A2097" s="2"/>
      <c r="B2097" s="2"/>
      <c r="C2097" s="2"/>
      <c r="D2097" s="2"/>
      <c r="E2097" s="2"/>
      <c r="F2097" s="2"/>
      <c r="G2097" s="2"/>
      <c r="H2097" s="2"/>
      <c r="I2097" s="2"/>
      <c r="J2097" s="2"/>
      <c r="K2097" s="2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  <c r="W2097" s="2"/>
      <c r="X2097" s="2"/>
      <c r="Y2097" s="2"/>
      <c r="Z2097" s="2"/>
      <c r="AA2097" s="2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  <c r="AL2097" s="1"/>
      <c r="AM2097" s="1"/>
      <c r="AN2097" s="1"/>
    </row>
    <row r="2098" spans="1:40" ht="12.75" customHeight="1" x14ac:dyDescent="0.2">
      <c r="A2098" s="2"/>
      <c r="B2098" s="2"/>
      <c r="C2098" s="2"/>
      <c r="D2098" s="2"/>
      <c r="E2098" s="2"/>
      <c r="F2098" s="2"/>
      <c r="G2098" s="2"/>
      <c r="H2098" s="2"/>
      <c r="I2098" s="2"/>
      <c r="J2098" s="2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  <c r="W2098" s="2"/>
      <c r="X2098" s="2"/>
      <c r="Y2098" s="2"/>
      <c r="Z2098" s="2"/>
      <c r="AA2098" s="2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</row>
    <row r="2099" spans="1:40" ht="12.75" customHeight="1" x14ac:dyDescent="0.2">
      <c r="A2099" s="2"/>
      <c r="B2099" s="2"/>
      <c r="C2099" s="2"/>
      <c r="D2099" s="2"/>
      <c r="E2099" s="2"/>
      <c r="F2099" s="2"/>
      <c r="G2099" s="2"/>
      <c r="H2099" s="2"/>
      <c r="I2099" s="2"/>
      <c r="J2099" s="2"/>
      <c r="K2099" s="2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  <c r="W2099" s="2"/>
      <c r="X2099" s="2"/>
      <c r="Y2099" s="2"/>
      <c r="Z2099" s="2"/>
      <c r="AA2099" s="2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  <c r="AL2099" s="1"/>
      <c r="AM2099" s="1"/>
      <c r="AN2099" s="1"/>
    </row>
    <row r="2100" spans="1:40" ht="12.75" customHeight="1" x14ac:dyDescent="0.2">
      <c r="A2100" s="2"/>
      <c r="B2100" s="2"/>
      <c r="C2100" s="2"/>
      <c r="D2100" s="2"/>
      <c r="E2100" s="2"/>
      <c r="F2100" s="2"/>
      <c r="G2100" s="2"/>
      <c r="H2100" s="2"/>
      <c r="I2100" s="2"/>
      <c r="J2100" s="2"/>
      <c r="K2100" s="2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  <c r="W2100" s="2"/>
      <c r="X2100" s="2"/>
      <c r="Y2100" s="2"/>
      <c r="Z2100" s="2"/>
      <c r="AA2100" s="2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  <c r="AL2100" s="1"/>
      <c r="AM2100" s="1"/>
      <c r="AN2100" s="1"/>
    </row>
    <row r="2101" spans="1:40" ht="12.75" customHeight="1" x14ac:dyDescent="0.2">
      <c r="A2101" s="2"/>
      <c r="B2101" s="2"/>
      <c r="C2101" s="2"/>
      <c r="D2101" s="2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  <c r="W2101" s="2"/>
      <c r="X2101" s="2"/>
      <c r="Y2101" s="2"/>
      <c r="Z2101" s="2"/>
      <c r="AA2101" s="2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  <c r="AL2101" s="1"/>
      <c r="AM2101" s="1"/>
      <c r="AN2101" s="1"/>
    </row>
    <row r="2102" spans="1:40" ht="12.75" customHeight="1" x14ac:dyDescent="0.2">
      <c r="A2102" s="2"/>
      <c r="B2102" s="2"/>
      <c r="C2102" s="2"/>
      <c r="D2102" s="2"/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  <c r="W2102" s="2"/>
      <c r="X2102" s="2"/>
      <c r="Y2102" s="2"/>
      <c r="Z2102" s="2"/>
      <c r="AA2102" s="2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  <c r="AL2102" s="1"/>
      <c r="AM2102" s="1"/>
      <c r="AN2102" s="1"/>
    </row>
    <row r="2103" spans="1:40" ht="12.75" customHeight="1" x14ac:dyDescent="0.2">
      <c r="A2103" s="2"/>
      <c r="B2103" s="2"/>
      <c r="C2103" s="2"/>
      <c r="D2103" s="2"/>
      <c r="E2103" s="2"/>
      <c r="F2103" s="2"/>
      <c r="G2103" s="2"/>
      <c r="H2103" s="2"/>
      <c r="I2103" s="2"/>
      <c r="J2103" s="2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  <c r="W2103" s="2"/>
      <c r="X2103" s="2"/>
      <c r="Y2103" s="2"/>
      <c r="Z2103" s="2"/>
      <c r="AA2103" s="2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</row>
    <row r="2104" spans="1:40" ht="12.75" customHeight="1" x14ac:dyDescent="0.2">
      <c r="A2104" s="2"/>
      <c r="B2104" s="2"/>
      <c r="C2104" s="2"/>
      <c r="D2104" s="2"/>
      <c r="E2104" s="2"/>
      <c r="F2104" s="2"/>
      <c r="G2104" s="2"/>
      <c r="H2104" s="2"/>
      <c r="I2104" s="2"/>
      <c r="J2104" s="2"/>
      <c r="K2104" s="2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  <c r="W2104" s="2"/>
      <c r="X2104" s="2"/>
      <c r="Y2104" s="2"/>
      <c r="Z2104" s="2"/>
      <c r="AA2104" s="2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  <c r="AL2104" s="1"/>
      <c r="AM2104" s="1"/>
      <c r="AN2104" s="1"/>
    </row>
    <row r="2105" spans="1:40" ht="12.75" customHeight="1" x14ac:dyDescent="0.2">
      <c r="A2105" s="2"/>
      <c r="B2105" s="2"/>
      <c r="C2105" s="2"/>
      <c r="D2105" s="2"/>
      <c r="E2105" s="2"/>
      <c r="F2105" s="2"/>
      <c r="G2105" s="2"/>
      <c r="H2105" s="2"/>
      <c r="I2105" s="2"/>
      <c r="J2105" s="2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  <c r="W2105" s="2"/>
      <c r="X2105" s="2"/>
      <c r="Y2105" s="2"/>
      <c r="Z2105" s="2"/>
      <c r="AA2105" s="2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  <c r="AL2105" s="1"/>
      <c r="AM2105" s="1"/>
      <c r="AN2105" s="1"/>
    </row>
    <row r="2106" spans="1:40" ht="12.75" customHeight="1" x14ac:dyDescent="0.2">
      <c r="A2106" s="2"/>
      <c r="B2106" s="2"/>
      <c r="C2106" s="2"/>
      <c r="D2106" s="2"/>
      <c r="E2106" s="2"/>
      <c r="F2106" s="2"/>
      <c r="G2106" s="2"/>
      <c r="H2106" s="2"/>
      <c r="I2106" s="2"/>
      <c r="J2106" s="2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  <c r="W2106" s="2"/>
      <c r="X2106" s="2"/>
      <c r="Y2106" s="2"/>
      <c r="Z2106" s="2"/>
      <c r="AA2106" s="2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  <c r="AL2106" s="1"/>
      <c r="AM2106" s="1"/>
      <c r="AN2106" s="1"/>
    </row>
    <row r="2107" spans="1:40" ht="12.75" customHeight="1" x14ac:dyDescent="0.2">
      <c r="A2107" s="2"/>
      <c r="B2107" s="2"/>
      <c r="C2107" s="2"/>
      <c r="D2107" s="2"/>
      <c r="E2107" s="2"/>
      <c r="F2107" s="2"/>
      <c r="G2107" s="2"/>
      <c r="H2107" s="2"/>
      <c r="I2107" s="2"/>
      <c r="J2107" s="2"/>
      <c r="K2107" s="2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  <c r="W2107" s="2"/>
      <c r="X2107" s="2"/>
      <c r="Y2107" s="2"/>
      <c r="Z2107" s="2"/>
      <c r="AA2107" s="2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</row>
    <row r="2108" spans="1:40" ht="12.75" customHeight="1" x14ac:dyDescent="0.2">
      <c r="A2108" s="2"/>
      <c r="B2108" s="2"/>
      <c r="C2108" s="2"/>
      <c r="D2108" s="2"/>
      <c r="E2108" s="2"/>
      <c r="F2108" s="2"/>
      <c r="G2108" s="2"/>
      <c r="H2108" s="2"/>
      <c r="I2108" s="2"/>
      <c r="J2108" s="2"/>
      <c r="K2108" s="2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  <c r="W2108" s="2"/>
      <c r="X2108" s="2"/>
      <c r="Y2108" s="2"/>
      <c r="Z2108" s="2"/>
      <c r="AA2108" s="2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1"/>
      <c r="AM2108" s="1"/>
      <c r="AN2108" s="1"/>
    </row>
    <row r="2109" spans="1:40" ht="12.75" customHeight="1" x14ac:dyDescent="0.2">
      <c r="A2109" s="2"/>
      <c r="B2109" s="2"/>
      <c r="C2109" s="2"/>
      <c r="D2109" s="2"/>
      <c r="E2109" s="2"/>
      <c r="F2109" s="2"/>
      <c r="G2109" s="2"/>
      <c r="H2109" s="2"/>
      <c r="I2109" s="2"/>
      <c r="J2109" s="2"/>
      <c r="K2109" s="2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  <c r="W2109" s="2"/>
      <c r="X2109" s="2"/>
      <c r="Y2109" s="2"/>
      <c r="Z2109" s="2"/>
      <c r="AA2109" s="2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</row>
    <row r="2110" spans="1:40" ht="12.75" customHeight="1" x14ac:dyDescent="0.2">
      <c r="A2110" s="2"/>
      <c r="B2110" s="2"/>
      <c r="C2110" s="2"/>
      <c r="D2110" s="2"/>
      <c r="E2110" s="2"/>
      <c r="F2110" s="2"/>
      <c r="G2110" s="2"/>
      <c r="H2110" s="2"/>
      <c r="I2110" s="2"/>
      <c r="J2110" s="2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  <c r="W2110" s="2"/>
      <c r="X2110" s="2"/>
      <c r="Y2110" s="2"/>
      <c r="Z2110" s="2"/>
      <c r="AA2110" s="2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  <c r="AL2110" s="1"/>
      <c r="AM2110" s="1"/>
      <c r="AN2110" s="1"/>
    </row>
    <row r="2111" spans="1:40" ht="12.75" customHeight="1" x14ac:dyDescent="0.2">
      <c r="A2111" s="2"/>
      <c r="B2111" s="2"/>
      <c r="C2111" s="2"/>
      <c r="D2111" s="2"/>
      <c r="E2111" s="2"/>
      <c r="F2111" s="2"/>
      <c r="G2111" s="2"/>
      <c r="H2111" s="2"/>
      <c r="I2111" s="2"/>
      <c r="J2111" s="2"/>
      <c r="K2111" s="2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  <c r="W2111" s="2"/>
      <c r="X2111" s="2"/>
      <c r="Y2111" s="2"/>
      <c r="Z2111" s="2"/>
      <c r="AA2111" s="2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  <c r="AL2111" s="1"/>
      <c r="AM2111" s="1"/>
      <c r="AN2111" s="1"/>
    </row>
    <row r="2112" spans="1:40" ht="12.75" customHeight="1" x14ac:dyDescent="0.2">
      <c r="A2112" s="2"/>
      <c r="B2112" s="2"/>
      <c r="C2112" s="2"/>
      <c r="D2112" s="2"/>
      <c r="E2112" s="2"/>
      <c r="F2112" s="2"/>
      <c r="G2112" s="2"/>
      <c r="H2112" s="2"/>
      <c r="I2112" s="2"/>
      <c r="J2112" s="2"/>
      <c r="K2112" s="2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  <c r="W2112" s="2"/>
      <c r="X2112" s="2"/>
      <c r="Y2112" s="2"/>
      <c r="Z2112" s="2"/>
      <c r="AA2112" s="2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  <c r="AL2112" s="1"/>
      <c r="AM2112" s="1"/>
      <c r="AN2112" s="1"/>
    </row>
    <row r="2113" spans="1:40" ht="12.75" customHeight="1" x14ac:dyDescent="0.2">
      <c r="A2113" s="2"/>
      <c r="B2113" s="2"/>
      <c r="C2113" s="2"/>
      <c r="D2113" s="2"/>
      <c r="E2113" s="2"/>
      <c r="F2113" s="2"/>
      <c r="G2113" s="2"/>
      <c r="H2113" s="2"/>
      <c r="I2113" s="2"/>
      <c r="J2113" s="2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  <c r="W2113" s="2"/>
      <c r="X2113" s="2"/>
      <c r="Y2113" s="2"/>
      <c r="Z2113" s="2"/>
      <c r="AA2113" s="2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</row>
    <row r="2114" spans="1:40" ht="12.75" customHeight="1" x14ac:dyDescent="0.2">
      <c r="A2114" s="2"/>
      <c r="B2114" s="2"/>
      <c r="C2114" s="2"/>
      <c r="D2114" s="2"/>
      <c r="E2114" s="2"/>
      <c r="F2114" s="2"/>
      <c r="G2114" s="2"/>
      <c r="H2114" s="2"/>
      <c r="I2114" s="2"/>
      <c r="J2114" s="2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  <c r="W2114" s="2"/>
      <c r="X2114" s="2"/>
      <c r="Y2114" s="2"/>
      <c r="Z2114" s="2"/>
      <c r="AA2114" s="2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</row>
    <row r="2115" spans="1:40" ht="12.75" customHeight="1" x14ac:dyDescent="0.2">
      <c r="A2115" s="2"/>
      <c r="B2115" s="2"/>
      <c r="C2115" s="2"/>
      <c r="D2115" s="2"/>
      <c r="E2115" s="2"/>
      <c r="F2115" s="2"/>
      <c r="G2115" s="2"/>
      <c r="H2115" s="2"/>
      <c r="I2115" s="2"/>
      <c r="J2115" s="2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  <c r="W2115" s="2"/>
      <c r="X2115" s="2"/>
      <c r="Y2115" s="2"/>
      <c r="Z2115" s="2"/>
      <c r="AA2115" s="2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</row>
    <row r="2116" spans="1:40" ht="12.75" customHeight="1" x14ac:dyDescent="0.2">
      <c r="A2116" s="2"/>
      <c r="B2116" s="2"/>
      <c r="C2116" s="2"/>
      <c r="D2116" s="2"/>
      <c r="E2116" s="2"/>
      <c r="F2116" s="2"/>
      <c r="G2116" s="2"/>
      <c r="H2116" s="2"/>
      <c r="I2116" s="2"/>
      <c r="J2116" s="2"/>
      <c r="K2116" s="2"/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  <c r="W2116" s="2"/>
      <c r="X2116" s="2"/>
      <c r="Y2116" s="2"/>
      <c r="Z2116" s="2"/>
      <c r="AA2116" s="2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  <c r="AL2116" s="1"/>
      <c r="AM2116" s="1"/>
      <c r="AN2116" s="1"/>
    </row>
    <row r="2117" spans="1:40" ht="12.75" customHeight="1" x14ac:dyDescent="0.2">
      <c r="A2117" s="2"/>
      <c r="B2117" s="2"/>
      <c r="C2117" s="2"/>
      <c r="D2117" s="2"/>
      <c r="E2117" s="2"/>
      <c r="F2117" s="2"/>
      <c r="G2117" s="2"/>
      <c r="H2117" s="2"/>
      <c r="I2117" s="2"/>
      <c r="J2117" s="2"/>
      <c r="K2117" s="2"/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  <c r="W2117" s="2"/>
      <c r="X2117" s="2"/>
      <c r="Y2117" s="2"/>
      <c r="Z2117" s="2"/>
      <c r="AA2117" s="2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</row>
    <row r="2118" spans="1:40" ht="12.75" customHeight="1" x14ac:dyDescent="0.2">
      <c r="A2118" s="2"/>
      <c r="B2118" s="2"/>
      <c r="C2118" s="2"/>
      <c r="D2118" s="2"/>
      <c r="E2118" s="2"/>
      <c r="F2118" s="2"/>
      <c r="G2118" s="2"/>
      <c r="H2118" s="2"/>
      <c r="I2118" s="2"/>
      <c r="J2118" s="2"/>
      <c r="K2118" s="2"/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  <c r="W2118" s="2"/>
      <c r="X2118" s="2"/>
      <c r="Y2118" s="2"/>
      <c r="Z2118" s="2"/>
      <c r="AA2118" s="2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</row>
    <row r="2119" spans="1:40" ht="12.75" customHeight="1" x14ac:dyDescent="0.2">
      <c r="A2119" s="2"/>
      <c r="B2119" s="2"/>
      <c r="C2119" s="2"/>
      <c r="D2119" s="2"/>
      <c r="E2119" s="2"/>
      <c r="F2119" s="2"/>
      <c r="G2119" s="2"/>
      <c r="H2119" s="2"/>
      <c r="I2119" s="2"/>
      <c r="J2119" s="2"/>
      <c r="K2119" s="2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  <c r="W2119" s="2"/>
      <c r="X2119" s="2"/>
      <c r="Y2119" s="2"/>
      <c r="Z2119" s="2"/>
      <c r="AA2119" s="2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</row>
    <row r="2120" spans="1:40" ht="12.75" customHeight="1" x14ac:dyDescent="0.2">
      <c r="A2120" s="2"/>
      <c r="B2120" s="2"/>
      <c r="C2120" s="2"/>
      <c r="D2120" s="2"/>
      <c r="E2120" s="2"/>
      <c r="F2120" s="2"/>
      <c r="G2120" s="2"/>
      <c r="H2120" s="2"/>
      <c r="I2120" s="2"/>
      <c r="J2120" s="2"/>
      <c r="K2120" s="2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  <c r="W2120" s="2"/>
      <c r="X2120" s="2"/>
      <c r="Y2120" s="2"/>
      <c r="Z2120" s="2"/>
      <c r="AA2120" s="2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</row>
    <row r="2121" spans="1:40" ht="12.75" customHeight="1" x14ac:dyDescent="0.2">
      <c r="A2121" s="2"/>
      <c r="B2121" s="2"/>
      <c r="C2121" s="2"/>
      <c r="D2121" s="2"/>
      <c r="E2121" s="2"/>
      <c r="F2121" s="2"/>
      <c r="G2121" s="2"/>
      <c r="H2121" s="2"/>
      <c r="I2121" s="2"/>
      <c r="J2121" s="2"/>
      <c r="K2121" s="2"/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  <c r="W2121" s="2"/>
      <c r="X2121" s="2"/>
      <c r="Y2121" s="2"/>
      <c r="Z2121" s="2"/>
      <c r="AA2121" s="2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</row>
    <row r="2122" spans="1:40" ht="12.75" customHeight="1" x14ac:dyDescent="0.2">
      <c r="A2122" s="2"/>
      <c r="B2122" s="2"/>
      <c r="C2122" s="2"/>
      <c r="D2122" s="2"/>
      <c r="E2122" s="2"/>
      <c r="F2122" s="2"/>
      <c r="G2122" s="2"/>
      <c r="H2122" s="2"/>
      <c r="I2122" s="2"/>
      <c r="J2122" s="2"/>
      <c r="K2122" s="2"/>
      <c r="L2122" s="2"/>
      <c r="M2122" s="2"/>
      <c r="N2122" s="2"/>
      <c r="O2122" s="2"/>
      <c r="P2122" s="2"/>
      <c r="Q2122" s="2"/>
      <c r="R2122" s="2"/>
      <c r="S2122" s="2"/>
      <c r="T2122" s="2"/>
      <c r="U2122" s="2"/>
      <c r="V2122" s="2"/>
      <c r="W2122" s="2"/>
      <c r="X2122" s="2"/>
      <c r="Y2122" s="2"/>
      <c r="Z2122" s="2"/>
      <c r="AA2122" s="2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</row>
    <row r="2123" spans="1:40" ht="12.75" customHeight="1" x14ac:dyDescent="0.2">
      <c r="A2123" s="2"/>
      <c r="B2123" s="2"/>
      <c r="C2123" s="2"/>
      <c r="D2123" s="2"/>
      <c r="E2123" s="2"/>
      <c r="F2123" s="2"/>
      <c r="G2123" s="2"/>
      <c r="H2123" s="2"/>
      <c r="I2123" s="2"/>
      <c r="J2123" s="2"/>
      <c r="K2123" s="2"/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  <c r="W2123" s="2"/>
      <c r="X2123" s="2"/>
      <c r="Y2123" s="2"/>
      <c r="Z2123" s="2"/>
      <c r="AA2123" s="2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</row>
    <row r="2124" spans="1:40" ht="12.75" customHeight="1" x14ac:dyDescent="0.2">
      <c r="A2124" s="2"/>
      <c r="B2124" s="2"/>
      <c r="C2124" s="2"/>
      <c r="D2124" s="2"/>
      <c r="E2124" s="2"/>
      <c r="F2124" s="2"/>
      <c r="G2124" s="2"/>
      <c r="H2124" s="2"/>
      <c r="I2124" s="2"/>
      <c r="J2124" s="2"/>
      <c r="K2124" s="2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  <c r="W2124" s="2"/>
      <c r="X2124" s="2"/>
      <c r="Y2124" s="2"/>
      <c r="Z2124" s="2"/>
      <c r="AA2124" s="2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</row>
    <row r="2125" spans="1:40" ht="12.75" customHeight="1" x14ac:dyDescent="0.2">
      <c r="A2125" s="2"/>
      <c r="B2125" s="2"/>
      <c r="C2125" s="2"/>
      <c r="D2125" s="2"/>
      <c r="E2125" s="2"/>
      <c r="F2125" s="2"/>
      <c r="G2125" s="2"/>
      <c r="H2125" s="2"/>
      <c r="I2125" s="2"/>
      <c r="J2125" s="2"/>
      <c r="K2125" s="2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  <c r="W2125" s="2"/>
      <c r="X2125" s="2"/>
      <c r="Y2125" s="2"/>
      <c r="Z2125" s="2"/>
      <c r="AA2125" s="2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1"/>
      <c r="AM2125" s="1"/>
      <c r="AN2125" s="1"/>
    </row>
    <row r="2126" spans="1:40" ht="12.75" customHeight="1" x14ac:dyDescent="0.2">
      <c r="A2126" s="2"/>
      <c r="B2126" s="2"/>
      <c r="C2126" s="2"/>
      <c r="D2126" s="2"/>
      <c r="E2126" s="2"/>
      <c r="F2126" s="2"/>
      <c r="G2126" s="2"/>
      <c r="H2126" s="2"/>
      <c r="I2126" s="2"/>
      <c r="J2126" s="2"/>
      <c r="K2126" s="2"/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  <c r="W2126" s="2"/>
      <c r="X2126" s="2"/>
      <c r="Y2126" s="2"/>
      <c r="Z2126" s="2"/>
      <c r="AA2126" s="2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</row>
    <row r="2127" spans="1:40" ht="12.75" customHeight="1" x14ac:dyDescent="0.2">
      <c r="A2127" s="2"/>
      <c r="B2127" s="2"/>
      <c r="C2127" s="2"/>
      <c r="D2127" s="2"/>
      <c r="E2127" s="2"/>
      <c r="F2127" s="2"/>
      <c r="G2127" s="2"/>
      <c r="H2127" s="2"/>
      <c r="I2127" s="2"/>
      <c r="J2127" s="2"/>
      <c r="K2127" s="2"/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  <c r="W2127" s="2"/>
      <c r="X2127" s="2"/>
      <c r="Y2127" s="2"/>
      <c r="Z2127" s="2"/>
      <c r="AA2127" s="2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</row>
    <row r="2128" spans="1:40" ht="12.75" customHeight="1" x14ac:dyDescent="0.2">
      <c r="A2128" s="2"/>
      <c r="B2128" s="2"/>
      <c r="C2128" s="2"/>
      <c r="D2128" s="2"/>
      <c r="E2128" s="2"/>
      <c r="F2128" s="2"/>
      <c r="G2128" s="2"/>
      <c r="H2128" s="2"/>
      <c r="I2128" s="2"/>
      <c r="J2128" s="2"/>
      <c r="K2128" s="2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  <c r="W2128" s="2"/>
      <c r="X2128" s="2"/>
      <c r="Y2128" s="2"/>
      <c r="Z2128" s="2"/>
      <c r="AA2128" s="2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  <c r="AL2128" s="1"/>
      <c r="AM2128" s="1"/>
      <c r="AN2128" s="1"/>
    </row>
    <row r="2129" spans="1:40" ht="12.75" customHeight="1" x14ac:dyDescent="0.2">
      <c r="A2129" s="2"/>
      <c r="B2129" s="2"/>
      <c r="C2129" s="2"/>
      <c r="D2129" s="2"/>
      <c r="E2129" s="2"/>
      <c r="F2129" s="2"/>
      <c r="G2129" s="2"/>
      <c r="H2129" s="2"/>
      <c r="I2129" s="2"/>
      <c r="J2129" s="2"/>
      <c r="K2129" s="2"/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  <c r="W2129" s="2"/>
      <c r="X2129" s="2"/>
      <c r="Y2129" s="2"/>
      <c r="Z2129" s="2"/>
      <c r="AA2129" s="2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1"/>
      <c r="AM2129" s="1"/>
      <c r="AN2129" s="1"/>
    </row>
    <row r="2130" spans="1:40" ht="12.75" customHeight="1" x14ac:dyDescent="0.2">
      <c r="A2130" s="2"/>
      <c r="B2130" s="2"/>
      <c r="C2130" s="2"/>
      <c r="D2130" s="2"/>
      <c r="E2130" s="2"/>
      <c r="F2130" s="2"/>
      <c r="G2130" s="2"/>
      <c r="H2130" s="2"/>
      <c r="I2130" s="2"/>
      <c r="J2130" s="2"/>
      <c r="K2130" s="2"/>
      <c r="L2130" s="2"/>
      <c r="M2130" s="2"/>
      <c r="N2130" s="2"/>
      <c r="O2130" s="2"/>
      <c r="P2130" s="2"/>
      <c r="Q2130" s="2"/>
      <c r="R2130" s="2"/>
      <c r="S2130" s="2"/>
      <c r="T2130" s="2"/>
      <c r="U2130" s="2"/>
      <c r="V2130" s="2"/>
      <c r="W2130" s="2"/>
      <c r="X2130" s="2"/>
      <c r="Y2130" s="2"/>
      <c r="Z2130" s="2"/>
      <c r="AA2130" s="2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</row>
    <row r="2131" spans="1:40" ht="12.75" customHeight="1" x14ac:dyDescent="0.2">
      <c r="A2131" s="2"/>
      <c r="B2131" s="2"/>
      <c r="C2131" s="2"/>
      <c r="D2131" s="2"/>
      <c r="E2131" s="2"/>
      <c r="F2131" s="2"/>
      <c r="G2131" s="2"/>
      <c r="H2131" s="2"/>
      <c r="I2131" s="2"/>
      <c r="J2131" s="2"/>
      <c r="K2131" s="2"/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  <c r="W2131" s="2"/>
      <c r="X2131" s="2"/>
      <c r="Y2131" s="2"/>
      <c r="Z2131" s="2"/>
      <c r="AA2131" s="2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</row>
    <row r="2132" spans="1:40" ht="12.75" customHeight="1" x14ac:dyDescent="0.2">
      <c r="A2132" s="2"/>
      <c r="B2132" s="2"/>
      <c r="C2132" s="2"/>
      <c r="D2132" s="2"/>
      <c r="E2132" s="2"/>
      <c r="F2132" s="2"/>
      <c r="G2132" s="2"/>
      <c r="H2132" s="2"/>
      <c r="I2132" s="2"/>
      <c r="J2132" s="2"/>
      <c r="K2132" s="2"/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  <c r="W2132" s="2"/>
      <c r="X2132" s="2"/>
      <c r="Y2132" s="2"/>
      <c r="Z2132" s="2"/>
      <c r="AA2132" s="2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</row>
    <row r="2133" spans="1:40" ht="12.75" customHeight="1" x14ac:dyDescent="0.2">
      <c r="A2133" s="2"/>
      <c r="B2133" s="2"/>
      <c r="C2133" s="2"/>
      <c r="D2133" s="2"/>
      <c r="E2133" s="2"/>
      <c r="F2133" s="2"/>
      <c r="G2133" s="2"/>
      <c r="H2133" s="2"/>
      <c r="I2133" s="2"/>
      <c r="J2133" s="2"/>
      <c r="K2133" s="2"/>
      <c r="L2133" s="2"/>
      <c r="M2133" s="2"/>
      <c r="N2133" s="2"/>
      <c r="O2133" s="2"/>
      <c r="P2133" s="2"/>
      <c r="Q2133" s="2"/>
      <c r="R2133" s="2"/>
      <c r="S2133" s="2"/>
      <c r="T2133" s="2"/>
      <c r="U2133" s="2"/>
      <c r="V2133" s="2"/>
      <c r="W2133" s="2"/>
      <c r="X2133" s="2"/>
      <c r="Y2133" s="2"/>
      <c r="Z2133" s="2"/>
      <c r="AA2133" s="2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</row>
    <row r="2134" spans="1:40" ht="12.75" customHeight="1" x14ac:dyDescent="0.2">
      <c r="A2134" s="2"/>
      <c r="B2134" s="2"/>
      <c r="C2134" s="2"/>
      <c r="D2134" s="2"/>
      <c r="E2134" s="2"/>
      <c r="F2134" s="2"/>
      <c r="G2134" s="2"/>
      <c r="H2134" s="2"/>
      <c r="I2134" s="2"/>
      <c r="J2134" s="2"/>
      <c r="K2134" s="2"/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  <c r="W2134" s="2"/>
      <c r="X2134" s="2"/>
      <c r="Y2134" s="2"/>
      <c r="Z2134" s="2"/>
      <c r="AA2134" s="2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</row>
    <row r="2135" spans="1:40" ht="12.75" customHeight="1" x14ac:dyDescent="0.2">
      <c r="A2135" s="2"/>
      <c r="B2135" s="2"/>
      <c r="C2135" s="2"/>
      <c r="D2135" s="2"/>
      <c r="E2135" s="2"/>
      <c r="F2135" s="2"/>
      <c r="G2135" s="2"/>
      <c r="H2135" s="2"/>
      <c r="I2135" s="2"/>
      <c r="J2135" s="2"/>
      <c r="K2135" s="2"/>
      <c r="L2135" s="2"/>
      <c r="M2135" s="2"/>
      <c r="N2135" s="2"/>
      <c r="O2135" s="2"/>
      <c r="P2135" s="2"/>
      <c r="Q2135" s="2"/>
      <c r="R2135" s="2"/>
      <c r="S2135" s="2"/>
      <c r="T2135" s="2"/>
      <c r="U2135" s="2"/>
      <c r="V2135" s="2"/>
      <c r="W2135" s="2"/>
      <c r="X2135" s="2"/>
      <c r="Y2135" s="2"/>
      <c r="Z2135" s="2"/>
      <c r="AA2135" s="2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</row>
    <row r="2136" spans="1:40" ht="12.75" customHeight="1" x14ac:dyDescent="0.2">
      <c r="A2136" s="2"/>
      <c r="B2136" s="2"/>
      <c r="C2136" s="2"/>
      <c r="D2136" s="2"/>
      <c r="E2136" s="2"/>
      <c r="F2136" s="2"/>
      <c r="G2136" s="2"/>
      <c r="H2136" s="2"/>
      <c r="I2136" s="2"/>
      <c r="J2136" s="2"/>
      <c r="K2136" s="2"/>
      <c r="L2136" s="2"/>
      <c r="M2136" s="2"/>
      <c r="N2136" s="2"/>
      <c r="O2136" s="2"/>
      <c r="P2136" s="2"/>
      <c r="Q2136" s="2"/>
      <c r="R2136" s="2"/>
      <c r="S2136" s="2"/>
      <c r="T2136" s="2"/>
      <c r="U2136" s="2"/>
      <c r="V2136" s="2"/>
      <c r="W2136" s="2"/>
      <c r="X2136" s="2"/>
      <c r="Y2136" s="2"/>
      <c r="Z2136" s="2"/>
      <c r="AA2136" s="2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</row>
    <row r="2137" spans="1:40" ht="12.75" customHeight="1" x14ac:dyDescent="0.2">
      <c r="A2137" s="2"/>
      <c r="B2137" s="2"/>
      <c r="C2137" s="2"/>
      <c r="D2137" s="2"/>
      <c r="E2137" s="2"/>
      <c r="F2137" s="2"/>
      <c r="G2137" s="2"/>
      <c r="H2137" s="2"/>
      <c r="I2137" s="2"/>
      <c r="J2137" s="2"/>
      <c r="K2137" s="2"/>
      <c r="L2137" s="2"/>
      <c r="M2137" s="2"/>
      <c r="N2137" s="2"/>
      <c r="O2137" s="2"/>
      <c r="P2137" s="2"/>
      <c r="Q2137" s="2"/>
      <c r="R2137" s="2"/>
      <c r="S2137" s="2"/>
      <c r="T2137" s="2"/>
      <c r="U2137" s="2"/>
      <c r="V2137" s="2"/>
      <c r="W2137" s="2"/>
      <c r="X2137" s="2"/>
      <c r="Y2137" s="2"/>
      <c r="Z2137" s="2"/>
      <c r="AA2137" s="2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</row>
    <row r="2138" spans="1:40" ht="12.75" customHeight="1" x14ac:dyDescent="0.2">
      <c r="A2138" s="2"/>
      <c r="B2138" s="2"/>
      <c r="C2138" s="2"/>
      <c r="D2138" s="2"/>
      <c r="E2138" s="2"/>
      <c r="F2138" s="2"/>
      <c r="G2138" s="2"/>
      <c r="H2138" s="2"/>
      <c r="I2138" s="2"/>
      <c r="J2138" s="2"/>
      <c r="K2138" s="2"/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  <c r="W2138" s="2"/>
      <c r="X2138" s="2"/>
      <c r="Y2138" s="2"/>
      <c r="Z2138" s="2"/>
      <c r="AA2138" s="2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</row>
    <row r="2139" spans="1:40" ht="12.75" customHeight="1" x14ac:dyDescent="0.2">
      <c r="A2139" s="2"/>
      <c r="B2139" s="2"/>
      <c r="C2139" s="2"/>
      <c r="D2139" s="2"/>
      <c r="E2139" s="2"/>
      <c r="F2139" s="2"/>
      <c r="G2139" s="2"/>
      <c r="H2139" s="2"/>
      <c r="I2139" s="2"/>
      <c r="J2139" s="2"/>
      <c r="K2139" s="2"/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  <c r="W2139" s="2"/>
      <c r="X2139" s="2"/>
      <c r="Y2139" s="2"/>
      <c r="Z2139" s="2"/>
      <c r="AA2139" s="2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</row>
    <row r="2140" spans="1:40" ht="12.75" customHeight="1" x14ac:dyDescent="0.2">
      <c r="A2140" s="2"/>
      <c r="B2140" s="2"/>
      <c r="C2140" s="2"/>
      <c r="D2140" s="2"/>
      <c r="E2140" s="2"/>
      <c r="F2140" s="2"/>
      <c r="G2140" s="2"/>
      <c r="H2140" s="2"/>
      <c r="I2140" s="2"/>
      <c r="J2140" s="2"/>
      <c r="K2140" s="2"/>
      <c r="L2140" s="2"/>
      <c r="M2140" s="2"/>
      <c r="N2140" s="2"/>
      <c r="O2140" s="2"/>
      <c r="P2140" s="2"/>
      <c r="Q2140" s="2"/>
      <c r="R2140" s="2"/>
      <c r="S2140" s="2"/>
      <c r="T2140" s="2"/>
      <c r="U2140" s="2"/>
      <c r="V2140" s="2"/>
      <c r="W2140" s="2"/>
      <c r="X2140" s="2"/>
      <c r="Y2140" s="2"/>
      <c r="Z2140" s="2"/>
      <c r="AA2140" s="2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</row>
    <row r="2141" spans="1:40" ht="12.75" customHeight="1" x14ac:dyDescent="0.2">
      <c r="A2141" s="2"/>
      <c r="B2141" s="2"/>
      <c r="C2141" s="2"/>
      <c r="D2141" s="2"/>
      <c r="E2141" s="2"/>
      <c r="F2141" s="2"/>
      <c r="G2141" s="2"/>
      <c r="H2141" s="2"/>
      <c r="I2141" s="2"/>
      <c r="J2141" s="2"/>
      <c r="K2141" s="2"/>
      <c r="L2141" s="2"/>
      <c r="M2141" s="2"/>
      <c r="N2141" s="2"/>
      <c r="O2141" s="2"/>
      <c r="P2141" s="2"/>
      <c r="Q2141" s="2"/>
      <c r="R2141" s="2"/>
      <c r="S2141" s="2"/>
      <c r="T2141" s="2"/>
      <c r="U2141" s="2"/>
      <c r="V2141" s="2"/>
      <c r="W2141" s="2"/>
      <c r="X2141" s="2"/>
      <c r="Y2141" s="2"/>
      <c r="Z2141" s="2"/>
      <c r="AA2141" s="2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</row>
    <row r="2142" spans="1:40" ht="12.75" customHeight="1" x14ac:dyDescent="0.2">
      <c r="A2142" s="2"/>
      <c r="B2142" s="2"/>
      <c r="C2142" s="2"/>
      <c r="D2142" s="2"/>
      <c r="E2142" s="2"/>
      <c r="F2142" s="2"/>
      <c r="G2142" s="2"/>
      <c r="H2142" s="2"/>
      <c r="I2142" s="2"/>
      <c r="J2142" s="2"/>
      <c r="K2142" s="2"/>
      <c r="L2142" s="2"/>
      <c r="M2142" s="2"/>
      <c r="N2142" s="2"/>
      <c r="O2142" s="2"/>
      <c r="P2142" s="2"/>
      <c r="Q2142" s="2"/>
      <c r="R2142" s="2"/>
      <c r="S2142" s="2"/>
      <c r="T2142" s="2"/>
      <c r="U2142" s="2"/>
      <c r="V2142" s="2"/>
      <c r="W2142" s="2"/>
      <c r="X2142" s="2"/>
      <c r="Y2142" s="2"/>
      <c r="Z2142" s="2"/>
      <c r="AA2142" s="2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</row>
    <row r="2143" spans="1:40" ht="12.75" customHeight="1" x14ac:dyDescent="0.2">
      <c r="A2143" s="2"/>
      <c r="B2143" s="2"/>
      <c r="C2143" s="2"/>
      <c r="D2143" s="2"/>
      <c r="E2143" s="2"/>
      <c r="F2143" s="2"/>
      <c r="G2143" s="2"/>
      <c r="H2143" s="2"/>
      <c r="I2143" s="2"/>
      <c r="J2143" s="2"/>
      <c r="K2143" s="2"/>
      <c r="L2143" s="2"/>
      <c r="M2143" s="2"/>
      <c r="N2143" s="2"/>
      <c r="O2143" s="2"/>
      <c r="P2143" s="2"/>
      <c r="Q2143" s="2"/>
      <c r="R2143" s="2"/>
      <c r="S2143" s="2"/>
      <c r="T2143" s="2"/>
      <c r="U2143" s="2"/>
      <c r="V2143" s="2"/>
      <c r="W2143" s="2"/>
      <c r="X2143" s="2"/>
      <c r="Y2143" s="2"/>
      <c r="Z2143" s="2"/>
      <c r="AA2143" s="2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</row>
    <row r="2144" spans="1:40" ht="12.75" customHeight="1" x14ac:dyDescent="0.2">
      <c r="A2144" s="2"/>
      <c r="B2144" s="2"/>
      <c r="C2144" s="2"/>
      <c r="D2144" s="2"/>
      <c r="E2144" s="2"/>
      <c r="F2144" s="2"/>
      <c r="G2144" s="2"/>
      <c r="H2144" s="2"/>
      <c r="I2144" s="2"/>
      <c r="J2144" s="2"/>
      <c r="K2144" s="2"/>
      <c r="L2144" s="2"/>
      <c r="M2144" s="2"/>
      <c r="N2144" s="2"/>
      <c r="O2144" s="2"/>
      <c r="P2144" s="2"/>
      <c r="Q2144" s="2"/>
      <c r="R2144" s="2"/>
      <c r="S2144" s="2"/>
      <c r="T2144" s="2"/>
      <c r="U2144" s="2"/>
      <c r="V2144" s="2"/>
      <c r="W2144" s="2"/>
      <c r="X2144" s="2"/>
      <c r="Y2144" s="2"/>
      <c r="Z2144" s="2"/>
      <c r="AA2144" s="2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</row>
    <row r="2145" spans="1:40" ht="12.75" customHeight="1" x14ac:dyDescent="0.2">
      <c r="A2145" s="2"/>
      <c r="B2145" s="2"/>
      <c r="C2145" s="2"/>
      <c r="D2145" s="2"/>
      <c r="E2145" s="2"/>
      <c r="F2145" s="2"/>
      <c r="G2145" s="2"/>
      <c r="H2145" s="2"/>
      <c r="I2145" s="2"/>
      <c r="J2145" s="2"/>
      <c r="K2145" s="2"/>
      <c r="L2145" s="2"/>
      <c r="M2145" s="2"/>
      <c r="N2145" s="2"/>
      <c r="O2145" s="2"/>
      <c r="P2145" s="2"/>
      <c r="Q2145" s="2"/>
      <c r="R2145" s="2"/>
      <c r="S2145" s="2"/>
      <c r="T2145" s="2"/>
      <c r="U2145" s="2"/>
      <c r="V2145" s="2"/>
      <c r="W2145" s="2"/>
      <c r="X2145" s="2"/>
      <c r="Y2145" s="2"/>
      <c r="Z2145" s="2"/>
      <c r="AA2145" s="2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  <c r="AL2145" s="1"/>
      <c r="AM2145" s="1"/>
      <c r="AN2145" s="1"/>
    </row>
    <row r="2146" spans="1:40" ht="12.75" customHeight="1" x14ac:dyDescent="0.2">
      <c r="A2146" s="2"/>
      <c r="B2146" s="2"/>
      <c r="C2146" s="2"/>
      <c r="D2146" s="2"/>
      <c r="E2146" s="2"/>
      <c r="F2146" s="2"/>
      <c r="G2146" s="2"/>
      <c r="H2146" s="2"/>
      <c r="I2146" s="2"/>
      <c r="J2146" s="2"/>
      <c r="K2146" s="2"/>
      <c r="L2146" s="2"/>
      <c r="M2146" s="2"/>
      <c r="N2146" s="2"/>
      <c r="O2146" s="2"/>
      <c r="P2146" s="2"/>
      <c r="Q2146" s="2"/>
      <c r="R2146" s="2"/>
      <c r="S2146" s="2"/>
      <c r="T2146" s="2"/>
      <c r="U2146" s="2"/>
      <c r="V2146" s="2"/>
      <c r="W2146" s="2"/>
      <c r="X2146" s="2"/>
      <c r="Y2146" s="2"/>
      <c r="Z2146" s="2"/>
      <c r="AA2146" s="2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</row>
    <row r="2147" spans="1:40" ht="12.75" customHeight="1" x14ac:dyDescent="0.2">
      <c r="A2147" s="2"/>
      <c r="B2147" s="2"/>
      <c r="C2147" s="2"/>
      <c r="D2147" s="2"/>
      <c r="E2147" s="2"/>
      <c r="F2147" s="2"/>
      <c r="G2147" s="2"/>
      <c r="H2147" s="2"/>
      <c r="I2147" s="2"/>
      <c r="J2147" s="2"/>
      <c r="K2147" s="2"/>
      <c r="L2147" s="2"/>
      <c r="M2147" s="2"/>
      <c r="N2147" s="2"/>
      <c r="O2147" s="2"/>
      <c r="P2147" s="2"/>
      <c r="Q2147" s="2"/>
      <c r="R2147" s="2"/>
      <c r="S2147" s="2"/>
      <c r="T2147" s="2"/>
      <c r="U2147" s="2"/>
      <c r="V2147" s="2"/>
      <c r="W2147" s="2"/>
      <c r="X2147" s="2"/>
      <c r="Y2147" s="2"/>
      <c r="Z2147" s="2"/>
      <c r="AA2147" s="2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  <c r="AL2147" s="1"/>
      <c r="AM2147" s="1"/>
      <c r="AN2147" s="1"/>
    </row>
    <row r="2148" spans="1:40" ht="12.75" customHeight="1" x14ac:dyDescent="0.2">
      <c r="A2148" s="2"/>
      <c r="B2148" s="2"/>
      <c r="C2148" s="2"/>
      <c r="D2148" s="2"/>
      <c r="E2148" s="2"/>
      <c r="F2148" s="2"/>
      <c r="G2148" s="2"/>
      <c r="H2148" s="2"/>
      <c r="I2148" s="2"/>
      <c r="J2148" s="2"/>
      <c r="K2148" s="2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  <c r="W2148" s="2"/>
      <c r="X2148" s="2"/>
      <c r="Y2148" s="2"/>
      <c r="Z2148" s="2"/>
      <c r="AA2148" s="2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  <c r="AL2148" s="1"/>
      <c r="AM2148" s="1"/>
      <c r="AN2148" s="1"/>
    </row>
    <row r="2149" spans="1:40" ht="12.75" customHeight="1" x14ac:dyDescent="0.2">
      <c r="A2149" s="2"/>
      <c r="B2149" s="2"/>
      <c r="C2149" s="2"/>
      <c r="D2149" s="2"/>
      <c r="E2149" s="2"/>
      <c r="F2149" s="2"/>
      <c r="G2149" s="2"/>
      <c r="H2149" s="2"/>
      <c r="I2149" s="2"/>
      <c r="J2149" s="2"/>
      <c r="K2149" s="2"/>
      <c r="L2149" s="2"/>
      <c r="M2149" s="2"/>
      <c r="N2149" s="2"/>
      <c r="O2149" s="2"/>
      <c r="P2149" s="2"/>
      <c r="Q2149" s="2"/>
      <c r="R2149" s="2"/>
      <c r="S2149" s="2"/>
      <c r="T2149" s="2"/>
      <c r="U2149" s="2"/>
      <c r="V2149" s="2"/>
      <c r="W2149" s="2"/>
      <c r="X2149" s="2"/>
      <c r="Y2149" s="2"/>
      <c r="Z2149" s="2"/>
      <c r="AA2149" s="2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</row>
    <row r="2150" spans="1:40" ht="12.75" customHeight="1" x14ac:dyDescent="0.2">
      <c r="A2150" s="2"/>
      <c r="B2150" s="2"/>
      <c r="C2150" s="2"/>
      <c r="D2150" s="2"/>
      <c r="E2150" s="2"/>
      <c r="F2150" s="2"/>
      <c r="G2150" s="2"/>
      <c r="H2150" s="2"/>
      <c r="I2150" s="2"/>
      <c r="J2150" s="2"/>
      <c r="K2150" s="2"/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  <c r="W2150" s="2"/>
      <c r="X2150" s="2"/>
      <c r="Y2150" s="2"/>
      <c r="Z2150" s="2"/>
      <c r="AA2150" s="2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</row>
    <row r="2151" spans="1:40" ht="12.75" customHeight="1" x14ac:dyDescent="0.2">
      <c r="A2151" s="2"/>
      <c r="B2151" s="2"/>
      <c r="C2151" s="2"/>
      <c r="D2151" s="2"/>
      <c r="E2151" s="2"/>
      <c r="F2151" s="2"/>
      <c r="G2151" s="2"/>
      <c r="H2151" s="2"/>
      <c r="I2151" s="2"/>
      <c r="J2151" s="2"/>
      <c r="K2151" s="2"/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  <c r="W2151" s="2"/>
      <c r="X2151" s="2"/>
      <c r="Y2151" s="2"/>
      <c r="Z2151" s="2"/>
      <c r="AA2151" s="2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</row>
    <row r="2152" spans="1:40" ht="12.75" customHeight="1" x14ac:dyDescent="0.2">
      <c r="A2152" s="2"/>
      <c r="B2152" s="2"/>
      <c r="C2152" s="2"/>
      <c r="D2152" s="2"/>
      <c r="E2152" s="2"/>
      <c r="F2152" s="2"/>
      <c r="G2152" s="2"/>
      <c r="H2152" s="2"/>
      <c r="I2152" s="2"/>
      <c r="J2152" s="2"/>
      <c r="K2152" s="2"/>
      <c r="L2152" s="2"/>
      <c r="M2152" s="2"/>
      <c r="N2152" s="2"/>
      <c r="O2152" s="2"/>
      <c r="P2152" s="2"/>
      <c r="Q2152" s="2"/>
      <c r="R2152" s="2"/>
      <c r="S2152" s="2"/>
      <c r="T2152" s="2"/>
      <c r="U2152" s="2"/>
      <c r="V2152" s="2"/>
      <c r="W2152" s="2"/>
      <c r="X2152" s="2"/>
      <c r="Y2152" s="2"/>
      <c r="Z2152" s="2"/>
      <c r="AA2152" s="2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</row>
    <row r="2153" spans="1:40" ht="12.75" customHeight="1" x14ac:dyDescent="0.2">
      <c r="A2153" s="2"/>
      <c r="B2153" s="2"/>
      <c r="C2153" s="2"/>
      <c r="D2153" s="2"/>
      <c r="E2153" s="2"/>
      <c r="F2153" s="2"/>
      <c r="G2153" s="2"/>
      <c r="H2153" s="2"/>
      <c r="I2153" s="2"/>
      <c r="J2153" s="2"/>
      <c r="K2153" s="2"/>
      <c r="L2153" s="2"/>
      <c r="M2153" s="2"/>
      <c r="N2153" s="2"/>
      <c r="O2153" s="2"/>
      <c r="P2153" s="2"/>
      <c r="Q2153" s="2"/>
      <c r="R2153" s="2"/>
      <c r="S2153" s="2"/>
      <c r="T2153" s="2"/>
      <c r="U2153" s="2"/>
      <c r="V2153" s="2"/>
      <c r="W2153" s="2"/>
      <c r="X2153" s="2"/>
      <c r="Y2153" s="2"/>
      <c r="Z2153" s="2"/>
      <c r="AA2153" s="2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</row>
    <row r="2154" spans="1:40" ht="12.75" customHeight="1" x14ac:dyDescent="0.2">
      <c r="A2154" s="2"/>
      <c r="B2154" s="2"/>
      <c r="C2154" s="2"/>
      <c r="D2154" s="2"/>
      <c r="E2154" s="2"/>
      <c r="F2154" s="2"/>
      <c r="G2154" s="2"/>
      <c r="H2154" s="2"/>
      <c r="I2154" s="2"/>
      <c r="J2154" s="2"/>
      <c r="K2154" s="2"/>
      <c r="L2154" s="2"/>
      <c r="M2154" s="2"/>
      <c r="N2154" s="2"/>
      <c r="O2154" s="2"/>
      <c r="P2154" s="2"/>
      <c r="Q2154" s="2"/>
      <c r="R2154" s="2"/>
      <c r="S2154" s="2"/>
      <c r="T2154" s="2"/>
      <c r="U2154" s="2"/>
      <c r="V2154" s="2"/>
      <c r="W2154" s="2"/>
      <c r="X2154" s="2"/>
      <c r="Y2154" s="2"/>
      <c r="Z2154" s="2"/>
      <c r="AA2154" s="2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</row>
    <row r="2155" spans="1:40" ht="12.75" customHeight="1" x14ac:dyDescent="0.2">
      <c r="A2155" s="2"/>
      <c r="B2155" s="2"/>
      <c r="C2155" s="2"/>
      <c r="D2155" s="2"/>
      <c r="E2155" s="2"/>
      <c r="F2155" s="2"/>
      <c r="G2155" s="2"/>
      <c r="H2155" s="2"/>
      <c r="I2155" s="2"/>
      <c r="J2155" s="2"/>
      <c r="K2155" s="2"/>
      <c r="L2155" s="2"/>
      <c r="M2155" s="2"/>
      <c r="N2155" s="2"/>
      <c r="O2155" s="2"/>
      <c r="P2155" s="2"/>
      <c r="Q2155" s="2"/>
      <c r="R2155" s="2"/>
      <c r="S2155" s="2"/>
      <c r="T2155" s="2"/>
      <c r="U2155" s="2"/>
      <c r="V2155" s="2"/>
      <c r="W2155" s="2"/>
      <c r="X2155" s="2"/>
      <c r="Y2155" s="2"/>
      <c r="Z2155" s="2"/>
      <c r="AA2155" s="2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</row>
    <row r="2156" spans="1:40" ht="12.75" customHeight="1" x14ac:dyDescent="0.2">
      <c r="A2156" s="2"/>
      <c r="B2156" s="2"/>
      <c r="C2156" s="2"/>
      <c r="D2156" s="2"/>
      <c r="E2156" s="2"/>
      <c r="F2156" s="2"/>
      <c r="G2156" s="2"/>
      <c r="H2156" s="2"/>
      <c r="I2156" s="2"/>
      <c r="J2156" s="2"/>
      <c r="K2156" s="2"/>
      <c r="L2156" s="2"/>
      <c r="M2156" s="2"/>
      <c r="N2156" s="2"/>
      <c r="O2156" s="2"/>
      <c r="P2156" s="2"/>
      <c r="Q2156" s="2"/>
      <c r="R2156" s="2"/>
      <c r="S2156" s="2"/>
      <c r="T2156" s="2"/>
      <c r="U2156" s="2"/>
      <c r="V2156" s="2"/>
      <c r="W2156" s="2"/>
      <c r="X2156" s="2"/>
      <c r="Y2156" s="2"/>
      <c r="Z2156" s="2"/>
      <c r="AA2156" s="2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</row>
    <row r="2157" spans="1:40" ht="12.75" customHeight="1" x14ac:dyDescent="0.2">
      <c r="A2157" s="2"/>
      <c r="B2157" s="2"/>
      <c r="C2157" s="2"/>
      <c r="D2157" s="2"/>
      <c r="E2157" s="2"/>
      <c r="F2157" s="2"/>
      <c r="G2157" s="2"/>
      <c r="H2157" s="2"/>
      <c r="I2157" s="2"/>
      <c r="J2157" s="2"/>
      <c r="K2157" s="2"/>
      <c r="L2157" s="2"/>
      <c r="M2157" s="2"/>
      <c r="N2157" s="2"/>
      <c r="O2157" s="2"/>
      <c r="P2157" s="2"/>
      <c r="Q2157" s="2"/>
      <c r="R2157" s="2"/>
      <c r="S2157" s="2"/>
      <c r="T2157" s="2"/>
      <c r="U2157" s="2"/>
      <c r="V2157" s="2"/>
      <c r="W2157" s="2"/>
      <c r="X2157" s="2"/>
      <c r="Y2157" s="2"/>
      <c r="Z2157" s="2"/>
      <c r="AA2157" s="2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</row>
    <row r="2158" spans="1:40" ht="12.75" customHeight="1" x14ac:dyDescent="0.2">
      <c r="A2158" s="2"/>
      <c r="B2158" s="2"/>
      <c r="C2158" s="2"/>
      <c r="D2158" s="2"/>
      <c r="E2158" s="2"/>
      <c r="F2158" s="2"/>
      <c r="G2158" s="2"/>
      <c r="H2158" s="2"/>
      <c r="I2158" s="2"/>
      <c r="J2158" s="2"/>
      <c r="K2158" s="2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  <c r="W2158" s="2"/>
      <c r="X2158" s="2"/>
      <c r="Y2158" s="2"/>
      <c r="Z2158" s="2"/>
      <c r="AA2158" s="2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</row>
    <row r="2159" spans="1:40" ht="12.75" customHeight="1" x14ac:dyDescent="0.2">
      <c r="A2159" s="2"/>
      <c r="B2159" s="2"/>
      <c r="C2159" s="2"/>
      <c r="D2159" s="2"/>
      <c r="E2159" s="2"/>
      <c r="F2159" s="2"/>
      <c r="G2159" s="2"/>
      <c r="H2159" s="2"/>
      <c r="I2159" s="2"/>
      <c r="J2159" s="2"/>
      <c r="K2159" s="2"/>
      <c r="L2159" s="2"/>
      <c r="M2159" s="2"/>
      <c r="N2159" s="2"/>
      <c r="O2159" s="2"/>
      <c r="P2159" s="2"/>
      <c r="Q2159" s="2"/>
      <c r="R2159" s="2"/>
      <c r="S2159" s="2"/>
      <c r="T2159" s="2"/>
      <c r="U2159" s="2"/>
      <c r="V2159" s="2"/>
      <c r="W2159" s="2"/>
      <c r="X2159" s="2"/>
      <c r="Y2159" s="2"/>
      <c r="Z2159" s="2"/>
      <c r="AA2159" s="2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</row>
    <row r="2160" spans="1:40" ht="12.75" customHeight="1" x14ac:dyDescent="0.2">
      <c r="A2160" s="2"/>
      <c r="B2160" s="2"/>
      <c r="C2160" s="2"/>
      <c r="D2160" s="2"/>
      <c r="E2160" s="2"/>
      <c r="F2160" s="2"/>
      <c r="G2160" s="2"/>
      <c r="H2160" s="2"/>
      <c r="I2160" s="2"/>
      <c r="J2160" s="2"/>
      <c r="K2160" s="2"/>
      <c r="L2160" s="2"/>
      <c r="M2160" s="2"/>
      <c r="N2160" s="2"/>
      <c r="O2160" s="2"/>
      <c r="P2160" s="2"/>
      <c r="Q2160" s="2"/>
      <c r="R2160" s="2"/>
      <c r="S2160" s="2"/>
      <c r="T2160" s="2"/>
      <c r="U2160" s="2"/>
      <c r="V2160" s="2"/>
      <c r="W2160" s="2"/>
      <c r="X2160" s="2"/>
      <c r="Y2160" s="2"/>
      <c r="Z2160" s="2"/>
      <c r="AA2160" s="2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</row>
    <row r="2161" spans="1:40" ht="12.75" customHeight="1" x14ac:dyDescent="0.2">
      <c r="A2161" s="2"/>
      <c r="B2161" s="2"/>
      <c r="C2161" s="2"/>
      <c r="D2161" s="2"/>
      <c r="E2161" s="2"/>
      <c r="F2161" s="2"/>
      <c r="G2161" s="2"/>
      <c r="H2161" s="2"/>
      <c r="I2161" s="2"/>
      <c r="J2161" s="2"/>
      <c r="K2161" s="2"/>
      <c r="L2161" s="2"/>
      <c r="M2161" s="2"/>
      <c r="N2161" s="2"/>
      <c r="O2161" s="2"/>
      <c r="P2161" s="2"/>
      <c r="Q2161" s="2"/>
      <c r="R2161" s="2"/>
      <c r="S2161" s="2"/>
      <c r="T2161" s="2"/>
      <c r="U2161" s="2"/>
      <c r="V2161" s="2"/>
      <c r="W2161" s="2"/>
      <c r="X2161" s="2"/>
      <c r="Y2161" s="2"/>
      <c r="Z2161" s="2"/>
      <c r="AA2161" s="2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</row>
    <row r="2162" spans="1:40" ht="12.75" customHeight="1" x14ac:dyDescent="0.2">
      <c r="A2162" s="2"/>
      <c r="B2162" s="2"/>
      <c r="C2162" s="2"/>
      <c r="D2162" s="2"/>
      <c r="E2162" s="2"/>
      <c r="F2162" s="2"/>
      <c r="G2162" s="2"/>
      <c r="H2162" s="2"/>
      <c r="I2162" s="2"/>
      <c r="J2162" s="2"/>
      <c r="K2162" s="2"/>
      <c r="L2162" s="2"/>
      <c r="M2162" s="2"/>
      <c r="N2162" s="2"/>
      <c r="O2162" s="2"/>
      <c r="P2162" s="2"/>
      <c r="Q2162" s="2"/>
      <c r="R2162" s="2"/>
      <c r="S2162" s="2"/>
      <c r="T2162" s="2"/>
      <c r="U2162" s="2"/>
      <c r="V2162" s="2"/>
      <c r="W2162" s="2"/>
      <c r="X2162" s="2"/>
      <c r="Y2162" s="2"/>
      <c r="Z2162" s="2"/>
      <c r="AA2162" s="2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</row>
    <row r="2163" spans="1:40" ht="12.75" customHeight="1" x14ac:dyDescent="0.2">
      <c r="A2163" s="2"/>
      <c r="B2163" s="2"/>
      <c r="C2163" s="2"/>
      <c r="D2163" s="2"/>
      <c r="E2163" s="2"/>
      <c r="F2163" s="2"/>
      <c r="G2163" s="2"/>
      <c r="H2163" s="2"/>
      <c r="I2163" s="2"/>
      <c r="J2163" s="2"/>
      <c r="K2163" s="2"/>
      <c r="L2163" s="2"/>
      <c r="M2163" s="2"/>
      <c r="N2163" s="2"/>
      <c r="O2163" s="2"/>
      <c r="P2163" s="2"/>
      <c r="Q2163" s="2"/>
      <c r="R2163" s="2"/>
      <c r="S2163" s="2"/>
      <c r="T2163" s="2"/>
      <c r="U2163" s="2"/>
      <c r="V2163" s="2"/>
      <c r="W2163" s="2"/>
      <c r="X2163" s="2"/>
      <c r="Y2163" s="2"/>
      <c r="Z2163" s="2"/>
      <c r="AA2163" s="2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</row>
    <row r="2164" spans="1:40" ht="12.75" customHeight="1" x14ac:dyDescent="0.2">
      <c r="A2164" s="2"/>
      <c r="B2164" s="2"/>
      <c r="C2164" s="2"/>
      <c r="D2164" s="2"/>
      <c r="E2164" s="2"/>
      <c r="F2164" s="2"/>
      <c r="G2164" s="2"/>
      <c r="H2164" s="2"/>
      <c r="I2164" s="2"/>
      <c r="J2164" s="2"/>
      <c r="K2164" s="2"/>
      <c r="L2164" s="2"/>
      <c r="M2164" s="2"/>
      <c r="N2164" s="2"/>
      <c r="O2164" s="2"/>
      <c r="P2164" s="2"/>
      <c r="Q2164" s="2"/>
      <c r="R2164" s="2"/>
      <c r="S2164" s="2"/>
      <c r="T2164" s="2"/>
      <c r="U2164" s="2"/>
      <c r="V2164" s="2"/>
      <c r="W2164" s="2"/>
      <c r="X2164" s="2"/>
      <c r="Y2164" s="2"/>
      <c r="Z2164" s="2"/>
      <c r="AA2164" s="2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</row>
    <row r="2165" spans="1:40" ht="12.75" customHeight="1" x14ac:dyDescent="0.2">
      <c r="A2165" s="2"/>
      <c r="B2165" s="2"/>
      <c r="C2165" s="2"/>
      <c r="D2165" s="2"/>
      <c r="E2165" s="2"/>
      <c r="F2165" s="2"/>
      <c r="G2165" s="2"/>
      <c r="H2165" s="2"/>
      <c r="I2165" s="2"/>
      <c r="J2165" s="2"/>
      <c r="K2165" s="2"/>
      <c r="L2165" s="2"/>
      <c r="M2165" s="2"/>
      <c r="N2165" s="2"/>
      <c r="O2165" s="2"/>
      <c r="P2165" s="2"/>
      <c r="Q2165" s="2"/>
      <c r="R2165" s="2"/>
      <c r="S2165" s="2"/>
      <c r="T2165" s="2"/>
      <c r="U2165" s="2"/>
      <c r="V2165" s="2"/>
      <c r="W2165" s="2"/>
      <c r="X2165" s="2"/>
      <c r="Y2165" s="2"/>
      <c r="Z2165" s="2"/>
      <c r="AA2165" s="2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</row>
    <row r="2166" spans="1:40" ht="12.75" customHeight="1" x14ac:dyDescent="0.2">
      <c r="A2166" s="2"/>
      <c r="B2166" s="2"/>
      <c r="C2166" s="2"/>
      <c r="D2166" s="2"/>
      <c r="E2166" s="2"/>
      <c r="F2166" s="2"/>
      <c r="G2166" s="2"/>
      <c r="H2166" s="2"/>
      <c r="I2166" s="2"/>
      <c r="J2166" s="2"/>
      <c r="K2166" s="2"/>
      <c r="L2166" s="2"/>
      <c r="M2166" s="2"/>
      <c r="N2166" s="2"/>
      <c r="O2166" s="2"/>
      <c r="P2166" s="2"/>
      <c r="Q2166" s="2"/>
      <c r="R2166" s="2"/>
      <c r="S2166" s="2"/>
      <c r="T2166" s="2"/>
      <c r="U2166" s="2"/>
      <c r="V2166" s="2"/>
      <c r="W2166" s="2"/>
      <c r="X2166" s="2"/>
      <c r="Y2166" s="2"/>
      <c r="Z2166" s="2"/>
      <c r="AA2166" s="2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</row>
    <row r="2167" spans="1:40" ht="12.75" customHeight="1" x14ac:dyDescent="0.2">
      <c r="A2167" s="2"/>
      <c r="B2167" s="2"/>
      <c r="C2167" s="2"/>
      <c r="D2167" s="2"/>
      <c r="E2167" s="2"/>
      <c r="F2167" s="2"/>
      <c r="G2167" s="2"/>
      <c r="H2167" s="2"/>
      <c r="I2167" s="2"/>
      <c r="J2167" s="2"/>
      <c r="K2167" s="2"/>
      <c r="L2167" s="2"/>
      <c r="M2167" s="2"/>
      <c r="N2167" s="2"/>
      <c r="O2167" s="2"/>
      <c r="P2167" s="2"/>
      <c r="Q2167" s="2"/>
      <c r="R2167" s="2"/>
      <c r="S2167" s="2"/>
      <c r="T2167" s="2"/>
      <c r="U2167" s="2"/>
      <c r="V2167" s="2"/>
      <c r="W2167" s="2"/>
      <c r="X2167" s="2"/>
      <c r="Y2167" s="2"/>
      <c r="Z2167" s="2"/>
      <c r="AA2167" s="2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</row>
    <row r="2168" spans="1:40" ht="12.75" customHeight="1" x14ac:dyDescent="0.2">
      <c r="A2168" s="2"/>
      <c r="B2168" s="2"/>
      <c r="C2168" s="2"/>
      <c r="D2168" s="2"/>
      <c r="E2168" s="2"/>
      <c r="F2168" s="2"/>
      <c r="G2168" s="2"/>
      <c r="H2168" s="2"/>
      <c r="I2168" s="2"/>
      <c r="J2168" s="2"/>
      <c r="K2168" s="2"/>
      <c r="L2168" s="2"/>
      <c r="M2168" s="2"/>
      <c r="N2168" s="2"/>
      <c r="O2168" s="2"/>
      <c r="P2168" s="2"/>
      <c r="Q2168" s="2"/>
      <c r="R2168" s="2"/>
      <c r="S2168" s="2"/>
      <c r="T2168" s="2"/>
      <c r="U2168" s="2"/>
      <c r="V2168" s="2"/>
      <c r="W2168" s="2"/>
      <c r="X2168" s="2"/>
      <c r="Y2168" s="2"/>
      <c r="Z2168" s="2"/>
      <c r="AA2168" s="2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</row>
    <row r="2169" spans="1:40" ht="12.75" customHeight="1" x14ac:dyDescent="0.2">
      <c r="A2169" s="2"/>
      <c r="B2169" s="2"/>
      <c r="C2169" s="2"/>
      <c r="D2169" s="2"/>
      <c r="E2169" s="2"/>
      <c r="F2169" s="2"/>
      <c r="G2169" s="2"/>
      <c r="H2169" s="2"/>
      <c r="I2169" s="2"/>
      <c r="J2169" s="2"/>
      <c r="K2169" s="2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  <c r="W2169" s="2"/>
      <c r="X2169" s="2"/>
      <c r="Y2169" s="2"/>
      <c r="Z2169" s="2"/>
      <c r="AA2169" s="2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</row>
    <row r="2170" spans="1:40" ht="12.75" customHeight="1" x14ac:dyDescent="0.2">
      <c r="A2170" s="2"/>
      <c r="B2170" s="2"/>
      <c r="C2170" s="2"/>
      <c r="D2170" s="2"/>
      <c r="E2170" s="2"/>
      <c r="F2170" s="2"/>
      <c r="G2170" s="2"/>
      <c r="H2170" s="2"/>
      <c r="I2170" s="2"/>
      <c r="J2170" s="2"/>
      <c r="K2170" s="2"/>
      <c r="L2170" s="2"/>
      <c r="M2170" s="2"/>
      <c r="N2170" s="2"/>
      <c r="O2170" s="2"/>
      <c r="P2170" s="2"/>
      <c r="Q2170" s="2"/>
      <c r="R2170" s="2"/>
      <c r="S2170" s="2"/>
      <c r="T2170" s="2"/>
      <c r="U2170" s="2"/>
      <c r="V2170" s="2"/>
      <c r="W2170" s="2"/>
      <c r="X2170" s="2"/>
      <c r="Y2170" s="2"/>
      <c r="Z2170" s="2"/>
      <c r="AA2170" s="2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</row>
    <row r="2171" spans="1:40" ht="12.75" customHeight="1" x14ac:dyDescent="0.2">
      <c r="A2171" s="2"/>
      <c r="B2171" s="2"/>
      <c r="C2171" s="2"/>
      <c r="D2171" s="2"/>
      <c r="E2171" s="2"/>
      <c r="F2171" s="2"/>
      <c r="G2171" s="2"/>
      <c r="H2171" s="2"/>
      <c r="I2171" s="2"/>
      <c r="J2171" s="2"/>
      <c r="K2171" s="2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  <c r="W2171" s="2"/>
      <c r="X2171" s="2"/>
      <c r="Y2171" s="2"/>
      <c r="Z2171" s="2"/>
      <c r="AA2171" s="2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</row>
    <row r="2172" spans="1:40" ht="12.75" customHeight="1" x14ac:dyDescent="0.2">
      <c r="A2172" s="2"/>
      <c r="B2172" s="2"/>
      <c r="C2172" s="2"/>
      <c r="D2172" s="2"/>
      <c r="E2172" s="2"/>
      <c r="F2172" s="2"/>
      <c r="G2172" s="2"/>
      <c r="H2172" s="2"/>
      <c r="I2172" s="2"/>
      <c r="J2172" s="2"/>
      <c r="K2172" s="2"/>
      <c r="L2172" s="2"/>
      <c r="M2172" s="2"/>
      <c r="N2172" s="2"/>
      <c r="O2172" s="2"/>
      <c r="P2172" s="2"/>
      <c r="Q2172" s="2"/>
      <c r="R2172" s="2"/>
      <c r="S2172" s="2"/>
      <c r="T2172" s="2"/>
      <c r="U2172" s="2"/>
      <c r="V2172" s="2"/>
      <c r="W2172" s="2"/>
      <c r="X2172" s="2"/>
      <c r="Y2172" s="2"/>
      <c r="Z2172" s="2"/>
      <c r="AA2172" s="2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</row>
    <row r="2173" spans="1:40" ht="12.75" customHeight="1" x14ac:dyDescent="0.2">
      <c r="A2173" s="2"/>
      <c r="B2173" s="2"/>
      <c r="C2173" s="2"/>
      <c r="D2173" s="2"/>
      <c r="E2173" s="2"/>
      <c r="F2173" s="2"/>
      <c r="G2173" s="2"/>
      <c r="H2173" s="2"/>
      <c r="I2173" s="2"/>
      <c r="J2173" s="2"/>
      <c r="K2173" s="2"/>
      <c r="L2173" s="2"/>
      <c r="M2173" s="2"/>
      <c r="N2173" s="2"/>
      <c r="O2173" s="2"/>
      <c r="P2173" s="2"/>
      <c r="Q2173" s="2"/>
      <c r="R2173" s="2"/>
      <c r="S2173" s="2"/>
      <c r="T2173" s="2"/>
      <c r="U2173" s="2"/>
      <c r="V2173" s="2"/>
      <c r="W2173" s="2"/>
      <c r="X2173" s="2"/>
      <c r="Y2173" s="2"/>
      <c r="Z2173" s="2"/>
      <c r="AA2173" s="2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</row>
    <row r="2174" spans="1:40" ht="12.75" customHeight="1" x14ac:dyDescent="0.2">
      <c r="A2174" s="2"/>
      <c r="B2174" s="2"/>
      <c r="C2174" s="2"/>
      <c r="D2174" s="2"/>
      <c r="E2174" s="2"/>
      <c r="F2174" s="2"/>
      <c r="G2174" s="2"/>
      <c r="H2174" s="2"/>
      <c r="I2174" s="2"/>
      <c r="J2174" s="2"/>
      <c r="K2174" s="2"/>
      <c r="L2174" s="2"/>
      <c r="M2174" s="2"/>
      <c r="N2174" s="2"/>
      <c r="O2174" s="2"/>
      <c r="P2174" s="2"/>
      <c r="Q2174" s="2"/>
      <c r="R2174" s="2"/>
      <c r="S2174" s="2"/>
      <c r="T2174" s="2"/>
      <c r="U2174" s="2"/>
      <c r="V2174" s="2"/>
      <c r="W2174" s="2"/>
      <c r="X2174" s="2"/>
      <c r="Y2174" s="2"/>
      <c r="Z2174" s="2"/>
      <c r="AA2174" s="2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</row>
    <row r="2175" spans="1:40" ht="12.75" customHeight="1" x14ac:dyDescent="0.2">
      <c r="A2175" s="2"/>
      <c r="B2175" s="2"/>
      <c r="C2175" s="2"/>
      <c r="D2175" s="2"/>
      <c r="E2175" s="2"/>
      <c r="F2175" s="2"/>
      <c r="G2175" s="2"/>
      <c r="H2175" s="2"/>
      <c r="I2175" s="2"/>
      <c r="J2175" s="2"/>
      <c r="K2175" s="2"/>
      <c r="L2175" s="2"/>
      <c r="M2175" s="2"/>
      <c r="N2175" s="2"/>
      <c r="O2175" s="2"/>
      <c r="P2175" s="2"/>
      <c r="Q2175" s="2"/>
      <c r="R2175" s="2"/>
      <c r="S2175" s="2"/>
      <c r="T2175" s="2"/>
      <c r="U2175" s="2"/>
      <c r="V2175" s="2"/>
      <c r="W2175" s="2"/>
      <c r="X2175" s="2"/>
      <c r="Y2175" s="2"/>
      <c r="Z2175" s="2"/>
      <c r="AA2175" s="2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</row>
    <row r="2176" spans="1:40" ht="12.75" customHeight="1" x14ac:dyDescent="0.2">
      <c r="A2176" s="2"/>
      <c r="B2176" s="2"/>
      <c r="C2176" s="2"/>
      <c r="D2176" s="2"/>
      <c r="E2176" s="2"/>
      <c r="F2176" s="2"/>
      <c r="G2176" s="2"/>
      <c r="H2176" s="2"/>
      <c r="I2176" s="2"/>
      <c r="J2176" s="2"/>
      <c r="K2176" s="2"/>
      <c r="L2176" s="2"/>
      <c r="M2176" s="2"/>
      <c r="N2176" s="2"/>
      <c r="O2176" s="2"/>
      <c r="P2176" s="2"/>
      <c r="Q2176" s="2"/>
      <c r="R2176" s="2"/>
      <c r="S2176" s="2"/>
      <c r="T2176" s="2"/>
      <c r="U2176" s="2"/>
      <c r="V2176" s="2"/>
      <c r="W2176" s="2"/>
      <c r="X2176" s="2"/>
      <c r="Y2176" s="2"/>
      <c r="Z2176" s="2"/>
      <c r="AA2176" s="2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</row>
    <row r="2177" spans="1:40" ht="12.75" customHeight="1" x14ac:dyDescent="0.2">
      <c r="A2177" s="2"/>
      <c r="B2177" s="2"/>
      <c r="C2177" s="2"/>
      <c r="D2177" s="2"/>
      <c r="E2177" s="2"/>
      <c r="F2177" s="2"/>
      <c r="G2177" s="2"/>
      <c r="H2177" s="2"/>
      <c r="I2177" s="2"/>
      <c r="J2177" s="2"/>
      <c r="K2177" s="2"/>
      <c r="L2177" s="2"/>
      <c r="M2177" s="2"/>
      <c r="N2177" s="2"/>
      <c r="O2177" s="2"/>
      <c r="P2177" s="2"/>
      <c r="Q2177" s="2"/>
      <c r="R2177" s="2"/>
      <c r="S2177" s="2"/>
      <c r="T2177" s="2"/>
      <c r="U2177" s="2"/>
      <c r="V2177" s="2"/>
      <c r="W2177" s="2"/>
      <c r="X2177" s="2"/>
      <c r="Y2177" s="2"/>
      <c r="Z2177" s="2"/>
      <c r="AA2177" s="2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</row>
    <row r="2178" spans="1:40" ht="12.75" customHeight="1" x14ac:dyDescent="0.2">
      <c r="A2178" s="2"/>
      <c r="B2178" s="2"/>
      <c r="C2178" s="2"/>
      <c r="D2178" s="2"/>
      <c r="E2178" s="2"/>
      <c r="F2178" s="2"/>
      <c r="G2178" s="2"/>
      <c r="H2178" s="2"/>
      <c r="I2178" s="2"/>
      <c r="J2178" s="2"/>
      <c r="K2178" s="2"/>
      <c r="L2178" s="2"/>
      <c r="M2178" s="2"/>
      <c r="N2178" s="2"/>
      <c r="O2178" s="2"/>
      <c r="P2178" s="2"/>
      <c r="Q2178" s="2"/>
      <c r="R2178" s="2"/>
      <c r="S2178" s="2"/>
      <c r="T2178" s="2"/>
      <c r="U2178" s="2"/>
      <c r="V2178" s="2"/>
      <c r="W2178" s="2"/>
      <c r="X2178" s="2"/>
      <c r="Y2178" s="2"/>
      <c r="Z2178" s="2"/>
      <c r="AA2178" s="2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</row>
    <row r="2179" spans="1:40" ht="12.75" customHeight="1" x14ac:dyDescent="0.2">
      <c r="A2179" s="2"/>
      <c r="B2179" s="2"/>
      <c r="C2179" s="2"/>
      <c r="D2179" s="2"/>
      <c r="E2179" s="2"/>
      <c r="F2179" s="2"/>
      <c r="G2179" s="2"/>
      <c r="H2179" s="2"/>
      <c r="I2179" s="2"/>
      <c r="J2179" s="2"/>
      <c r="K2179" s="2"/>
      <c r="L2179" s="2"/>
      <c r="M2179" s="2"/>
      <c r="N2179" s="2"/>
      <c r="O2179" s="2"/>
      <c r="P2179" s="2"/>
      <c r="Q2179" s="2"/>
      <c r="R2179" s="2"/>
      <c r="S2179" s="2"/>
      <c r="T2179" s="2"/>
      <c r="U2179" s="2"/>
      <c r="V2179" s="2"/>
      <c r="W2179" s="2"/>
      <c r="X2179" s="2"/>
      <c r="Y2179" s="2"/>
      <c r="Z2179" s="2"/>
      <c r="AA2179" s="2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</row>
    <row r="2180" spans="1:40" ht="12.75" customHeight="1" x14ac:dyDescent="0.2">
      <c r="A2180" s="2"/>
      <c r="B2180" s="2"/>
      <c r="C2180" s="2"/>
      <c r="D2180" s="2"/>
      <c r="E2180" s="2"/>
      <c r="F2180" s="2"/>
      <c r="G2180" s="2"/>
      <c r="H2180" s="2"/>
      <c r="I2180" s="2"/>
      <c r="J2180" s="2"/>
      <c r="K2180" s="2"/>
      <c r="L2180" s="2"/>
      <c r="M2180" s="2"/>
      <c r="N2180" s="2"/>
      <c r="O2180" s="2"/>
      <c r="P2180" s="2"/>
      <c r="Q2180" s="2"/>
      <c r="R2180" s="2"/>
      <c r="S2180" s="2"/>
      <c r="T2180" s="2"/>
      <c r="U2180" s="2"/>
      <c r="V2180" s="2"/>
      <c r="W2180" s="2"/>
      <c r="X2180" s="2"/>
      <c r="Y2180" s="2"/>
      <c r="Z2180" s="2"/>
      <c r="AA2180" s="2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</row>
    <row r="2181" spans="1:40" ht="12.75" customHeight="1" x14ac:dyDescent="0.2">
      <c r="A2181" s="2"/>
      <c r="B2181" s="2"/>
      <c r="C2181" s="2"/>
      <c r="D2181" s="2"/>
      <c r="E2181" s="2"/>
      <c r="F2181" s="2"/>
      <c r="G2181" s="2"/>
      <c r="H2181" s="2"/>
      <c r="I2181" s="2"/>
      <c r="J2181" s="2"/>
      <c r="K2181" s="2"/>
      <c r="L2181" s="2"/>
      <c r="M2181" s="2"/>
      <c r="N2181" s="2"/>
      <c r="O2181" s="2"/>
      <c r="P2181" s="2"/>
      <c r="Q2181" s="2"/>
      <c r="R2181" s="2"/>
      <c r="S2181" s="2"/>
      <c r="T2181" s="2"/>
      <c r="U2181" s="2"/>
      <c r="V2181" s="2"/>
      <c r="W2181" s="2"/>
      <c r="X2181" s="2"/>
      <c r="Y2181" s="2"/>
      <c r="Z2181" s="2"/>
      <c r="AA2181" s="2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</row>
    <row r="2182" spans="1:40" ht="12.75" customHeight="1" x14ac:dyDescent="0.2">
      <c r="A2182" s="2"/>
      <c r="B2182" s="2"/>
      <c r="C2182" s="2"/>
      <c r="D2182" s="2"/>
      <c r="E2182" s="2"/>
      <c r="F2182" s="2"/>
      <c r="G2182" s="2"/>
      <c r="H2182" s="2"/>
      <c r="I2182" s="2"/>
      <c r="J2182" s="2"/>
      <c r="K2182" s="2"/>
      <c r="L2182" s="2"/>
      <c r="M2182" s="2"/>
      <c r="N2182" s="2"/>
      <c r="O2182" s="2"/>
      <c r="P2182" s="2"/>
      <c r="Q2182" s="2"/>
      <c r="R2182" s="2"/>
      <c r="S2182" s="2"/>
      <c r="T2182" s="2"/>
      <c r="U2182" s="2"/>
      <c r="V2182" s="2"/>
      <c r="W2182" s="2"/>
      <c r="X2182" s="2"/>
      <c r="Y2182" s="2"/>
      <c r="Z2182" s="2"/>
      <c r="AA2182" s="2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</row>
    <row r="2183" spans="1:40" ht="12.75" customHeight="1" x14ac:dyDescent="0.2">
      <c r="A2183" s="2"/>
      <c r="B2183" s="2"/>
      <c r="C2183" s="2"/>
      <c r="D2183" s="2"/>
      <c r="E2183" s="2"/>
      <c r="F2183" s="2"/>
      <c r="G2183" s="2"/>
      <c r="H2183" s="2"/>
      <c r="I2183" s="2"/>
      <c r="J2183" s="2"/>
      <c r="K2183" s="2"/>
      <c r="L2183" s="2"/>
      <c r="M2183" s="2"/>
      <c r="N2183" s="2"/>
      <c r="O2183" s="2"/>
      <c r="P2183" s="2"/>
      <c r="Q2183" s="2"/>
      <c r="R2183" s="2"/>
      <c r="S2183" s="2"/>
      <c r="T2183" s="2"/>
      <c r="U2183" s="2"/>
      <c r="V2183" s="2"/>
      <c r="W2183" s="2"/>
      <c r="X2183" s="2"/>
      <c r="Y2183" s="2"/>
      <c r="Z2183" s="2"/>
      <c r="AA2183" s="2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</row>
    <row r="2184" spans="1:40" ht="12.75" customHeight="1" x14ac:dyDescent="0.2">
      <c r="A2184" s="2"/>
      <c r="B2184" s="2"/>
      <c r="C2184" s="2"/>
      <c r="D2184" s="2"/>
      <c r="E2184" s="2"/>
      <c r="F2184" s="2"/>
      <c r="G2184" s="2"/>
      <c r="H2184" s="2"/>
      <c r="I2184" s="2"/>
      <c r="J2184" s="2"/>
      <c r="K2184" s="2"/>
      <c r="L2184" s="2"/>
      <c r="M2184" s="2"/>
      <c r="N2184" s="2"/>
      <c r="O2184" s="2"/>
      <c r="P2184" s="2"/>
      <c r="Q2184" s="2"/>
      <c r="R2184" s="2"/>
      <c r="S2184" s="2"/>
      <c r="T2184" s="2"/>
      <c r="U2184" s="2"/>
      <c r="V2184" s="2"/>
      <c r="W2184" s="2"/>
      <c r="X2184" s="2"/>
      <c r="Y2184" s="2"/>
      <c r="Z2184" s="2"/>
      <c r="AA2184" s="2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</row>
    <row r="2185" spans="1:40" ht="12.75" customHeight="1" x14ac:dyDescent="0.2">
      <c r="A2185" s="2"/>
      <c r="B2185" s="2"/>
      <c r="C2185" s="2"/>
      <c r="D2185" s="2"/>
      <c r="E2185" s="2"/>
      <c r="F2185" s="2"/>
      <c r="G2185" s="2"/>
      <c r="H2185" s="2"/>
      <c r="I2185" s="2"/>
      <c r="J2185" s="2"/>
      <c r="K2185" s="2"/>
      <c r="L2185" s="2"/>
      <c r="M2185" s="2"/>
      <c r="N2185" s="2"/>
      <c r="O2185" s="2"/>
      <c r="P2185" s="2"/>
      <c r="Q2185" s="2"/>
      <c r="R2185" s="2"/>
      <c r="S2185" s="2"/>
      <c r="T2185" s="2"/>
      <c r="U2185" s="2"/>
      <c r="V2185" s="2"/>
      <c r="W2185" s="2"/>
      <c r="X2185" s="2"/>
      <c r="Y2185" s="2"/>
      <c r="Z2185" s="2"/>
      <c r="AA2185" s="2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</row>
    <row r="2186" spans="1:40" ht="12.75" customHeight="1" x14ac:dyDescent="0.2">
      <c r="A2186" s="2"/>
      <c r="B2186" s="2"/>
      <c r="C2186" s="2"/>
      <c r="D2186" s="2"/>
      <c r="E2186" s="2"/>
      <c r="F2186" s="2"/>
      <c r="G2186" s="2"/>
      <c r="H2186" s="2"/>
      <c r="I2186" s="2"/>
      <c r="J2186" s="2"/>
      <c r="K2186" s="2"/>
      <c r="L2186" s="2"/>
      <c r="M2186" s="2"/>
      <c r="N2186" s="2"/>
      <c r="O2186" s="2"/>
      <c r="P2186" s="2"/>
      <c r="Q2186" s="2"/>
      <c r="R2186" s="2"/>
      <c r="S2186" s="2"/>
      <c r="T2186" s="2"/>
      <c r="U2186" s="2"/>
      <c r="V2186" s="2"/>
      <c r="W2186" s="2"/>
      <c r="X2186" s="2"/>
      <c r="Y2186" s="2"/>
      <c r="Z2186" s="2"/>
      <c r="AA2186" s="2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</row>
    <row r="2187" spans="1:40" ht="12.75" customHeight="1" x14ac:dyDescent="0.2">
      <c r="A2187" s="2"/>
      <c r="B2187" s="2"/>
      <c r="C2187" s="2"/>
      <c r="D2187" s="2"/>
      <c r="E2187" s="2"/>
      <c r="F2187" s="2"/>
      <c r="G2187" s="2"/>
      <c r="H2187" s="2"/>
      <c r="I2187" s="2"/>
      <c r="J2187" s="2"/>
      <c r="K2187" s="2"/>
      <c r="L2187" s="2"/>
      <c r="M2187" s="2"/>
      <c r="N2187" s="2"/>
      <c r="O2187" s="2"/>
      <c r="P2187" s="2"/>
      <c r="Q2187" s="2"/>
      <c r="R2187" s="2"/>
      <c r="S2187" s="2"/>
      <c r="T2187" s="2"/>
      <c r="U2187" s="2"/>
      <c r="V2187" s="2"/>
      <c r="W2187" s="2"/>
      <c r="X2187" s="2"/>
      <c r="Y2187" s="2"/>
      <c r="Z2187" s="2"/>
      <c r="AA2187" s="2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</row>
    <row r="2188" spans="1:40" ht="12.75" customHeight="1" x14ac:dyDescent="0.2">
      <c r="A2188" s="2"/>
      <c r="B2188" s="2"/>
      <c r="C2188" s="2"/>
      <c r="D2188" s="2"/>
      <c r="E2188" s="2"/>
      <c r="F2188" s="2"/>
      <c r="G2188" s="2"/>
      <c r="H2188" s="2"/>
      <c r="I2188" s="2"/>
      <c r="J2188" s="2"/>
      <c r="K2188" s="2"/>
      <c r="L2188" s="2"/>
      <c r="M2188" s="2"/>
      <c r="N2188" s="2"/>
      <c r="O2188" s="2"/>
      <c r="P2188" s="2"/>
      <c r="Q2188" s="2"/>
      <c r="R2188" s="2"/>
      <c r="S2188" s="2"/>
      <c r="T2188" s="2"/>
      <c r="U2188" s="2"/>
      <c r="V2188" s="2"/>
      <c r="W2188" s="2"/>
      <c r="X2188" s="2"/>
      <c r="Y2188" s="2"/>
      <c r="Z2188" s="2"/>
      <c r="AA2188" s="2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</row>
    <row r="2189" spans="1:40" ht="12.75" customHeight="1" x14ac:dyDescent="0.2">
      <c r="A2189" s="2"/>
      <c r="B2189" s="2"/>
      <c r="C2189" s="2"/>
      <c r="D2189" s="2"/>
      <c r="E2189" s="2"/>
      <c r="F2189" s="2"/>
      <c r="G2189" s="2"/>
      <c r="H2189" s="2"/>
      <c r="I2189" s="2"/>
      <c r="J2189" s="2"/>
      <c r="K2189" s="2"/>
      <c r="L2189" s="2"/>
      <c r="M2189" s="2"/>
      <c r="N2189" s="2"/>
      <c r="O2189" s="2"/>
      <c r="P2189" s="2"/>
      <c r="Q2189" s="2"/>
      <c r="R2189" s="2"/>
      <c r="S2189" s="2"/>
      <c r="T2189" s="2"/>
      <c r="U2189" s="2"/>
      <c r="V2189" s="2"/>
      <c r="W2189" s="2"/>
      <c r="X2189" s="2"/>
      <c r="Y2189" s="2"/>
      <c r="Z2189" s="2"/>
      <c r="AA2189" s="2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</row>
    <row r="2190" spans="1:40" ht="12.75" customHeight="1" x14ac:dyDescent="0.2">
      <c r="A2190" s="2"/>
      <c r="B2190" s="2"/>
      <c r="C2190" s="2"/>
      <c r="D2190" s="2"/>
      <c r="E2190" s="2"/>
      <c r="F2190" s="2"/>
      <c r="G2190" s="2"/>
      <c r="H2190" s="2"/>
      <c r="I2190" s="2"/>
      <c r="J2190" s="2"/>
      <c r="K2190" s="2"/>
      <c r="L2190" s="2"/>
      <c r="M2190" s="2"/>
      <c r="N2190" s="2"/>
      <c r="O2190" s="2"/>
      <c r="P2190" s="2"/>
      <c r="Q2190" s="2"/>
      <c r="R2190" s="2"/>
      <c r="S2190" s="2"/>
      <c r="T2190" s="2"/>
      <c r="U2190" s="2"/>
      <c r="V2190" s="2"/>
      <c r="W2190" s="2"/>
      <c r="X2190" s="2"/>
      <c r="Y2190" s="2"/>
      <c r="Z2190" s="2"/>
      <c r="AA2190" s="2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</row>
    <row r="2191" spans="1:40" ht="12.75" customHeight="1" x14ac:dyDescent="0.2">
      <c r="A2191" s="2"/>
      <c r="B2191" s="2"/>
      <c r="C2191" s="2"/>
      <c r="D2191" s="2"/>
      <c r="E2191" s="2"/>
      <c r="F2191" s="2"/>
      <c r="G2191" s="2"/>
      <c r="H2191" s="2"/>
      <c r="I2191" s="2"/>
      <c r="J2191" s="2"/>
      <c r="K2191" s="2"/>
      <c r="L2191" s="2"/>
      <c r="M2191" s="2"/>
      <c r="N2191" s="2"/>
      <c r="O2191" s="2"/>
      <c r="P2191" s="2"/>
      <c r="Q2191" s="2"/>
      <c r="R2191" s="2"/>
      <c r="S2191" s="2"/>
      <c r="T2191" s="2"/>
      <c r="U2191" s="2"/>
      <c r="V2191" s="2"/>
      <c r="W2191" s="2"/>
      <c r="X2191" s="2"/>
      <c r="Y2191" s="2"/>
      <c r="Z2191" s="2"/>
      <c r="AA2191" s="2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</row>
    <row r="2192" spans="1:40" ht="12.75" customHeight="1" x14ac:dyDescent="0.2">
      <c r="A2192" s="2"/>
      <c r="B2192" s="2"/>
      <c r="C2192" s="2"/>
      <c r="D2192" s="2"/>
      <c r="E2192" s="2"/>
      <c r="F2192" s="2"/>
      <c r="G2192" s="2"/>
      <c r="H2192" s="2"/>
      <c r="I2192" s="2"/>
      <c r="J2192" s="2"/>
      <c r="K2192" s="2"/>
      <c r="L2192" s="2"/>
      <c r="M2192" s="2"/>
      <c r="N2192" s="2"/>
      <c r="O2192" s="2"/>
      <c r="P2192" s="2"/>
      <c r="Q2192" s="2"/>
      <c r="R2192" s="2"/>
      <c r="S2192" s="2"/>
      <c r="T2192" s="2"/>
      <c r="U2192" s="2"/>
      <c r="V2192" s="2"/>
      <c r="W2192" s="2"/>
      <c r="X2192" s="2"/>
      <c r="Y2192" s="2"/>
      <c r="Z2192" s="2"/>
      <c r="AA2192" s="2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</row>
    <row r="2193" spans="1:40" ht="12.75" customHeight="1" x14ac:dyDescent="0.2">
      <c r="A2193" s="2"/>
      <c r="B2193" s="2"/>
      <c r="C2193" s="2"/>
      <c r="D2193" s="2"/>
      <c r="E2193" s="2"/>
      <c r="F2193" s="2"/>
      <c r="G2193" s="2"/>
      <c r="H2193" s="2"/>
      <c r="I2193" s="2"/>
      <c r="J2193" s="2"/>
      <c r="K2193" s="2"/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  <c r="W2193" s="2"/>
      <c r="X2193" s="2"/>
      <c r="Y2193" s="2"/>
      <c r="Z2193" s="2"/>
      <c r="AA2193" s="2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</row>
    <row r="2194" spans="1:40" ht="12.75" customHeight="1" x14ac:dyDescent="0.2">
      <c r="A2194" s="2"/>
      <c r="B2194" s="2"/>
      <c r="C2194" s="2"/>
      <c r="D2194" s="2"/>
      <c r="E2194" s="2"/>
      <c r="F2194" s="2"/>
      <c r="G2194" s="2"/>
      <c r="H2194" s="2"/>
      <c r="I2194" s="2"/>
      <c r="J2194" s="2"/>
      <c r="K2194" s="2"/>
      <c r="L2194" s="2"/>
      <c r="M2194" s="2"/>
      <c r="N2194" s="2"/>
      <c r="O2194" s="2"/>
      <c r="P2194" s="2"/>
      <c r="Q2194" s="2"/>
      <c r="R2194" s="2"/>
      <c r="S2194" s="2"/>
      <c r="T2194" s="2"/>
      <c r="U2194" s="2"/>
      <c r="V2194" s="2"/>
      <c r="W2194" s="2"/>
      <c r="X2194" s="2"/>
      <c r="Y2194" s="2"/>
      <c r="Z2194" s="2"/>
      <c r="AA2194" s="2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</row>
    <row r="2195" spans="1:40" ht="12.75" customHeight="1" x14ac:dyDescent="0.2">
      <c r="A2195" s="2"/>
      <c r="B2195" s="2"/>
      <c r="C2195" s="2"/>
      <c r="D2195" s="2"/>
      <c r="E2195" s="2"/>
      <c r="F2195" s="2"/>
      <c r="G2195" s="2"/>
      <c r="H2195" s="2"/>
      <c r="I2195" s="2"/>
      <c r="J2195" s="2"/>
      <c r="K2195" s="2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  <c r="W2195" s="2"/>
      <c r="X2195" s="2"/>
      <c r="Y2195" s="2"/>
      <c r="Z2195" s="2"/>
      <c r="AA2195" s="2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</row>
    <row r="2196" spans="1:40" ht="12.75" customHeight="1" x14ac:dyDescent="0.2">
      <c r="A2196" s="2"/>
      <c r="B2196" s="2"/>
      <c r="C2196" s="2"/>
      <c r="D2196" s="2"/>
      <c r="E2196" s="2"/>
      <c r="F2196" s="2"/>
      <c r="G2196" s="2"/>
      <c r="H2196" s="2"/>
      <c r="I2196" s="2"/>
      <c r="J2196" s="2"/>
      <c r="K2196" s="2"/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  <c r="W2196" s="2"/>
      <c r="X2196" s="2"/>
      <c r="Y2196" s="2"/>
      <c r="Z2196" s="2"/>
      <c r="AA2196" s="2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</row>
    <row r="2197" spans="1:40" ht="12.75" customHeight="1" x14ac:dyDescent="0.2">
      <c r="A2197" s="2"/>
      <c r="B2197" s="2"/>
      <c r="C2197" s="2"/>
      <c r="D2197" s="2"/>
      <c r="E2197" s="2"/>
      <c r="F2197" s="2"/>
      <c r="G2197" s="2"/>
      <c r="H2197" s="2"/>
      <c r="I2197" s="2"/>
      <c r="J2197" s="2"/>
      <c r="K2197" s="2"/>
      <c r="L2197" s="2"/>
      <c r="M2197" s="2"/>
      <c r="N2197" s="2"/>
      <c r="O2197" s="2"/>
      <c r="P2197" s="2"/>
      <c r="Q2197" s="2"/>
      <c r="R2197" s="2"/>
      <c r="S2197" s="2"/>
      <c r="T2197" s="2"/>
      <c r="U2197" s="2"/>
      <c r="V2197" s="2"/>
      <c r="W2197" s="2"/>
      <c r="X2197" s="2"/>
      <c r="Y2197" s="2"/>
      <c r="Z2197" s="2"/>
      <c r="AA2197" s="2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</row>
    <row r="2198" spans="1:40" ht="12.75" customHeight="1" x14ac:dyDescent="0.2">
      <c r="A2198" s="2"/>
      <c r="B2198" s="2"/>
      <c r="C2198" s="2"/>
      <c r="D2198" s="2"/>
      <c r="E2198" s="2"/>
      <c r="F2198" s="2"/>
      <c r="G2198" s="2"/>
      <c r="H2198" s="2"/>
      <c r="I2198" s="2"/>
      <c r="J2198" s="2"/>
      <c r="K2198" s="2"/>
      <c r="L2198" s="2"/>
      <c r="M2198" s="2"/>
      <c r="N2198" s="2"/>
      <c r="O2198" s="2"/>
      <c r="P2198" s="2"/>
      <c r="Q2198" s="2"/>
      <c r="R2198" s="2"/>
      <c r="S2198" s="2"/>
      <c r="T2198" s="2"/>
      <c r="U2198" s="2"/>
      <c r="V2198" s="2"/>
      <c r="W2198" s="2"/>
      <c r="X2198" s="2"/>
      <c r="Y2198" s="2"/>
      <c r="Z2198" s="2"/>
      <c r="AA2198" s="2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</row>
    <row r="2199" spans="1:40" ht="12.75" customHeight="1" x14ac:dyDescent="0.2">
      <c r="A2199" s="2"/>
      <c r="B2199" s="2"/>
      <c r="C2199" s="2"/>
      <c r="D2199" s="2"/>
      <c r="E2199" s="2"/>
      <c r="F2199" s="2"/>
      <c r="G2199" s="2"/>
      <c r="H2199" s="2"/>
      <c r="I2199" s="2"/>
      <c r="J2199" s="2"/>
      <c r="K2199" s="2"/>
      <c r="L2199" s="2"/>
      <c r="M2199" s="2"/>
      <c r="N2199" s="2"/>
      <c r="O2199" s="2"/>
      <c r="P2199" s="2"/>
      <c r="Q2199" s="2"/>
      <c r="R2199" s="2"/>
      <c r="S2199" s="2"/>
      <c r="T2199" s="2"/>
      <c r="U2199" s="2"/>
      <c r="V2199" s="2"/>
      <c r="W2199" s="2"/>
      <c r="X2199" s="2"/>
      <c r="Y2199" s="2"/>
      <c r="Z2199" s="2"/>
      <c r="AA2199" s="2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</row>
    <row r="2200" spans="1:40" ht="12.75" customHeight="1" x14ac:dyDescent="0.2">
      <c r="A2200" s="2"/>
      <c r="B2200" s="2"/>
      <c r="C2200" s="2"/>
      <c r="D2200" s="2"/>
      <c r="E2200" s="2"/>
      <c r="F2200" s="2"/>
      <c r="G2200" s="2"/>
      <c r="H2200" s="2"/>
      <c r="I2200" s="2"/>
      <c r="J2200" s="2"/>
      <c r="K2200" s="2"/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  <c r="W2200" s="2"/>
      <c r="X2200" s="2"/>
      <c r="Y2200" s="2"/>
      <c r="Z2200" s="2"/>
      <c r="AA2200" s="2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</row>
    <row r="2201" spans="1:40" ht="12.75" customHeight="1" x14ac:dyDescent="0.2">
      <c r="A2201" s="2"/>
      <c r="B2201" s="2"/>
      <c r="C2201" s="2"/>
      <c r="D2201" s="2"/>
      <c r="E2201" s="2"/>
      <c r="F2201" s="2"/>
      <c r="G2201" s="2"/>
      <c r="H2201" s="2"/>
      <c r="I2201" s="2"/>
      <c r="J2201" s="2"/>
      <c r="K2201" s="2"/>
      <c r="L2201" s="2"/>
      <c r="M2201" s="2"/>
      <c r="N2201" s="2"/>
      <c r="O2201" s="2"/>
      <c r="P2201" s="2"/>
      <c r="Q2201" s="2"/>
      <c r="R2201" s="2"/>
      <c r="S2201" s="2"/>
      <c r="T2201" s="2"/>
      <c r="U2201" s="2"/>
      <c r="V2201" s="2"/>
      <c r="W2201" s="2"/>
      <c r="X2201" s="2"/>
      <c r="Y2201" s="2"/>
      <c r="Z2201" s="2"/>
      <c r="AA2201" s="2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</row>
    <row r="2202" spans="1:40" ht="12.75" customHeight="1" x14ac:dyDescent="0.2">
      <c r="A2202" s="2"/>
      <c r="B2202" s="2"/>
      <c r="C2202" s="2"/>
      <c r="D2202" s="2"/>
      <c r="E2202" s="2"/>
      <c r="F2202" s="2"/>
      <c r="G2202" s="2"/>
      <c r="H2202" s="2"/>
      <c r="I2202" s="2"/>
      <c r="J2202" s="2"/>
      <c r="K2202" s="2"/>
      <c r="L2202" s="2"/>
      <c r="M2202" s="2"/>
      <c r="N2202" s="2"/>
      <c r="O2202" s="2"/>
      <c r="P2202" s="2"/>
      <c r="Q2202" s="2"/>
      <c r="R2202" s="2"/>
      <c r="S2202" s="2"/>
      <c r="T2202" s="2"/>
      <c r="U2202" s="2"/>
      <c r="V2202" s="2"/>
      <c r="W2202" s="2"/>
      <c r="X2202" s="2"/>
      <c r="Y2202" s="2"/>
      <c r="Z2202" s="2"/>
      <c r="AA2202" s="2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</row>
    <row r="2203" spans="1:40" ht="12.75" customHeight="1" x14ac:dyDescent="0.2">
      <c r="A2203" s="2"/>
      <c r="B2203" s="2"/>
      <c r="C2203" s="2"/>
      <c r="D2203" s="2"/>
      <c r="E2203" s="2"/>
      <c r="F2203" s="2"/>
      <c r="G2203" s="2"/>
      <c r="H2203" s="2"/>
      <c r="I2203" s="2"/>
      <c r="J2203" s="2"/>
      <c r="K2203" s="2"/>
      <c r="L2203" s="2"/>
      <c r="M2203" s="2"/>
      <c r="N2203" s="2"/>
      <c r="O2203" s="2"/>
      <c r="P2203" s="2"/>
      <c r="Q2203" s="2"/>
      <c r="R2203" s="2"/>
      <c r="S2203" s="2"/>
      <c r="T2203" s="2"/>
      <c r="U2203" s="2"/>
      <c r="V2203" s="2"/>
      <c r="W2203" s="2"/>
      <c r="X2203" s="2"/>
      <c r="Y2203" s="2"/>
      <c r="Z2203" s="2"/>
      <c r="AA2203" s="2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</row>
    <row r="2204" spans="1:40" ht="12.75" customHeight="1" x14ac:dyDescent="0.2">
      <c r="A2204" s="2"/>
      <c r="B2204" s="2"/>
      <c r="C2204" s="2"/>
      <c r="D2204" s="2"/>
      <c r="E2204" s="2"/>
      <c r="F2204" s="2"/>
      <c r="G2204" s="2"/>
      <c r="H2204" s="2"/>
      <c r="I2204" s="2"/>
      <c r="J2204" s="2"/>
      <c r="K2204" s="2"/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  <c r="W2204" s="2"/>
      <c r="X2204" s="2"/>
      <c r="Y2204" s="2"/>
      <c r="Z2204" s="2"/>
      <c r="AA2204" s="2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</row>
    <row r="2205" spans="1:40" ht="12.75" customHeight="1" x14ac:dyDescent="0.2">
      <c r="A2205" s="2"/>
      <c r="B2205" s="2"/>
      <c r="C2205" s="2"/>
      <c r="D2205" s="2"/>
      <c r="E2205" s="2"/>
      <c r="F2205" s="2"/>
      <c r="G2205" s="2"/>
      <c r="H2205" s="2"/>
      <c r="I2205" s="2"/>
      <c r="J2205" s="2"/>
      <c r="K2205" s="2"/>
      <c r="L2205" s="2"/>
      <c r="M2205" s="2"/>
      <c r="N2205" s="2"/>
      <c r="O2205" s="2"/>
      <c r="P2205" s="2"/>
      <c r="Q2205" s="2"/>
      <c r="R2205" s="2"/>
      <c r="S2205" s="2"/>
      <c r="T2205" s="2"/>
      <c r="U2205" s="2"/>
      <c r="V2205" s="2"/>
      <c r="W2205" s="2"/>
      <c r="X2205" s="2"/>
      <c r="Y2205" s="2"/>
      <c r="Z2205" s="2"/>
      <c r="AA2205" s="2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</row>
    <row r="2206" spans="1:40" ht="12.75" customHeight="1" x14ac:dyDescent="0.2">
      <c r="A2206" s="2"/>
      <c r="B2206" s="2"/>
      <c r="C2206" s="2"/>
      <c r="D2206" s="2"/>
      <c r="E2206" s="2"/>
      <c r="F2206" s="2"/>
      <c r="G2206" s="2"/>
      <c r="H2206" s="2"/>
      <c r="I2206" s="2"/>
      <c r="J2206" s="2"/>
      <c r="K2206" s="2"/>
      <c r="L2206" s="2"/>
      <c r="M2206" s="2"/>
      <c r="N2206" s="2"/>
      <c r="O2206" s="2"/>
      <c r="P2206" s="2"/>
      <c r="Q2206" s="2"/>
      <c r="R2206" s="2"/>
      <c r="S2206" s="2"/>
      <c r="T2206" s="2"/>
      <c r="U2206" s="2"/>
      <c r="V2206" s="2"/>
      <c r="W2206" s="2"/>
      <c r="X2206" s="2"/>
      <c r="Y2206" s="2"/>
      <c r="Z2206" s="2"/>
      <c r="AA2206" s="2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</row>
    <row r="2207" spans="1:40" ht="12.75" customHeight="1" x14ac:dyDescent="0.2">
      <c r="A2207" s="2"/>
      <c r="B2207" s="2"/>
      <c r="C2207" s="2"/>
      <c r="D2207" s="2"/>
      <c r="E2207" s="2"/>
      <c r="F2207" s="2"/>
      <c r="G2207" s="2"/>
      <c r="H2207" s="2"/>
      <c r="I2207" s="2"/>
      <c r="J2207" s="2"/>
      <c r="K2207" s="2"/>
      <c r="L2207" s="2"/>
      <c r="M2207" s="2"/>
      <c r="N2207" s="2"/>
      <c r="O2207" s="2"/>
      <c r="P2207" s="2"/>
      <c r="Q2207" s="2"/>
      <c r="R2207" s="2"/>
      <c r="S2207" s="2"/>
      <c r="T2207" s="2"/>
      <c r="U2207" s="2"/>
      <c r="V2207" s="2"/>
      <c r="W2207" s="2"/>
      <c r="X2207" s="2"/>
      <c r="Y2207" s="2"/>
      <c r="Z2207" s="2"/>
      <c r="AA2207" s="2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</row>
    <row r="2208" spans="1:40" ht="12.75" customHeight="1" x14ac:dyDescent="0.2">
      <c r="A2208" s="2"/>
      <c r="B2208" s="2"/>
      <c r="C2208" s="2"/>
      <c r="D2208" s="2"/>
      <c r="E2208" s="2"/>
      <c r="F2208" s="2"/>
      <c r="G2208" s="2"/>
      <c r="H2208" s="2"/>
      <c r="I2208" s="2"/>
      <c r="J2208" s="2"/>
      <c r="K2208" s="2"/>
      <c r="L2208" s="2"/>
      <c r="M2208" s="2"/>
      <c r="N2208" s="2"/>
      <c r="O2208" s="2"/>
      <c r="P2208" s="2"/>
      <c r="Q2208" s="2"/>
      <c r="R2208" s="2"/>
      <c r="S2208" s="2"/>
      <c r="T2208" s="2"/>
      <c r="U2208" s="2"/>
      <c r="V2208" s="2"/>
      <c r="W2208" s="2"/>
      <c r="X2208" s="2"/>
      <c r="Y2208" s="2"/>
      <c r="Z2208" s="2"/>
      <c r="AA2208" s="2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</row>
    <row r="2209" spans="1:40" ht="12.75" customHeight="1" x14ac:dyDescent="0.2">
      <c r="A2209" s="2"/>
      <c r="B2209" s="2"/>
      <c r="C2209" s="2"/>
      <c r="D2209" s="2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  <c r="W2209" s="2"/>
      <c r="X2209" s="2"/>
      <c r="Y2209" s="2"/>
      <c r="Z2209" s="2"/>
      <c r="AA2209" s="2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</row>
    <row r="2210" spans="1:40" ht="12.75" customHeight="1" x14ac:dyDescent="0.2">
      <c r="A2210" s="2"/>
      <c r="B2210" s="2"/>
      <c r="C2210" s="2"/>
      <c r="D2210" s="2"/>
      <c r="E2210" s="2"/>
      <c r="F2210" s="2"/>
      <c r="G2210" s="2"/>
      <c r="H2210" s="2"/>
      <c r="I2210" s="2"/>
      <c r="J2210" s="2"/>
      <c r="K2210" s="2"/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  <c r="W2210" s="2"/>
      <c r="X2210" s="2"/>
      <c r="Y2210" s="2"/>
      <c r="Z2210" s="2"/>
      <c r="AA2210" s="2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</row>
    <row r="2211" spans="1:40" ht="12.75" customHeight="1" x14ac:dyDescent="0.2">
      <c r="A2211" s="2"/>
      <c r="B2211" s="2"/>
      <c r="C2211" s="2"/>
      <c r="D2211" s="2"/>
      <c r="E2211" s="2"/>
      <c r="F2211" s="2"/>
      <c r="G2211" s="2"/>
      <c r="H2211" s="2"/>
      <c r="I2211" s="2"/>
      <c r="J2211" s="2"/>
      <c r="K2211" s="2"/>
      <c r="L2211" s="2"/>
      <c r="M2211" s="2"/>
      <c r="N2211" s="2"/>
      <c r="O2211" s="2"/>
      <c r="P2211" s="2"/>
      <c r="Q2211" s="2"/>
      <c r="R2211" s="2"/>
      <c r="S2211" s="2"/>
      <c r="T2211" s="2"/>
      <c r="U2211" s="2"/>
      <c r="V2211" s="2"/>
      <c r="W2211" s="2"/>
      <c r="X2211" s="2"/>
      <c r="Y2211" s="2"/>
      <c r="Z2211" s="2"/>
      <c r="AA2211" s="2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</row>
    <row r="2212" spans="1:40" ht="12.75" customHeight="1" x14ac:dyDescent="0.2">
      <c r="A2212" s="2"/>
      <c r="B2212" s="2"/>
      <c r="C2212" s="2"/>
      <c r="D2212" s="2"/>
      <c r="E2212" s="2"/>
      <c r="F2212" s="2"/>
      <c r="G2212" s="2"/>
      <c r="H2212" s="2"/>
      <c r="I2212" s="2"/>
      <c r="J2212" s="2"/>
      <c r="K2212" s="2"/>
      <c r="L2212" s="2"/>
      <c r="M2212" s="2"/>
      <c r="N2212" s="2"/>
      <c r="O2212" s="2"/>
      <c r="P2212" s="2"/>
      <c r="Q2212" s="2"/>
      <c r="R2212" s="2"/>
      <c r="S2212" s="2"/>
      <c r="T2212" s="2"/>
      <c r="U2212" s="2"/>
      <c r="V2212" s="2"/>
      <c r="W2212" s="2"/>
      <c r="X2212" s="2"/>
      <c r="Y2212" s="2"/>
      <c r="Z2212" s="2"/>
      <c r="AA2212" s="2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</row>
    <row r="2213" spans="1:40" ht="12.75" customHeight="1" x14ac:dyDescent="0.2">
      <c r="A2213" s="2"/>
      <c r="B2213" s="2"/>
      <c r="C2213" s="2"/>
      <c r="D2213" s="2"/>
      <c r="E2213" s="2"/>
      <c r="F2213" s="2"/>
      <c r="G2213" s="2"/>
      <c r="H2213" s="2"/>
      <c r="I2213" s="2"/>
      <c r="J2213" s="2"/>
      <c r="K2213" s="2"/>
      <c r="L2213" s="2"/>
      <c r="M2213" s="2"/>
      <c r="N2213" s="2"/>
      <c r="O2213" s="2"/>
      <c r="P2213" s="2"/>
      <c r="Q2213" s="2"/>
      <c r="R2213" s="2"/>
      <c r="S2213" s="2"/>
      <c r="T2213" s="2"/>
      <c r="U2213" s="2"/>
      <c r="V2213" s="2"/>
      <c r="W2213" s="2"/>
      <c r="X2213" s="2"/>
      <c r="Y2213" s="2"/>
      <c r="Z2213" s="2"/>
      <c r="AA2213" s="2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</row>
    <row r="2214" spans="1:40" ht="12.75" customHeight="1" x14ac:dyDescent="0.2">
      <c r="A2214" s="2"/>
      <c r="B2214" s="2"/>
      <c r="C2214" s="2"/>
      <c r="D2214" s="2"/>
      <c r="E2214" s="2"/>
      <c r="F2214" s="2"/>
      <c r="G2214" s="2"/>
      <c r="H2214" s="2"/>
      <c r="I2214" s="2"/>
      <c r="J2214" s="2"/>
      <c r="K2214" s="2"/>
      <c r="L2214" s="2"/>
      <c r="M2214" s="2"/>
      <c r="N2214" s="2"/>
      <c r="O2214" s="2"/>
      <c r="P2214" s="2"/>
      <c r="Q2214" s="2"/>
      <c r="R2214" s="2"/>
      <c r="S2214" s="2"/>
      <c r="T2214" s="2"/>
      <c r="U2214" s="2"/>
      <c r="V2214" s="2"/>
      <c r="W2214" s="2"/>
      <c r="X2214" s="2"/>
      <c r="Y2214" s="2"/>
      <c r="Z2214" s="2"/>
      <c r="AA2214" s="2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</row>
    <row r="2215" spans="1:40" ht="12.75" customHeight="1" x14ac:dyDescent="0.2">
      <c r="A2215" s="2"/>
      <c r="B2215" s="2"/>
      <c r="C2215" s="2"/>
      <c r="D2215" s="2"/>
      <c r="E2215" s="2"/>
      <c r="F2215" s="2"/>
      <c r="G2215" s="2"/>
      <c r="H2215" s="2"/>
      <c r="I2215" s="2"/>
      <c r="J2215" s="2"/>
      <c r="K2215" s="2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  <c r="W2215" s="2"/>
      <c r="X2215" s="2"/>
      <c r="Y2215" s="2"/>
      <c r="Z2215" s="2"/>
      <c r="AA2215" s="2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</row>
    <row r="2216" spans="1:40" ht="12.75" customHeight="1" x14ac:dyDescent="0.2">
      <c r="A2216" s="2"/>
      <c r="B2216" s="2"/>
      <c r="C2216" s="2"/>
      <c r="D2216" s="2"/>
      <c r="E2216" s="2"/>
      <c r="F2216" s="2"/>
      <c r="G2216" s="2"/>
      <c r="H2216" s="2"/>
      <c r="I2216" s="2"/>
      <c r="J2216" s="2"/>
      <c r="K2216" s="2"/>
      <c r="L2216" s="2"/>
      <c r="M2216" s="2"/>
      <c r="N2216" s="2"/>
      <c r="O2216" s="2"/>
      <c r="P2216" s="2"/>
      <c r="Q2216" s="2"/>
      <c r="R2216" s="2"/>
      <c r="S2216" s="2"/>
      <c r="T2216" s="2"/>
      <c r="U2216" s="2"/>
      <c r="V2216" s="2"/>
      <c r="W2216" s="2"/>
      <c r="X2216" s="2"/>
      <c r="Y2216" s="2"/>
      <c r="Z2216" s="2"/>
      <c r="AA2216" s="2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</row>
    <row r="2217" spans="1:40" ht="12.75" customHeight="1" x14ac:dyDescent="0.2">
      <c r="A2217" s="2"/>
      <c r="B2217" s="2"/>
      <c r="C2217" s="2"/>
      <c r="D2217" s="2"/>
      <c r="E2217" s="2"/>
      <c r="F2217" s="2"/>
      <c r="G2217" s="2"/>
      <c r="H2217" s="2"/>
      <c r="I2217" s="2"/>
      <c r="J2217" s="2"/>
      <c r="K2217" s="2"/>
      <c r="L2217" s="2"/>
      <c r="M2217" s="2"/>
      <c r="N2217" s="2"/>
      <c r="O2217" s="2"/>
      <c r="P2217" s="2"/>
      <c r="Q2217" s="2"/>
      <c r="R2217" s="2"/>
      <c r="S2217" s="2"/>
      <c r="T2217" s="2"/>
      <c r="U2217" s="2"/>
      <c r="V2217" s="2"/>
      <c r="W2217" s="2"/>
      <c r="X2217" s="2"/>
      <c r="Y2217" s="2"/>
      <c r="Z2217" s="2"/>
      <c r="AA2217" s="2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</row>
    <row r="2218" spans="1:40" ht="12.75" customHeight="1" x14ac:dyDescent="0.2">
      <c r="A2218" s="2"/>
      <c r="B2218" s="2"/>
      <c r="C2218" s="2"/>
      <c r="D2218" s="2"/>
      <c r="E2218" s="2"/>
      <c r="F2218" s="2"/>
      <c r="G2218" s="2"/>
      <c r="H2218" s="2"/>
      <c r="I2218" s="2"/>
      <c r="J2218" s="2"/>
      <c r="K2218" s="2"/>
      <c r="L2218" s="2"/>
      <c r="M2218" s="2"/>
      <c r="N2218" s="2"/>
      <c r="O2218" s="2"/>
      <c r="P2218" s="2"/>
      <c r="Q2218" s="2"/>
      <c r="R2218" s="2"/>
      <c r="S2218" s="2"/>
      <c r="T2218" s="2"/>
      <c r="U2218" s="2"/>
      <c r="V2218" s="2"/>
      <c r="W2218" s="2"/>
      <c r="X2218" s="2"/>
      <c r="Y2218" s="2"/>
      <c r="Z2218" s="2"/>
      <c r="AA2218" s="2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</row>
    <row r="2219" spans="1:40" ht="12.75" customHeight="1" x14ac:dyDescent="0.2">
      <c r="A2219" s="2"/>
      <c r="B2219" s="2"/>
      <c r="C2219" s="2"/>
      <c r="D2219" s="2"/>
      <c r="E2219" s="2"/>
      <c r="F2219" s="2"/>
      <c r="G2219" s="2"/>
      <c r="H2219" s="2"/>
      <c r="I2219" s="2"/>
      <c r="J2219" s="2"/>
      <c r="K2219" s="2"/>
      <c r="L2219" s="2"/>
      <c r="M2219" s="2"/>
      <c r="N2219" s="2"/>
      <c r="O2219" s="2"/>
      <c r="P2219" s="2"/>
      <c r="Q2219" s="2"/>
      <c r="R2219" s="2"/>
      <c r="S2219" s="2"/>
      <c r="T2219" s="2"/>
      <c r="U2219" s="2"/>
      <c r="V2219" s="2"/>
      <c r="W2219" s="2"/>
      <c r="X2219" s="2"/>
      <c r="Y2219" s="2"/>
      <c r="Z2219" s="2"/>
      <c r="AA2219" s="2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</row>
    <row r="2220" spans="1:40" ht="12.75" customHeight="1" x14ac:dyDescent="0.2">
      <c r="A2220" s="2"/>
      <c r="B2220" s="2"/>
      <c r="C2220" s="2"/>
      <c r="D2220" s="2"/>
      <c r="E2220" s="2"/>
      <c r="F2220" s="2"/>
      <c r="G2220" s="2"/>
      <c r="H2220" s="2"/>
      <c r="I2220" s="2"/>
      <c r="J2220" s="2"/>
      <c r="K2220" s="2"/>
      <c r="L2220" s="2"/>
      <c r="M2220" s="2"/>
      <c r="N2220" s="2"/>
      <c r="O2220" s="2"/>
      <c r="P2220" s="2"/>
      <c r="Q2220" s="2"/>
      <c r="R2220" s="2"/>
      <c r="S2220" s="2"/>
      <c r="T2220" s="2"/>
      <c r="U2220" s="2"/>
      <c r="V2220" s="2"/>
      <c r="W2220" s="2"/>
      <c r="X2220" s="2"/>
      <c r="Y2220" s="2"/>
      <c r="Z2220" s="2"/>
      <c r="AA2220" s="2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</row>
    <row r="2221" spans="1:40" ht="12.75" customHeight="1" x14ac:dyDescent="0.2">
      <c r="A2221" s="2"/>
      <c r="B2221" s="2"/>
      <c r="C2221" s="2"/>
      <c r="D2221" s="2"/>
      <c r="E2221" s="2"/>
      <c r="F2221" s="2"/>
      <c r="G2221" s="2"/>
      <c r="H2221" s="2"/>
      <c r="I2221" s="2"/>
      <c r="J2221" s="2"/>
      <c r="K2221" s="2"/>
      <c r="L2221" s="2"/>
      <c r="M2221" s="2"/>
      <c r="N2221" s="2"/>
      <c r="O2221" s="2"/>
      <c r="P2221" s="2"/>
      <c r="Q2221" s="2"/>
      <c r="R2221" s="2"/>
      <c r="S2221" s="2"/>
      <c r="T2221" s="2"/>
      <c r="U2221" s="2"/>
      <c r="V2221" s="2"/>
      <c r="W2221" s="2"/>
      <c r="X2221" s="2"/>
      <c r="Y2221" s="2"/>
      <c r="Z2221" s="2"/>
      <c r="AA2221" s="2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</row>
    <row r="2222" spans="1:40" ht="12.75" customHeight="1" x14ac:dyDescent="0.2">
      <c r="A2222" s="2"/>
      <c r="B2222" s="2"/>
      <c r="C2222" s="2"/>
      <c r="D2222" s="2"/>
      <c r="E2222" s="2"/>
      <c r="F2222" s="2"/>
      <c r="G2222" s="2"/>
      <c r="H2222" s="2"/>
      <c r="I2222" s="2"/>
      <c r="J2222" s="2"/>
      <c r="K2222" s="2"/>
      <c r="L2222" s="2"/>
      <c r="M2222" s="2"/>
      <c r="N2222" s="2"/>
      <c r="O2222" s="2"/>
      <c r="P2222" s="2"/>
      <c r="Q2222" s="2"/>
      <c r="R2222" s="2"/>
      <c r="S2222" s="2"/>
      <c r="T2222" s="2"/>
      <c r="U2222" s="2"/>
      <c r="V2222" s="2"/>
      <c r="W2222" s="2"/>
      <c r="X2222" s="2"/>
      <c r="Y2222" s="2"/>
      <c r="Z2222" s="2"/>
      <c r="AA2222" s="2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</row>
    <row r="2223" spans="1:40" ht="12.75" customHeight="1" x14ac:dyDescent="0.2">
      <c r="A2223" s="2"/>
      <c r="B2223" s="2"/>
      <c r="C2223" s="2"/>
      <c r="D2223" s="2"/>
      <c r="E2223" s="2"/>
      <c r="F2223" s="2"/>
      <c r="G2223" s="2"/>
      <c r="H2223" s="2"/>
      <c r="I2223" s="2"/>
      <c r="J2223" s="2"/>
      <c r="K2223" s="2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  <c r="W2223" s="2"/>
      <c r="X2223" s="2"/>
      <c r="Y2223" s="2"/>
      <c r="Z2223" s="2"/>
      <c r="AA2223" s="2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</row>
    <row r="2224" spans="1:40" ht="12.75" customHeight="1" x14ac:dyDescent="0.2">
      <c r="A2224" s="2"/>
      <c r="B2224" s="2"/>
      <c r="C2224" s="2"/>
      <c r="D2224" s="2"/>
      <c r="E2224" s="2"/>
      <c r="F2224" s="2"/>
      <c r="G2224" s="2"/>
      <c r="H2224" s="2"/>
      <c r="I2224" s="2"/>
      <c r="J2224" s="2"/>
      <c r="K2224" s="2"/>
      <c r="L2224" s="2"/>
      <c r="M2224" s="2"/>
      <c r="N2224" s="2"/>
      <c r="O2224" s="2"/>
      <c r="P2224" s="2"/>
      <c r="Q2224" s="2"/>
      <c r="R2224" s="2"/>
      <c r="S2224" s="2"/>
      <c r="T2224" s="2"/>
      <c r="U2224" s="2"/>
      <c r="V2224" s="2"/>
      <c r="W2224" s="2"/>
      <c r="X2224" s="2"/>
      <c r="Y2224" s="2"/>
      <c r="Z2224" s="2"/>
      <c r="AA2224" s="2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</row>
    <row r="2225" spans="1:40" ht="12.75" customHeight="1" x14ac:dyDescent="0.2">
      <c r="A2225" s="2"/>
      <c r="B2225" s="2"/>
      <c r="C2225" s="2"/>
      <c r="D2225" s="2"/>
      <c r="E2225" s="2"/>
      <c r="F2225" s="2"/>
      <c r="G2225" s="2"/>
      <c r="H2225" s="2"/>
      <c r="I2225" s="2"/>
      <c r="J2225" s="2"/>
      <c r="K2225" s="2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  <c r="W2225" s="2"/>
      <c r="X2225" s="2"/>
      <c r="Y2225" s="2"/>
      <c r="Z2225" s="2"/>
      <c r="AA2225" s="2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</row>
    <row r="2226" spans="1:40" ht="12.75" customHeight="1" x14ac:dyDescent="0.2">
      <c r="A2226" s="2"/>
      <c r="B2226" s="2"/>
      <c r="C2226" s="2"/>
      <c r="D2226" s="2"/>
      <c r="E2226" s="2"/>
      <c r="F2226" s="2"/>
      <c r="G2226" s="2"/>
      <c r="H2226" s="2"/>
      <c r="I2226" s="2"/>
      <c r="J2226" s="2"/>
      <c r="K2226" s="2"/>
      <c r="L2226" s="2"/>
      <c r="M2226" s="2"/>
      <c r="N2226" s="2"/>
      <c r="O2226" s="2"/>
      <c r="P2226" s="2"/>
      <c r="Q2226" s="2"/>
      <c r="R2226" s="2"/>
      <c r="S2226" s="2"/>
      <c r="T2226" s="2"/>
      <c r="U2226" s="2"/>
      <c r="V2226" s="2"/>
      <c r="W2226" s="2"/>
      <c r="X2226" s="2"/>
      <c r="Y2226" s="2"/>
      <c r="Z2226" s="2"/>
      <c r="AA2226" s="2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</row>
    <row r="2227" spans="1:40" ht="12.75" customHeight="1" x14ac:dyDescent="0.2">
      <c r="A2227" s="2"/>
      <c r="B2227" s="2"/>
      <c r="C2227" s="2"/>
      <c r="D2227" s="2"/>
      <c r="E2227" s="2"/>
      <c r="F2227" s="2"/>
      <c r="G2227" s="2"/>
      <c r="H2227" s="2"/>
      <c r="I2227" s="2"/>
      <c r="J2227" s="2"/>
      <c r="K2227" s="2"/>
      <c r="L2227" s="2"/>
      <c r="M2227" s="2"/>
      <c r="N2227" s="2"/>
      <c r="O2227" s="2"/>
      <c r="P2227" s="2"/>
      <c r="Q2227" s="2"/>
      <c r="R2227" s="2"/>
      <c r="S2227" s="2"/>
      <c r="T2227" s="2"/>
      <c r="U2227" s="2"/>
      <c r="V2227" s="2"/>
      <c r="W2227" s="2"/>
      <c r="X2227" s="2"/>
      <c r="Y2227" s="2"/>
      <c r="Z2227" s="2"/>
      <c r="AA2227" s="2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</row>
    <row r="2228" spans="1:40" ht="12.75" customHeight="1" x14ac:dyDescent="0.2">
      <c r="A2228" s="2"/>
      <c r="B2228" s="2"/>
      <c r="C2228" s="2"/>
      <c r="D2228" s="2"/>
      <c r="E2228" s="2"/>
      <c r="F2228" s="2"/>
      <c r="G2228" s="2"/>
      <c r="H2228" s="2"/>
      <c r="I2228" s="2"/>
      <c r="J2228" s="2"/>
      <c r="K2228" s="2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  <c r="W2228" s="2"/>
      <c r="X2228" s="2"/>
      <c r="Y2228" s="2"/>
      <c r="Z2228" s="2"/>
      <c r="AA2228" s="2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</row>
    <row r="2229" spans="1:40" ht="12.75" customHeight="1" x14ac:dyDescent="0.2">
      <c r="A2229" s="2"/>
      <c r="B2229" s="2"/>
      <c r="C2229" s="2"/>
      <c r="D2229" s="2"/>
      <c r="E2229" s="2"/>
      <c r="F2229" s="2"/>
      <c r="G2229" s="2"/>
      <c r="H2229" s="2"/>
      <c r="I2229" s="2"/>
      <c r="J2229" s="2"/>
      <c r="K2229" s="2"/>
      <c r="L2229" s="2"/>
      <c r="M2229" s="2"/>
      <c r="N2229" s="2"/>
      <c r="O2229" s="2"/>
      <c r="P2229" s="2"/>
      <c r="Q2229" s="2"/>
      <c r="R2229" s="2"/>
      <c r="S2229" s="2"/>
      <c r="T2229" s="2"/>
      <c r="U2229" s="2"/>
      <c r="V2229" s="2"/>
      <c r="W2229" s="2"/>
      <c r="X2229" s="2"/>
      <c r="Y2229" s="2"/>
      <c r="Z2229" s="2"/>
      <c r="AA2229" s="2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</row>
    <row r="2230" spans="1:40" ht="12.75" customHeight="1" x14ac:dyDescent="0.2">
      <c r="A2230" s="2"/>
      <c r="B2230" s="2"/>
      <c r="C2230" s="2"/>
      <c r="D2230" s="2"/>
      <c r="E2230" s="2"/>
      <c r="F2230" s="2"/>
      <c r="G2230" s="2"/>
      <c r="H2230" s="2"/>
      <c r="I2230" s="2"/>
      <c r="J2230" s="2"/>
      <c r="K2230" s="2"/>
      <c r="L2230" s="2"/>
      <c r="M2230" s="2"/>
      <c r="N2230" s="2"/>
      <c r="O2230" s="2"/>
      <c r="P2230" s="2"/>
      <c r="Q2230" s="2"/>
      <c r="R2230" s="2"/>
      <c r="S2230" s="2"/>
      <c r="T2230" s="2"/>
      <c r="U2230" s="2"/>
      <c r="V2230" s="2"/>
      <c r="W2230" s="2"/>
      <c r="X2230" s="2"/>
      <c r="Y2230" s="2"/>
      <c r="Z2230" s="2"/>
      <c r="AA2230" s="2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</row>
    <row r="2231" spans="1:40" ht="12.75" customHeight="1" x14ac:dyDescent="0.2">
      <c r="A2231" s="2"/>
      <c r="B2231" s="2"/>
      <c r="C2231" s="2"/>
      <c r="D2231" s="2"/>
      <c r="E2231" s="2"/>
      <c r="F2231" s="2"/>
      <c r="G2231" s="2"/>
      <c r="H2231" s="2"/>
      <c r="I2231" s="2"/>
      <c r="J2231" s="2"/>
      <c r="K2231" s="2"/>
      <c r="L2231" s="2"/>
      <c r="M2231" s="2"/>
      <c r="N2231" s="2"/>
      <c r="O2231" s="2"/>
      <c r="P2231" s="2"/>
      <c r="Q2231" s="2"/>
      <c r="R2231" s="2"/>
      <c r="S2231" s="2"/>
      <c r="T2231" s="2"/>
      <c r="U2231" s="2"/>
      <c r="V2231" s="2"/>
      <c r="W2231" s="2"/>
      <c r="X2231" s="2"/>
      <c r="Y2231" s="2"/>
      <c r="Z2231" s="2"/>
      <c r="AA2231" s="2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</row>
    <row r="2232" spans="1:40" ht="12.75" customHeight="1" x14ac:dyDescent="0.2">
      <c r="A2232" s="2"/>
      <c r="B2232" s="2"/>
      <c r="C2232" s="2"/>
      <c r="D2232" s="2"/>
      <c r="E2232" s="2"/>
      <c r="F2232" s="2"/>
      <c r="G2232" s="2"/>
      <c r="H2232" s="2"/>
      <c r="I2232" s="2"/>
      <c r="J2232" s="2"/>
      <c r="K2232" s="2"/>
      <c r="L2232" s="2"/>
      <c r="M2232" s="2"/>
      <c r="N2232" s="2"/>
      <c r="O2232" s="2"/>
      <c r="P2232" s="2"/>
      <c r="Q2232" s="2"/>
      <c r="R2232" s="2"/>
      <c r="S2232" s="2"/>
      <c r="T2232" s="2"/>
      <c r="U2232" s="2"/>
      <c r="V2232" s="2"/>
      <c r="W2232" s="2"/>
      <c r="X2232" s="2"/>
      <c r="Y2232" s="2"/>
      <c r="Z2232" s="2"/>
      <c r="AA2232" s="2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</row>
    <row r="2233" spans="1:40" ht="12.75" customHeight="1" x14ac:dyDescent="0.2">
      <c r="A2233" s="2"/>
      <c r="B2233" s="2"/>
      <c r="C2233" s="2"/>
      <c r="D2233" s="2"/>
      <c r="E2233" s="2"/>
      <c r="F2233" s="2"/>
      <c r="G2233" s="2"/>
      <c r="H2233" s="2"/>
      <c r="I2233" s="2"/>
      <c r="J2233" s="2"/>
      <c r="K2233" s="2"/>
      <c r="L2233" s="2"/>
      <c r="M2233" s="2"/>
      <c r="N2233" s="2"/>
      <c r="O2233" s="2"/>
      <c r="P2233" s="2"/>
      <c r="Q2233" s="2"/>
      <c r="R2233" s="2"/>
      <c r="S2233" s="2"/>
      <c r="T2233" s="2"/>
      <c r="U2233" s="2"/>
      <c r="V2233" s="2"/>
      <c r="W2233" s="2"/>
      <c r="X2233" s="2"/>
      <c r="Y2233" s="2"/>
      <c r="Z2233" s="2"/>
      <c r="AA2233" s="2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</row>
    <row r="2234" spans="1:40" ht="12.75" customHeight="1" x14ac:dyDescent="0.2">
      <c r="A2234" s="2"/>
      <c r="B2234" s="2"/>
      <c r="C2234" s="2"/>
      <c r="D2234" s="2"/>
      <c r="E2234" s="2"/>
      <c r="F2234" s="2"/>
      <c r="G2234" s="2"/>
      <c r="H2234" s="2"/>
      <c r="I2234" s="2"/>
      <c r="J2234" s="2"/>
      <c r="K2234" s="2"/>
      <c r="L2234" s="2"/>
      <c r="M2234" s="2"/>
      <c r="N2234" s="2"/>
      <c r="O2234" s="2"/>
      <c r="P2234" s="2"/>
      <c r="Q2234" s="2"/>
      <c r="R2234" s="2"/>
      <c r="S2234" s="2"/>
      <c r="T2234" s="2"/>
      <c r="U2234" s="2"/>
      <c r="V2234" s="2"/>
      <c r="W2234" s="2"/>
      <c r="X2234" s="2"/>
      <c r="Y2234" s="2"/>
      <c r="Z2234" s="2"/>
      <c r="AA2234" s="2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</row>
    <row r="2235" spans="1:40" ht="12.75" customHeight="1" x14ac:dyDescent="0.2">
      <c r="A2235" s="2"/>
      <c r="B2235" s="2"/>
      <c r="C2235" s="2"/>
      <c r="D2235" s="2"/>
      <c r="E2235" s="2"/>
      <c r="F2235" s="2"/>
      <c r="G2235" s="2"/>
      <c r="H2235" s="2"/>
      <c r="I2235" s="2"/>
      <c r="J2235" s="2"/>
      <c r="K2235" s="2"/>
      <c r="L2235" s="2"/>
      <c r="M2235" s="2"/>
      <c r="N2235" s="2"/>
      <c r="O2235" s="2"/>
      <c r="P2235" s="2"/>
      <c r="Q2235" s="2"/>
      <c r="R2235" s="2"/>
      <c r="S2235" s="2"/>
      <c r="T2235" s="2"/>
      <c r="U2235" s="2"/>
      <c r="V2235" s="2"/>
      <c r="W2235" s="2"/>
      <c r="X2235" s="2"/>
      <c r="Y2235" s="2"/>
      <c r="Z2235" s="2"/>
      <c r="AA2235" s="2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</row>
    <row r="2236" spans="1:40" ht="12.75" customHeight="1" x14ac:dyDescent="0.2">
      <c r="A2236" s="2"/>
      <c r="B2236" s="2"/>
      <c r="C2236" s="2"/>
      <c r="D2236" s="2"/>
      <c r="E2236" s="2"/>
      <c r="F2236" s="2"/>
      <c r="G2236" s="2"/>
      <c r="H2236" s="2"/>
      <c r="I2236" s="2"/>
      <c r="J2236" s="2"/>
      <c r="K2236" s="2"/>
      <c r="L2236" s="2"/>
      <c r="M2236" s="2"/>
      <c r="N2236" s="2"/>
      <c r="O2236" s="2"/>
      <c r="P2236" s="2"/>
      <c r="Q2236" s="2"/>
      <c r="R2236" s="2"/>
      <c r="S2236" s="2"/>
      <c r="T2236" s="2"/>
      <c r="U2236" s="2"/>
      <c r="V2236" s="2"/>
      <c r="W2236" s="2"/>
      <c r="X2236" s="2"/>
      <c r="Y2236" s="2"/>
      <c r="Z2236" s="2"/>
      <c r="AA2236" s="2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</row>
    <row r="2237" spans="1:40" ht="12.75" customHeight="1" x14ac:dyDescent="0.2">
      <c r="A2237" s="2"/>
      <c r="B2237" s="2"/>
      <c r="C2237" s="2"/>
      <c r="D2237" s="2"/>
      <c r="E2237" s="2"/>
      <c r="F2237" s="2"/>
      <c r="G2237" s="2"/>
      <c r="H2237" s="2"/>
      <c r="I2237" s="2"/>
      <c r="J2237" s="2"/>
      <c r="K2237" s="2"/>
      <c r="L2237" s="2"/>
      <c r="M2237" s="2"/>
      <c r="N2237" s="2"/>
      <c r="O2237" s="2"/>
      <c r="P2237" s="2"/>
      <c r="Q2237" s="2"/>
      <c r="R2237" s="2"/>
      <c r="S2237" s="2"/>
      <c r="T2237" s="2"/>
      <c r="U2237" s="2"/>
      <c r="V2237" s="2"/>
      <c r="W2237" s="2"/>
      <c r="X2237" s="2"/>
      <c r="Y2237" s="2"/>
      <c r="Z2237" s="2"/>
      <c r="AA2237" s="2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</row>
    <row r="2238" spans="1:40" ht="12.75" customHeight="1" x14ac:dyDescent="0.2">
      <c r="A2238" s="2"/>
      <c r="B2238" s="2"/>
      <c r="C2238" s="2"/>
      <c r="D2238" s="2"/>
      <c r="E2238" s="2"/>
      <c r="F2238" s="2"/>
      <c r="G2238" s="2"/>
      <c r="H2238" s="2"/>
      <c r="I2238" s="2"/>
      <c r="J2238" s="2"/>
      <c r="K2238" s="2"/>
      <c r="L2238" s="2"/>
      <c r="M2238" s="2"/>
      <c r="N2238" s="2"/>
      <c r="O2238" s="2"/>
      <c r="P2238" s="2"/>
      <c r="Q2238" s="2"/>
      <c r="R2238" s="2"/>
      <c r="S2238" s="2"/>
      <c r="T2238" s="2"/>
      <c r="U2238" s="2"/>
      <c r="V2238" s="2"/>
      <c r="W2238" s="2"/>
      <c r="X2238" s="2"/>
      <c r="Y2238" s="2"/>
      <c r="Z2238" s="2"/>
      <c r="AA2238" s="2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</row>
    <row r="2239" spans="1:40" ht="12.75" customHeight="1" x14ac:dyDescent="0.2">
      <c r="A2239" s="2"/>
      <c r="B2239" s="2"/>
      <c r="C2239" s="2"/>
      <c r="D2239" s="2"/>
      <c r="E2239" s="2"/>
      <c r="F2239" s="2"/>
      <c r="G2239" s="2"/>
      <c r="H2239" s="2"/>
      <c r="I2239" s="2"/>
      <c r="J2239" s="2"/>
      <c r="K2239" s="2"/>
      <c r="L2239" s="2"/>
      <c r="M2239" s="2"/>
      <c r="N2239" s="2"/>
      <c r="O2239" s="2"/>
      <c r="P2239" s="2"/>
      <c r="Q2239" s="2"/>
      <c r="R2239" s="2"/>
      <c r="S2239" s="2"/>
      <c r="T2239" s="2"/>
      <c r="U2239" s="2"/>
      <c r="V2239" s="2"/>
      <c r="W2239" s="2"/>
      <c r="X2239" s="2"/>
      <c r="Y2239" s="2"/>
      <c r="Z2239" s="2"/>
      <c r="AA2239" s="2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</row>
    <row r="2240" spans="1:40" ht="12.75" customHeight="1" x14ac:dyDescent="0.2">
      <c r="A2240" s="2"/>
      <c r="B2240" s="2"/>
      <c r="C2240" s="2"/>
      <c r="D2240" s="2"/>
      <c r="E2240" s="2"/>
      <c r="F2240" s="2"/>
      <c r="G2240" s="2"/>
      <c r="H2240" s="2"/>
      <c r="I2240" s="2"/>
      <c r="J2240" s="2"/>
      <c r="K2240" s="2"/>
      <c r="L2240" s="2"/>
      <c r="M2240" s="2"/>
      <c r="N2240" s="2"/>
      <c r="O2240" s="2"/>
      <c r="P2240" s="2"/>
      <c r="Q2240" s="2"/>
      <c r="R2240" s="2"/>
      <c r="S2240" s="2"/>
      <c r="T2240" s="2"/>
      <c r="U2240" s="2"/>
      <c r="V2240" s="2"/>
      <c r="W2240" s="2"/>
      <c r="X2240" s="2"/>
      <c r="Y2240" s="2"/>
      <c r="Z2240" s="2"/>
      <c r="AA2240" s="2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</row>
    <row r="2241" spans="1:40" ht="12.75" customHeight="1" x14ac:dyDescent="0.2">
      <c r="A2241" s="2"/>
      <c r="B2241" s="2"/>
      <c r="C2241" s="2"/>
      <c r="D2241" s="2"/>
      <c r="E2241" s="2"/>
      <c r="F2241" s="2"/>
      <c r="G2241" s="2"/>
      <c r="H2241" s="2"/>
      <c r="I2241" s="2"/>
      <c r="J2241" s="2"/>
      <c r="K2241" s="2"/>
      <c r="L2241" s="2"/>
      <c r="M2241" s="2"/>
      <c r="N2241" s="2"/>
      <c r="O2241" s="2"/>
      <c r="P2241" s="2"/>
      <c r="Q2241" s="2"/>
      <c r="R2241" s="2"/>
      <c r="S2241" s="2"/>
      <c r="T2241" s="2"/>
      <c r="U2241" s="2"/>
      <c r="V2241" s="2"/>
      <c r="W2241" s="2"/>
      <c r="X2241" s="2"/>
      <c r="Y2241" s="2"/>
      <c r="Z2241" s="2"/>
      <c r="AA2241" s="2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</row>
    <row r="2242" spans="1:40" ht="12.75" customHeight="1" x14ac:dyDescent="0.2">
      <c r="A2242" s="2"/>
      <c r="B2242" s="2"/>
      <c r="C2242" s="2"/>
      <c r="D2242" s="2"/>
      <c r="E2242" s="2"/>
      <c r="F2242" s="2"/>
      <c r="G2242" s="2"/>
      <c r="H2242" s="2"/>
      <c r="I2242" s="2"/>
      <c r="J2242" s="2"/>
      <c r="K2242" s="2"/>
      <c r="L2242" s="2"/>
      <c r="M2242" s="2"/>
      <c r="N2242" s="2"/>
      <c r="O2242" s="2"/>
      <c r="P2242" s="2"/>
      <c r="Q2242" s="2"/>
      <c r="R2242" s="2"/>
      <c r="S2242" s="2"/>
      <c r="T2242" s="2"/>
      <c r="U2242" s="2"/>
      <c r="V2242" s="2"/>
      <c r="W2242" s="2"/>
      <c r="X2242" s="2"/>
      <c r="Y2242" s="2"/>
      <c r="Z2242" s="2"/>
      <c r="AA2242" s="2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</row>
    <row r="2243" spans="1:40" ht="12.75" customHeight="1" x14ac:dyDescent="0.2">
      <c r="A2243" s="2"/>
      <c r="B2243" s="2"/>
      <c r="C2243" s="2"/>
      <c r="D2243" s="2"/>
      <c r="E2243" s="2"/>
      <c r="F2243" s="2"/>
      <c r="G2243" s="2"/>
      <c r="H2243" s="2"/>
      <c r="I2243" s="2"/>
      <c r="J2243" s="2"/>
      <c r="K2243" s="2"/>
      <c r="L2243" s="2"/>
      <c r="M2243" s="2"/>
      <c r="N2243" s="2"/>
      <c r="O2243" s="2"/>
      <c r="P2243" s="2"/>
      <c r="Q2243" s="2"/>
      <c r="R2243" s="2"/>
      <c r="S2243" s="2"/>
      <c r="T2243" s="2"/>
      <c r="U2243" s="2"/>
      <c r="V2243" s="2"/>
      <c r="W2243" s="2"/>
      <c r="X2243" s="2"/>
      <c r="Y2243" s="2"/>
      <c r="Z2243" s="2"/>
      <c r="AA2243" s="2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</row>
    <row r="2244" spans="1:40" ht="12.75" customHeight="1" x14ac:dyDescent="0.2">
      <c r="A2244" s="2"/>
      <c r="B2244" s="2"/>
      <c r="C2244" s="2"/>
      <c r="D2244" s="2"/>
      <c r="E2244" s="2"/>
      <c r="F2244" s="2"/>
      <c r="G2244" s="2"/>
      <c r="H2244" s="2"/>
      <c r="I2244" s="2"/>
      <c r="J2244" s="2"/>
      <c r="K2244" s="2"/>
      <c r="L2244" s="2"/>
      <c r="M2244" s="2"/>
      <c r="N2244" s="2"/>
      <c r="O2244" s="2"/>
      <c r="P2244" s="2"/>
      <c r="Q2244" s="2"/>
      <c r="R2244" s="2"/>
      <c r="S2244" s="2"/>
      <c r="T2244" s="2"/>
      <c r="U2244" s="2"/>
      <c r="V2244" s="2"/>
      <c r="W2244" s="2"/>
      <c r="X2244" s="2"/>
      <c r="Y2244" s="2"/>
      <c r="Z2244" s="2"/>
      <c r="AA2244" s="2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</row>
    <row r="2245" spans="1:40" ht="12.75" customHeight="1" x14ac:dyDescent="0.2">
      <c r="A2245" s="2"/>
      <c r="B2245" s="2"/>
      <c r="C2245" s="2"/>
      <c r="D2245" s="2"/>
      <c r="E2245" s="2"/>
      <c r="F2245" s="2"/>
      <c r="G2245" s="2"/>
      <c r="H2245" s="2"/>
      <c r="I2245" s="2"/>
      <c r="J2245" s="2"/>
      <c r="K2245" s="2"/>
      <c r="L2245" s="2"/>
      <c r="M2245" s="2"/>
      <c r="N2245" s="2"/>
      <c r="O2245" s="2"/>
      <c r="P2245" s="2"/>
      <c r="Q2245" s="2"/>
      <c r="R2245" s="2"/>
      <c r="S2245" s="2"/>
      <c r="T2245" s="2"/>
      <c r="U2245" s="2"/>
      <c r="V2245" s="2"/>
      <c r="W2245" s="2"/>
      <c r="X2245" s="2"/>
      <c r="Y2245" s="2"/>
      <c r="Z2245" s="2"/>
      <c r="AA2245" s="2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</row>
    <row r="2246" spans="1:40" ht="12.75" customHeight="1" x14ac:dyDescent="0.2">
      <c r="A2246" s="2"/>
      <c r="B2246" s="2"/>
      <c r="C2246" s="2"/>
      <c r="D2246" s="2"/>
      <c r="E2246" s="2"/>
      <c r="F2246" s="2"/>
      <c r="G2246" s="2"/>
      <c r="H2246" s="2"/>
      <c r="I2246" s="2"/>
      <c r="J2246" s="2"/>
      <c r="K2246" s="2"/>
      <c r="L2246" s="2"/>
      <c r="M2246" s="2"/>
      <c r="N2246" s="2"/>
      <c r="O2246" s="2"/>
      <c r="P2246" s="2"/>
      <c r="Q2246" s="2"/>
      <c r="R2246" s="2"/>
      <c r="S2246" s="2"/>
      <c r="T2246" s="2"/>
      <c r="U2246" s="2"/>
      <c r="V2246" s="2"/>
      <c r="W2246" s="2"/>
      <c r="X2246" s="2"/>
      <c r="Y2246" s="2"/>
      <c r="Z2246" s="2"/>
      <c r="AA2246" s="2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</row>
    <row r="2247" spans="1:40" ht="12.75" customHeight="1" x14ac:dyDescent="0.2">
      <c r="A2247" s="2"/>
      <c r="B2247" s="2"/>
      <c r="C2247" s="2"/>
      <c r="D2247" s="2"/>
      <c r="E2247" s="2"/>
      <c r="F2247" s="2"/>
      <c r="G2247" s="2"/>
      <c r="H2247" s="2"/>
      <c r="I2247" s="2"/>
      <c r="J2247" s="2"/>
      <c r="K2247" s="2"/>
      <c r="L2247" s="2"/>
      <c r="M2247" s="2"/>
      <c r="N2247" s="2"/>
      <c r="O2247" s="2"/>
      <c r="P2247" s="2"/>
      <c r="Q2247" s="2"/>
      <c r="R2247" s="2"/>
      <c r="S2247" s="2"/>
      <c r="T2247" s="2"/>
      <c r="U2247" s="2"/>
      <c r="V2247" s="2"/>
      <c r="W2247" s="2"/>
      <c r="X2247" s="2"/>
      <c r="Y2247" s="2"/>
      <c r="Z2247" s="2"/>
      <c r="AA2247" s="2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</row>
    <row r="2248" spans="1:40" ht="12.75" customHeight="1" x14ac:dyDescent="0.2">
      <c r="A2248" s="2"/>
      <c r="B2248" s="2"/>
      <c r="C2248" s="2"/>
      <c r="D2248" s="2"/>
      <c r="E2248" s="2"/>
      <c r="F2248" s="2"/>
      <c r="G2248" s="2"/>
      <c r="H2248" s="2"/>
      <c r="I2248" s="2"/>
      <c r="J2248" s="2"/>
      <c r="K2248" s="2"/>
      <c r="L2248" s="2"/>
      <c r="M2248" s="2"/>
      <c r="N2248" s="2"/>
      <c r="O2248" s="2"/>
      <c r="P2248" s="2"/>
      <c r="Q2248" s="2"/>
      <c r="R2248" s="2"/>
      <c r="S2248" s="2"/>
      <c r="T2248" s="2"/>
      <c r="U2248" s="2"/>
      <c r="V2248" s="2"/>
      <c r="W2248" s="2"/>
      <c r="X2248" s="2"/>
      <c r="Y2248" s="2"/>
      <c r="Z2248" s="2"/>
      <c r="AA2248" s="2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</row>
    <row r="2249" spans="1:40" ht="12.75" customHeight="1" x14ac:dyDescent="0.2">
      <c r="A2249" s="2"/>
      <c r="B2249" s="2"/>
      <c r="C2249" s="2"/>
      <c r="D2249" s="2"/>
      <c r="E2249" s="2"/>
      <c r="F2249" s="2"/>
      <c r="G2249" s="2"/>
      <c r="H2249" s="2"/>
      <c r="I2249" s="2"/>
      <c r="J2249" s="2"/>
      <c r="K2249" s="2"/>
      <c r="L2249" s="2"/>
      <c r="M2249" s="2"/>
      <c r="N2249" s="2"/>
      <c r="O2249" s="2"/>
      <c r="P2249" s="2"/>
      <c r="Q2249" s="2"/>
      <c r="R2249" s="2"/>
      <c r="S2249" s="2"/>
      <c r="T2249" s="2"/>
      <c r="U2249" s="2"/>
      <c r="V2249" s="2"/>
      <c r="W2249" s="2"/>
      <c r="X2249" s="2"/>
      <c r="Y2249" s="2"/>
      <c r="Z2249" s="2"/>
      <c r="AA2249" s="2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</row>
    <row r="2250" spans="1:40" ht="12.75" customHeight="1" x14ac:dyDescent="0.2">
      <c r="A2250" s="2"/>
      <c r="B2250" s="2"/>
      <c r="C2250" s="2"/>
      <c r="D2250" s="2"/>
      <c r="E2250" s="2"/>
      <c r="F2250" s="2"/>
      <c r="G2250" s="2"/>
      <c r="H2250" s="2"/>
      <c r="I2250" s="2"/>
      <c r="J2250" s="2"/>
      <c r="K2250" s="2"/>
      <c r="L2250" s="2"/>
      <c r="M2250" s="2"/>
      <c r="N2250" s="2"/>
      <c r="O2250" s="2"/>
      <c r="P2250" s="2"/>
      <c r="Q2250" s="2"/>
      <c r="R2250" s="2"/>
      <c r="S2250" s="2"/>
      <c r="T2250" s="2"/>
      <c r="U2250" s="2"/>
      <c r="V2250" s="2"/>
      <c r="W2250" s="2"/>
      <c r="X2250" s="2"/>
      <c r="Y2250" s="2"/>
      <c r="Z2250" s="2"/>
      <c r="AA2250" s="2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</row>
    <row r="2251" spans="1:40" ht="12.75" customHeight="1" x14ac:dyDescent="0.2">
      <c r="A2251" s="2"/>
      <c r="B2251" s="2"/>
      <c r="C2251" s="2"/>
      <c r="D2251" s="2"/>
      <c r="E2251" s="2"/>
      <c r="F2251" s="2"/>
      <c r="G2251" s="2"/>
      <c r="H2251" s="2"/>
      <c r="I2251" s="2"/>
      <c r="J2251" s="2"/>
      <c r="K2251" s="2"/>
      <c r="L2251" s="2"/>
      <c r="M2251" s="2"/>
      <c r="N2251" s="2"/>
      <c r="O2251" s="2"/>
      <c r="P2251" s="2"/>
      <c r="Q2251" s="2"/>
      <c r="R2251" s="2"/>
      <c r="S2251" s="2"/>
      <c r="T2251" s="2"/>
      <c r="U2251" s="2"/>
      <c r="V2251" s="2"/>
      <c r="W2251" s="2"/>
      <c r="X2251" s="2"/>
      <c r="Y2251" s="2"/>
      <c r="Z2251" s="2"/>
      <c r="AA2251" s="2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</row>
    <row r="2252" spans="1:40" ht="12.75" customHeight="1" x14ac:dyDescent="0.2">
      <c r="A2252" s="2"/>
      <c r="B2252" s="2"/>
      <c r="C2252" s="2"/>
      <c r="D2252" s="2"/>
      <c r="E2252" s="2"/>
      <c r="F2252" s="2"/>
      <c r="G2252" s="2"/>
      <c r="H2252" s="2"/>
      <c r="I2252" s="2"/>
      <c r="J2252" s="2"/>
      <c r="K2252" s="2"/>
      <c r="L2252" s="2"/>
      <c r="M2252" s="2"/>
      <c r="N2252" s="2"/>
      <c r="O2252" s="2"/>
      <c r="P2252" s="2"/>
      <c r="Q2252" s="2"/>
      <c r="R2252" s="2"/>
      <c r="S2252" s="2"/>
      <c r="T2252" s="2"/>
      <c r="U2252" s="2"/>
      <c r="V2252" s="2"/>
      <c r="W2252" s="2"/>
      <c r="X2252" s="2"/>
      <c r="Y2252" s="2"/>
      <c r="Z2252" s="2"/>
      <c r="AA2252" s="2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</row>
    <row r="2253" spans="1:40" ht="12.75" customHeight="1" x14ac:dyDescent="0.2">
      <c r="A2253" s="2"/>
      <c r="B2253" s="2"/>
      <c r="C2253" s="2"/>
      <c r="D2253" s="2"/>
      <c r="E2253" s="2"/>
      <c r="F2253" s="2"/>
      <c r="G2253" s="2"/>
      <c r="H2253" s="2"/>
      <c r="I2253" s="2"/>
      <c r="J2253" s="2"/>
      <c r="K2253" s="2"/>
      <c r="L2253" s="2"/>
      <c r="M2253" s="2"/>
      <c r="N2253" s="2"/>
      <c r="O2253" s="2"/>
      <c r="P2253" s="2"/>
      <c r="Q2253" s="2"/>
      <c r="R2253" s="2"/>
      <c r="S2253" s="2"/>
      <c r="T2253" s="2"/>
      <c r="U2253" s="2"/>
      <c r="V2253" s="2"/>
      <c r="W2253" s="2"/>
      <c r="X2253" s="2"/>
      <c r="Y2253" s="2"/>
      <c r="Z2253" s="2"/>
      <c r="AA2253" s="2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</row>
    <row r="2254" spans="1:40" ht="12.75" customHeight="1" x14ac:dyDescent="0.2">
      <c r="A2254" s="2"/>
      <c r="B2254" s="2"/>
      <c r="C2254" s="2"/>
      <c r="D2254" s="2"/>
      <c r="E2254" s="2"/>
      <c r="F2254" s="2"/>
      <c r="G2254" s="2"/>
      <c r="H2254" s="2"/>
      <c r="I2254" s="2"/>
      <c r="J2254" s="2"/>
      <c r="K2254" s="2"/>
      <c r="L2254" s="2"/>
      <c r="M2254" s="2"/>
      <c r="N2254" s="2"/>
      <c r="O2254" s="2"/>
      <c r="P2254" s="2"/>
      <c r="Q2254" s="2"/>
      <c r="R2254" s="2"/>
      <c r="S2254" s="2"/>
      <c r="T2254" s="2"/>
      <c r="U2254" s="2"/>
      <c r="V2254" s="2"/>
      <c r="W2254" s="2"/>
      <c r="X2254" s="2"/>
      <c r="Y2254" s="2"/>
      <c r="Z2254" s="2"/>
      <c r="AA2254" s="2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</row>
    <row r="2255" spans="1:40" ht="12.75" customHeight="1" x14ac:dyDescent="0.2">
      <c r="A2255" s="2"/>
      <c r="B2255" s="2"/>
      <c r="C2255" s="2"/>
      <c r="D2255" s="2"/>
      <c r="E2255" s="2"/>
      <c r="F2255" s="2"/>
      <c r="G2255" s="2"/>
      <c r="H2255" s="2"/>
      <c r="I2255" s="2"/>
      <c r="J2255" s="2"/>
      <c r="K2255" s="2"/>
      <c r="L2255" s="2"/>
      <c r="M2255" s="2"/>
      <c r="N2255" s="2"/>
      <c r="O2255" s="2"/>
      <c r="P2255" s="2"/>
      <c r="Q2255" s="2"/>
      <c r="R2255" s="2"/>
      <c r="S2255" s="2"/>
      <c r="T2255" s="2"/>
      <c r="U2255" s="2"/>
      <c r="V2255" s="2"/>
      <c r="W2255" s="2"/>
      <c r="X2255" s="2"/>
      <c r="Y2255" s="2"/>
      <c r="Z2255" s="2"/>
      <c r="AA2255" s="2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</row>
    <row r="2256" spans="1:40" ht="12.75" customHeight="1" x14ac:dyDescent="0.2">
      <c r="A2256" s="2"/>
      <c r="B2256" s="2"/>
      <c r="C2256" s="2"/>
      <c r="D2256" s="2"/>
      <c r="E2256" s="2"/>
      <c r="F2256" s="2"/>
      <c r="G2256" s="2"/>
      <c r="H2256" s="2"/>
      <c r="I2256" s="2"/>
      <c r="J2256" s="2"/>
      <c r="K2256" s="2"/>
      <c r="L2256" s="2"/>
      <c r="M2256" s="2"/>
      <c r="N2256" s="2"/>
      <c r="O2256" s="2"/>
      <c r="P2256" s="2"/>
      <c r="Q2256" s="2"/>
      <c r="R2256" s="2"/>
      <c r="S2256" s="2"/>
      <c r="T2256" s="2"/>
      <c r="U2256" s="2"/>
      <c r="V2256" s="2"/>
      <c r="W2256" s="2"/>
      <c r="X2256" s="2"/>
      <c r="Y2256" s="2"/>
      <c r="Z2256" s="2"/>
      <c r="AA2256" s="2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</row>
    <row r="2257" spans="1:40" ht="12.75" customHeight="1" x14ac:dyDescent="0.2">
      <c r="A2257" s="2"/>
      <c r="B2257" s="2"/>
      <c r="C2257" s="2"/>
      <c r="D2257" s="2"/>
      <c r="E2257" s="2"/>
      <c r="F2257" s="2"/>
      <c r="G2257" s="2"/>
      <c r="H2257" s="2"/>
      <c r="I2257" s="2"/>
      <c r="J2257" s="2"/>
      <c r="K2257" s="2"/>
      <c r="L2257" s="2"/>
      <c r="M2257" s="2"/>
      <c r="N2257" s="2"/>
      <c r="O2257" s="2"/>
      <c r="P2257" s="2"/>
      <c r="Q2257" s="2"/>
      <c r="R2257" s="2"/>
      <c r="S2257" s="2"/>
      <c r="T2257" s="2"/>
      <c r="U2257" s="2"/>
      <c r="V2257" s="2"/>
      <c r="W2257" s="2"/>
      <c r="X2257" s="2"/>
      <c r="Y2257" s="2"/>
      <c r="Z2257" s="2"/>
      <c r="AA2257" s="2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</row>
    <row r="2258" spans="1:40" ht="12.75" customHeight="1" x14ac:dyDescent="0.2">
      <c r="A2258" s="2"/>
      <c r="B2258" s="2"/>
      <c r="C2258" s="2"/>
      <c r="D2258" s="2"/>
      <c r="E2258" s="2"/>
      <c r="F2258" s="2"/>
      <c r="G2258" s="2"/>
      <c r="H2258" s="2"/>
      <c r="I2258" s="2"/>
      <c r="J2258" s="2"/>
      <c r="K2258" s="2"/>
      <c r="L2258" s="2"/>
      <c r="M2258" s="2"/>
      <c r="N2258" s="2"/>
      <c r="O2258" s="2"/>
      <c r="P2258" s="2"/>
      <c r="Q2258" s="2"/>
      <c r="R2258" s="2"/>
      <c r="S2258" s="2"/>
      <c r="T2258" s="2"/>
      <c r="U2258" s="2"/>
      <c r="V2258" s="2"/>
      <c r="W2258" s="2"/>
      <c r="X2258" s="2"/>
      <c r="Y2258" s="2"/>
      <c r="Z2258" s="2"/>
      <c r="AA2258" s="2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</row>
    <row r="2259" spans="1:40" ht="12.75" customHeight="1" x14ac:dyDescent="0.2">
      <c r="A2259" s="2"/>
      <c r="B2259" s="2"/>
      <c r="C2259" s="2"/>
      <c r="D2259" s="2"/>
      <c r="E2259" s="2"/>
      <c r="F2259" s="2"/>
      <c r="G2259" s="2"/>
      <c r="H2259" s="2"/>
      <c r="I2259" s="2"/>
      <c r="J2259" s="2"/>
      <c r="K2259" s="2"/>
      <c r="L2259" s="2"/>
      <c r="M2259" s="2"/>
      <c r="N2259" s="2"/>
      <c r="O2259" s="2"/>
      <c r="P2259" s="2"/>
      <c r="Q2259" s="2"/>
      <c r="R2259" s="2"/>
      <c r="S2259" s="2"/>
      <c r="T2259" s="2"/>
      <c r="U2259" s="2"/>
      <c r="V2259" s="2"/>
      <c r="W2259" s="2"/>
      <c r="X2259" s="2"/>
      <c r="Y2259" s="2"/>
      <c r="Z2259" s="2"/>
      <c r="AA2259" s="2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</row>
    <row r="2260" spans="1:40" ht="12.75" customHeight="1" x14ac:dyDescent="0.2">
      <c r="A2260" s="2"/>
      <c r="B2260" s="2"/>
      <c r="C2260" s="2"/>
      <c r="D2260" s="2"/>
      <c r="E2260" s="2"/>
      <c r="F2260" s="2"/>
      <c r="G2260" s="2"/>
      <c r="H2260" s="2"/>
      <c r="I2260" s="2"/>
      <c r="J2260" s="2"/>
      <c r="K2260" s="2"/>
      <c r="L2260" s="2"/>
      <c r="M2260" s="2"/>
      <c r="N2260" s="2"/>
      <c r="O2260" s="2"/>
      <c r="P2260" s="2"/>
      <c r="Q2260" s="2"/>
      <c r="R2260" s="2"/>
      <c r="S2260" s="2"/>
      <c r="T2260" s="2"/>
      <c r="U2260" s="2"/>
      <c r="V2260" s="2"/>
      <c r="W2260" s="2"/>
      <c r="X2260" s="2"/>
      <c r="Y2260" s="2"/>
      <c r="Z2260" s="2"/>
      <c r="AA2260" s="2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</row>
    <row r="2261" spans="1:40" ht="12.75" customHeight="1" x14ac:dyDescent="0.2">
      <c r="A2261" s="2"/>
      <c r="B2261" s="2"/>
      <c r="C2261" s="2"/>
      <c r="D2261" s="2"/>
      <c r="E2261" s="2"/>
      <c r="F2261" s="2"/>
      <c r="G2261" s="2"/>
      <c r="H2261" s="2"/>
      <c r="I2261" s="2"/>
      <c r="J2261" s="2"/>
      <c r="K2261" s="2"/>
      <c r="L2261" s="2"/>
      <c r="M2261" s="2"/>
      <c r="N2261" s="2"/>
      <c r="O2261" s="2"/>
      <c r="P2261" s="2"/>
      <c r="Q2261" s="2"/>
      <c r="R2261" s="2"/>
      <c r="S2261" s="2"/>
      <c r="T2261" s="2"/>
      <c r="U2261" s="2"/>
      <c r="V2261" s="2"/>
      <c r="W2261" s="2"/>
      <c r="X2261" s="2"/>
      <c r="Y2261" s="2"/>
      <c r="Z2261" s="2"/>
      <c r="AA2261" s="2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</row>
    <row r="2262" spans="1:40" ht="12.75" customHeight="1" x14ac:dyDescent="0.2">
      <c r="A2262" s="2"/>
      <c r="B2262" s="2"/>
      <c r="C2262" s="2"/>
      <c r="D2262" s="2"/>
      <c r="E2262" s="2"/>
      <c r="F2262" s="2"/>
      <c r="G2262" s="2"/>
      <c r="H2262" s="2"/>
      <c r="I2262" s="2"/>
      <c r="J2262" s="2"/>
      <c r="K2262" s="2"/>
      <c r="L2262" s="2"/>
      <c r="M2262" s="2"/>
      <c r="N2262" s="2"/>
      <c r="O2262" s="2"/>
      <c r="P2262" s="2"/>
      <c r="Q2262" s="2"/>
      <c r="R2262" s="2"/>
      <c r="S2262" s="2"/>
      <c r="T2262" s="2"/>
      <c r="U2262" s="2"/>
      <c r="V2262" s="2"/>
      <c r="W2262" s="2"/>
      <c r="X2262" s="2"/>
      <c r="Y2262" s="2"/>
      <c r="Z2262" s="2"/>
      <c r="AA2262" s="2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</row>
    <row r="2263" spans="1:40" ht="12.75" customHeight="1" x14ac:dyDescent="0.2">
      <c r="A2263" s="2"/>
      <c r="B2263" s="2"/>
      <c r="C2263" s="2"/>
      <c r="D2263" s="2"/>
      <c r="E2263" s="2"/>
      <c r="F2263" s="2"/>
      <c r="G2263" s="2"/>
      <c r="H2263" s="2"/>
      <c r="I2263" s="2"/>
      <c r="J2263" s="2"/>
      <c r="K2263" s="2"/>
      <c r="L2263" s="2"/>
      <c r="M2263" s="2"/>
      <c r="N2263" s="2"/>
      <c r="O2263" s="2"/>
      <c r="P2263" s="2"/>
      <c r="Q2263" s="2"/>
      <c r="R2263" s="2"/>
      <c r="S2263" s="2"/>
      <c r="T2263" s="2"/>
      <c r="U2263" s="2"/>
      <c r="V2263" s="2"/>
      <c r="W2263" s="2"/>
      <c r="X2263" s="2"/>
      <c r="Y2263" s="2"/>
      <c r="Z2263" s="2"/>
      <c r="AA2263" s="2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</row>
    <row r="2264" spans="1:40" ht="12.75" customHeight="1" x14ac:dyDescent="0.2">
      <c r="A2264" s="2"/>
      <c r="B2264" s="2"/>
      <c r="C2264" s="2"/>
      <c r="D2264" s="2"/>
      <c r="E2264" s="2"/>
      <c r="F2264" s="2"/>
      <c r="G2264" s="2"/>
      <c r="H2264" s="2"/>
      <c r="I2264" s="2"/>
      <c r="J2264" s="2"/>
      <c r="K2264" s="2"/>
      <c r="L2264" s="2"/>
      <c r="M2264" s="2"/>
      <c r="N2264" s="2"/>
      <c r="O2264" s="2"/>
      <c r="P2264" s="2"/>
      <c r="Q2264" s="2"/>
      <c r="R2264" s="2"/>
      <c r="S2264" s="2"/>
      <c r="T2264" s="2"/>
      <c r="U2264" s="2"/>
      <c r="V2264" s="2"/>
      <c r="W2264" s="2"/>
      <c r="X2264" s="2"/>
      <c r="Y2264" s="2"/>
      <c r="Z2264" s="2"/>
      <c r="AA2264" s="2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</row>
    <row r="2265" spans="1:40" ht="12.75" customHeight="1" x14ac:dyDescent="0.2">
      <c r="A2265" s="2"/>
      <c r="B2265" s="2"/>
      <c r="C2265" s="2"/>
      <c r="D2265" s="2"/>
      <c r="E2265" s="2"/>
      <c r="F2265" s="2"/>
      <c r="G2265" s="2"/>
      <c r="H2265" s="2"/>
      <c r="I2265" s="2"/>
      <c r="J2265" s="2"/>
      <c r="K2265" s="2"/>
      <c r="L2265" s="2"/>
      <c r="M2265" s="2"/>
      <c r="N2265" s="2"/>
      <c r="O2265" s="2"/>
      <c r="P2265" s="2"/>
      <c r="Q2265" s="2"/>
      <c r="R2265" s="2"/>
      <c r="S2265" s="2"/>
      <c r="T2265" s="2"/>
      <c r="U2265" s="2"/>
      <c r="V2265" s="2"/>
      <c r="W2265" s="2"/>
      <c r="X2265" s="2"/>
      <c r="Y2265" s="2"/>
      <c r="Z2265" s="2"/>
      <c r="AA2265" s="2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</row>
    <row r="2266" spans="1:40" ht="12.75" customHeight="1" x14ac:dyDescent="0.2">
      <c r="A2266" s="2"/>
      <c r="B2266" s="2"/>
      <c r="C2266" s="2"/>
      <c r="D2266" s="2"/>
      <c r="E2266" s="2"/>
      <c r="F2266" s="2"/>
      <c r="G2266" s="2"/>
      <c r="H2266" s="2"/>
      <c r="I2266" s="2"/>
      <c r="J2266" s="2"/>
      <c r="K2266" s="2"/>
      <c r="L2266" s="2"/>
      <c r="M2266" s="2"/>
      <c r="N2266" s="2"/>
      <c r="O2266" s="2"/>
      <c r="P2266" s="2"/>
      <c r="Q2266" s="2"/>
      <c r="R2266" s="2"/>
      <c r="S2266" s="2"/>
      <c r="T2266" s="2"/>
      <c r="U2266" s="2"/>
      <c r="V2266" s="2"/>
      <c r="W2266" s="2"/>
      <c r="X2266" s="2"/>
      <c r="Y2266" s="2"/>
      <c r="Z2266" s="2"/>
      <c r="AA2266" s="2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</row>
    <row r="2267" spans="1:40" ht="12.75" customHeight="1" x14ac:dyDescent="0.2">
      <c r="A2267" s="2"/>
      <c r="B2267" s="2"/>
      <c r="C2267" s="2"/>
      <c r="D2267" s="2"/>
      <c r="E2267" s="2"/>
      <c r="F2267" s="2"/>
      <c r="G2267" s="2"/>
      <c r="H2267" s="2"/>
      <c r="I2267" s="2"/>
      <c r="J2267" s="2"/>
      <c r="K2267" s="2"/>
      <c r="L2267" s="2"/>
      <c r="M2267" s="2"/>
      <c r="N2267" s="2"/>
      <c r="O2267" s="2"/>
      <c r="P2267" s="2"/>
      <c r="Q2267" s="2"/>
      <c r="R2267" s="2"/>
      <c r="S2267" s="2"/>
      <c r="T2267" s="2"/>
      <c r="U2267" s="2"/>
      <c r="V2267" s="2"/>
      <c r="W2267" s="2"/>
      <c r="X2267" s="2"/>
      <c r="Y2267" s="2"/>
      <c r="Z2267" s="2"/>
      <c r="AA2267" s="2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</row>
    <row r="2268" spans="1:40" ht="12.75" customHeight="1" x14ac:dyDescent="0.2">
      <c r="A2268" s="2"/>
      <c r="B2268" s="2"/>
      <c r="C2268" s="2"/>
      <c r="D2268" s="2"/>
      <c r="E2268" s="2"/>
      <c r="F2268" s="2"/>
      <c r="G2268" s="2"/>
      <c r="H2268" s="2"/>
      <c r="I2268" s="2"/>
      <c r="J2268" s="2"/>
      <c r="K2268" s="2"/>
      <c r="L2268" s="2"/>
      <c r="M2268" s="2"/>
      <c r="N2268" s="2"/>
      <c r="O2268" s="2"/>
      <c r="P2268" s="2"/>
      <c r="Q2268" s="2"/>
      <c r="R2268" s="2"/>
      <c r="S2268" s="2"/>
      <c r="T2268" s="2"/>
      <c r="U2268" s="2"/>
      <c r="V2268" s="2"/>
      <c r="W2268" s="2"/>
      <c r="X2268" s="2"/>
      <c r="Y2268" s="2"/>
      <c r="Z2268" s="2"/>
      <c r="AA2268" s="2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</row>
    <row r="2269" spans="1:40" ht="12.75" customHeight="1" x14ac:dyDescent="0.2">
      <c r="A2269" s="2"/>
      <c r="B2269" s="2"/>
      <c r="C2269" s="2"/>
      <c r="D2269" s="2"/>
      <c r="E2269" s="2"/>
      <c r="F2269" s="2"/>
      <c r="G2269" s="2"/>
      <c r="H2269" s="2"/>
      <c r="I2269" s="2"/>
      <c r="J2269" s="2"/>
      <c r="K2269" s="2"/>
      <c r="L2269" s="2"/>
      <c r="M2269" s="2"/>
      <c r="N2269" s="2"/>
      <c r="O2269" s="2"/>
      <c r="P2269" s="2"/>
      <c r="Q2269" s="2"/>
      <c r="R2269" s="2"/>
      <c r="S2269" s="2"/>
      <c r="T2269" s="2"/>
      <c r="U2269" s="2"/>
      <c r="V2269" s="2"/>
      <c r="W2269" s="2"/>
      <c r="X2269" s="2"/>
      <c r="Y2269" s="2"/>
      <c r="Z2269" s="2"/>
      <c r="AA2269" s="2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</row>
    <row r="2270" spans="1:40" ht="12.75" customHeight="1" x14ac:dyDescent="0.2">
      <c r="A2270" s="2"/>
      <c r="B2270" s="2"/>
      <c r="C2270" s="2"/>
      <c r="D2270" s="2"/>
      <c r="E2270" s="2"/>
      <c r="F2270" s="2"/>
      <c r="G2270" s="2"/>
      <c r="H2270" s="2"/>
      <c r="I2270" s="2"/>
      <c r="J2270" s="2"/>
      <c r="K2270" s="2"/>
      <c r="L2270" s="2"/>
      <c r="M2270" s="2"/>
      <c r="N2270" s="2"/>
      <c r="O2270" s="2"/>
      <c r="P2270" s="2"/>
      <c r="Q2270" s="2"/>
      <c r="R2270" s="2"/>
      <c r="S2270" s="2"/>
      <c r="T2270" s="2"/>
      <c r="U2270" s="2"/>
      <c r="V2270" s="2"/>
      <c r="W2270" s="2"/>
      <c r="X2270" s="2"/>
      <c r="Y2270" s="2"/>
      <c r="Z2270" s="2"/>
      <c r="AA2270" s="2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</row>
    <row r="2271" spans="1:40" ht="12.75" customHeight="1" x14ac:dyDescent="0.2">
      <c r="A2271" s="2"/>
      <c r="B2271" s="2"/>
      <c r="C2271" s="2"/>
      <c r="D2271" s="2"/>
      <c r="E2271" s="2"/>
      <c r="F2271" s="2"/>
      <c r="G2271" s="2"/>
      <c r="H2271" s="2"/>
      <c r="I2271" s="2"/>
      <c r="J2271" s="2"/>
      <c r="K2271" s="2"/>
      <c r="L2271" s="2"/>
      <c r="M2271" s="2"/>
      <c r="N2271" s="2"/>
      <c r="O2271" s="2"/>
      <c r="P2271" s="2"/>
      <c r="Q2271" s="2"/>
      <c r="R2271" s="2"/>
      <c r="S2271" s="2"/>
      <c r="T2271" s="2"/>
      <c r="U2271" s="2"/>
      <c r="V2271" s="2"/>
      <c r="W2271" s="2"/>
      <c r="X2271" s="2"/>
      <c r="Y2271" s="2"/>
      <c r="Z2271" s="2"/>
      <c r="AA2271" s="2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</row>
    <row r="2272" spans="1:40" ht="12.75" customHeight="1" x14ac:dyDescent="0.2">
      <c r="A2272" s="2"/>
      <c r="B2272" s="2"/>
      <c r="C2272" s="2"/>
      <c r="D2272" s="2"/>
      <c r="E2272" s="2"/>
      <c r="F2272" s="2"/>
      <c r="G2272" s="2"/>
      <c r="H2272" s="2"/>
      <c r="I2272" s="2"/>
      <c r="J2272" s="2"/>
      <c r="K2272" s="2"/>
      <c r="L2272" s="2"/>
      <c r="M2272" s="2"/>
      <c r="N2272" s="2"/>
      <c r="O2272" s="2"/>
      <c r="P2272" s="2"/>
      <c r="Q2272" s="2"/>
      <c r="R2272" s="2"/>
      <c r="S2272" s="2"/>
      <c r="T2272" s="2"/>
      <c r="U2272" s="2"/>
      <c r="V2272" s="2"/>
      <c r="W2272" s="2"/>
      <c r="X2272" s="2"/>
      <c r="Y2272" s="2"/>
      <c r="Z2272" s="2"/>
      <c r="AA2272" s="2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</row>
    <row r="2273" spans="1:40" ht="12.75" customHeight="1" x14ac:dyDescent="0.2">
      <c r="A2273" s="2"/>
      <c r="B2273" s="2"/>
      <c r="C2273" s="2"/>
      <c r="D2273" s="2"/>
      <c r="E2273" s="2"/>
      <c r="F2273" s="2"/>
      <c r="G2273" s="2"/>
      <c r="H2273" s="2"/>
      <c r="I2273" s="2"/>
      <c r="J2273" s="2"/>
      <c r="K2273" s="2"/>
      <c r="L2273" s="2"/>
      <c r="M2273" s="2"/>
      <c r="N2273" s="2"/>
      <c r="O2273" s="2"/>
      <c r="P2273" s="2"/>
      <c r="Q2273" s="2"/>
      <c r="R2273" s="2"/>
      <c r="S2273" s="2"/>
      <c r="T2273" s="2"/>
      <c r="U2273" s="2"/>
      <c r="V2273" s="2"/>
      <c r="W2273" s="2"/>
      <c r="X2273" s="2"/>
      <c r="Y2273" s="2"/>
      <c r="Z2273" s="2"/>
      <c r="AA2273" s="2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</row>
    <row r="2274" spans="1:40" ht="12.75" customHeight="1" x14ac:dyDescent="0.2">
      <c r="A2274" s="2"/>
      <c r="B2274" s="2"/>
      <c r="C2274" s="2"/>
      <c r="D2274" s="2"/>
      <c r="E2274" s="2"/>
      <c r="F2274" s="2"/>
      <c r="G2274" s="2"/>
      <c r="H2274" s="2"/>
      <c r="I2274" s="2"/>
      <c r="J2274" s="2"/>
      <c r="K2274" s="2"/>
      <c r="L2274" s="2"/>
      <c r="M2274" s="2"/>
      <c r="N2274" s="2"/>
      <c r="O2274" s="2"/>
      <c r="P2274" s="2"/>
      <c r="Q2274" s="2"/>
      <c r="R2274" s="2"/>
      <c r="S2274" s="2"/>
      <c r="T2274" s="2"/>
      <c r="U2274" s="2"/>
      <c r="V2274" s="2"/>
      <c r="W2274" s="2"/>
      <c r="X2274" s="2"/>
      <c r="Y2274" s="2"/>
      <c r="Z2274" s="2"/>
      <c r="AA2274" s="2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</row>
    <row r="2275" spans="1:40" ht="12.75" customHeight="1" x14ac:dyDescent="0.2">
      <c r="A2275" s="2"/>
      <c r="B2275" s="2"/>
      <c r="C2275" s="2"/>
      <c r="D2275" s="2"/>
      <c r="E2275" s="2"/>
      <c r="F2275" s="2"/>
      <c r="G2275" s="2"/>
      <c r="H2275" s="2"/>
      <c r="I2275" s="2"/>
      <c r="J2275" s="2"/>
      <c r="K2275" s="2"/>
      <c r="L2275" s="2"/>
      <c r="M2275" s="2"/>
      <c r="N2275" s="2"/>
      <c r="O2275" s="2"/>
      <c r="P2275" s="2"/>
      <c r="Q2275" s="2"/>
      <c r="R2275" s="2"/>
      <c r="S2275" s="2"/>
      <c r="T2275" s="2"/>
      <c r="U2275" s="2"/>
      <c r="V2275" s="2"/>
      <c r="W2275" s="2"/>
      <c r="X2275" s="2"/>
      <c r="Y2275" s="2"/>
      <c r="Z2275" s="2"/>
      <c r="AA2275" s="2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</row>
    <row r="2276" spans="1:40" ht="12.75" customHeight="1" x14ac:dyDescent="0.2">
      <c r="A2276" s="2"/>
      <c r="B2276" s="2"/>
      <c r="C2276" s="2"/>
      <c r="D2276" s="2"/>
      <c r="E2276" s="2"/>
      <c r="F2276" s="2"/>
      <c r="G2276" s="2"/>
      <c r="H2276" s="2"/>
      <c r="I2276" s="2"/>
      <c r="J2276" s="2"/>
      <c r="K2276" s="2"/>
      <c r="L2276" s="2"/>
      <c r="M2276" s="2"/>
      <c r="N2276" s="2"/>
      <c r="O2276" s="2"/>
      <c r="P2276" s="2"/>
      <c r="Q2276" s="2"/>
      <c r="R2276" s="2"/>
      <c r="S2276" s="2"/>
      <c r="T2276" s="2"/>
      <c r="U2276" s="2"/>
      <c r="V2276" s="2"/>
      <c r="W2276" s="2"/>
      <c r="X2276" s="2"/>
      <c r="Y2276" s="2"/>
      <c r="Z2276" s="2"/>
      <c r="AA2276" s="2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</row>
    <row r="2277" spans="1:40" ht="12.75" customHeight="1" x14ac:dyDescent="0.2">
      <c r="A2277" s="2"/>
      <c r="B2277" s="2"/>
      <c r="C2277" s="2"/>
      <c r="D2277" s="2"/>
      <c r="E2277" s="2"/>
      <c r="F2277" s="2"/>
      <c r="G2277" s="2"/>
      <c r="H2277" s="2"/>
      <c r="I2277" s="2"/>
      <c r="J2277" s="2"/>
      <c r="K2277" s="2"/>
      <c r="L2277" s="2"/>
      <c r="M2277" s="2"/>
      <c r="N2277" s="2"/>
      <c r="O2277" s="2"/>
      <c r="P2277" s="2"/>
      <c r="Q2277" s="2"/>
      <c r="R2277" s="2"/>
      <c r="S2277" s="2"/>
      <c r="T2277" s="2"/>
      <c r="U2277" s="2"/>
      <c r="V2277" s="2"/>
      <c r="W2277" s="2"/>
      <c r="X2277" s="2"/>
      <c r="Y2277" s="2"/>
      <c r="Z2277" s="2"/>
      <c r="AA2277" s="2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</row>
    <row r="2278" spans="1:40" ht="12.75" customHeight="1" x14ac:dyDescent="0.2">
      <c r="A2278" s="2"/>
      <c r="B2278" s="2"/>
      <c r="C2278" s="2"/>
      <c r="D2278" s="2"/>
      <c r="E2278" s="2"/>
      <c r="F2278" s="2"/>
      <c r="G2278" s="2"/>
      <c r="H2278" s="2"/>
      <c r="I2278" s="2"/>
      <c r="J2278" s="2"/>
      <c r="K2278" s="2"/>
      <c r="L2278" s="2"/>
      <c r="M2278" s="2"/>
      <c r="N2278" s="2"/>
      <c r="O2278" s="2"/>
      <c r="P2278" s="2"/>
      <c r="Q2278" s="2"/>
      <c r="R2278" s="2"/>
      <c r="S2278" s="2"/>
      <c r="T2278" s="2"/>
      <c r="U2278" s="2"/>
      <c r="V2278" s="2"/>
      <c r="W2278" s="2"/>
      <c r="X2278" s="2"/>
      <c r="Y2278" s="2"/>
      <c r="Z2278" s="2"/>
      <c r="AA2278" s="2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</row>
    <row r="2279" spans="1:40" ht="12.75" customHeight="1" x14ac:dyDescent="0.2">
      <c r="A2279" s="2"/>
      <c r="B2279" s="2"/>
      <c r="C2279" s="2"/>
      <c r="D2279" s="2"/>
      <c r="E2279" s="2"/>
      <c r="F2279" s="2"/>
      <c r="G2279" s="2"/>
      <c r="H2279" s="2"/>
      <c r="I2279" s="2"/>
      <c r="J2279" s="2"/>
      <c r="K2279" s="2"/>
      <c r="L2279" s="2"/>
      <c r="M2279" s="2"/>
      <c r="N2279" s="2"/>
      <c r="O2279" s="2"/>
      <c r="P2279" s="2"/>
      <c r="Q2279" s="2"/>
      <c r="R2279" s="2"/>
      <c r="S2279" s="2"/>
      <c r="T2279" s="2"/>
      <c r="U2279" s="2"/>
      <c r="V2279" s="2"/>
      <c r="W2279" s="2"/>
      <c r="X2279" s="2"/>
      <c r="Y2279" s="2"/>
      <c r="Z2279" s="2"/>
      <c r="AA2279" s="2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</row>
    <row r="2280" spans="1:40" ht="12.75" customHeight="1" x14ac:dyDescent="0.2">
      <c r="A2280" s="2"/>
      <c r="B2280" s="2"/>
      <c r="C2280" s="2"/>
      <c r="D2280" s="2"/>
      <c r="E2280" s="2"/>
      <c r="F2280" s="2"/>
      <c r="G2280" s="2"/>
      <c r="H2280" s="2"/>
      <c r="I2280" s="2"/>
      <c r="J2280" s="2"/>
      <c r="K2280" s="2"/>
      <c r="L2280" s="2"/>
      <c r="M2280" s="2"/>
      <c r="N2280" s="2"/>
      <c r="O2280" s="2"/>
      <c r="P2280" s="2"/>
      <c r="Q2280" s="2"/>
      <c r="R2280" s="2"/>
      <c r="S2280" s="2"/>
      <c r="T2280" s="2"/>
      <c r="U2280" s="2"/>
      <c r="V2280" s="2"/>
      <c r="W2280" s="2"/>
      <c r="X2280" s="2"/>
      <c r="Y2280" s="2"/>
      <c r="Z2280" s="2"/>
      <c r="AA2280" s="2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</row>
    <row r="2281" spans="1:40" ht="12.75" customHeight="1" x14ac:dyDescent="0.2">
      <c r="A2281" s="2"/>
      <c r="B2281" s="2"/>
      <c r="C2281" s="2"/>
      <c r="D2281" s="2"/>
      <c r="E2281" s="2"/>
      <c r="F2281" s="2"/>
      <c r="G2281" s="2"/>
      <c r="H2281" s="2"/>
      <c r="I2281" s="2"/>
      <c r="J2281" s="2"/>
      <c r="K2281" s="2"/>
      <c r="L2281" s="2"/>
      <c r="M2281" s="2"/>
      <c r="N2281" s="2"/>
      <c r="O2281" s="2"/>
      <c r="P2281" s="2"/>
      <c r="Q2281" s="2"/>
      <c r="R2281" s="2"/>
      <c r="S2281" s="2"/>
      <c r="T2281" s="2"/>
      <c r="U2281" s="2"/>
      <c r="V2281" s="2"/>
      <c r="W2281" s="2"/>
      <c r="X2281" s="2"/>
      <c r="Y2281" s="2"/>
      <c r="Z2281" s="2"/>
      <c r="AA2281" s="2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</row>
    <row r="2282" spans="1:40" ht="12.75" customHeight="1" x14ac:dyDescent="0.2">
      <c r="A2282" s="2"/>
      <c r="B2282" s="2"/>
      <c r="C2282" s="2"/>
      <c r="D2282" s="2"/>
      <c r="E2282" s="2"/>
      <c r="F2282" s="2"/>
      <c r="G2282" s="2"/>
      <c r="H2282" s="2"/>
      <c r="I2282" s="2"/>
      <c r="J2282" s="2"/>
      <c r="K2282" s="2"/>
      <c r="L2282" s="2"/>
      <c r="M2282" s="2"/>
      <c r="N2282" s="2"/>
      <c r="O2282" s="2"/>
      <c r="P2282" s="2"/>
      <c r="Q2282" s="2"/>
      <c r="R2282" s="2"/>
      <c r="S2282" s="2"/>
      <c r="T2282" s="2"/>
      <c r="U2282" s="2"/>
      <c r="V2282" s="2"/>
      <c r="W2282" s="2"/>
      <c r="X2282" s="2"/>
      <c r="Y2282" s="2"/>
      <c r="Z2282" s="2"/>
      <c r="AA2282" s="2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</row>
    <row r="2283" spans="1:40" ht="12.75" customHeight="1" x14ac:dyDescent="0.2">
      <c r="A2283" s="2"/>
      <c r="B2283" s="2"/>
      <c r="C2283" s="2"/>
      <c r="D2283" s="2"/>
      <c r="E2283" s="2"/>
      <c r="F2283" s="2"/>
      <c r="G2283" s="2"/>
      <c r="H2283" s="2"/>
      <c r="I2283" s="2"/>
      <c r="J2283" s="2"/>
      <c r="K2283" s="2"/>
      <c r="L2283" s="2"/>
      <c r="M2283" s="2"/>
      <c r="N2283" s="2"/>
      <c r="O2283" s="2"/>
      <c r="P2283" s="2"/>
      <c r="Q2283" s="2"/>
      <c r="R2283" s="2"/>
      <c r="S2283" s="2"/>
      <c r="T2283" s="2"/>
      <c r="U2283" s="2"/>
      <c r="V2283" s="2"/>
      <c r="W2283" s="2"/>
      <c r="X2283" s="2"/>
      <c r="Y2283" s="2"/>
      <c r="Z2283" s="2"/>
      <c r="AA2283" s="2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</row>
    <row r="2284" spans="1:40" ht="12.75" customHeight="1" x14ac:dyDescent="0.2">
      <c r="A2284" s="2"/>
      <c r="B2284" s="2"/>
      <c r="C2284" s="2"/>
      <c r="D2284" s="2"/>
      <c r="E2284" s="2"/>
      <c r="F2284" s="2"/>
      <c r="G2284" s="2"/>
      <c r="H2284" s="2"/>
      <c r="I2284" s="2"/>
      <c r="J2284" s="2"/>
      <c r="K2284" s="2"/>
      <c r="L2284" s="2"/>
      <c r="M2284" s="2"/>
      <c r="N2284" s="2"/>
      <c r="O2284" s="2"/>
      <c r="P2284" s="2"/>
      <c r="Q2284" s="2"/>
      <c r="R2284" s="2"/>
      <c r="S2284" s="2"/>
      <c r="T2284" s="2"/>
      <c r="U2284" s="2"/>
      <c r="V2284" s="2"/>
      <c r="W2284" s="2"/>
      <c r="X2284" s="2"/>
      <c r="Y2284" s="2"/>
      <c r="Z2284" s="2"/>
      <c r="AA2284" s="2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</row>
    <row r="2285" spans="1:40" ht="12.75" customHeight="1" x14ac:dyDescent="0.2">
      <c r="A2285" s="2"/>
      <c r="B2285" s="2"/>
      <c r="C2285" s="2"/>
      <c r="D2285" s="2"/>
      <c r="E2285" s="2"/>
      <c r="F2285" s="2"/>
      <c r="G2285" s="2"/>
      <c r="H2285" s="2"/>
      <c r="I2285" s="2"/>
      <c r="J2285" s="2"/>
      <c r="K2285" s="2"/>
      <c r="L2285" s="2"/>
      <c r="M2285" s="2"/>
      <c r="N2285" s="2"/>
      <c r="O2285" s="2"/>
      <c r="P2285" s="2"/>
      <c r="Q2285" s="2"/>
      <c r="R2285" s="2"/>
      <c r="S2285" s="2"/>
      <c r="T2285" s="2"/>
      <c r="U2285" s="2"/>
      <c r="V2285" s="2"/>
      <c r="W2285" s="2"/>
      <c r="X2285" s="2"/>
      <c r="Y2285" s="2"/>
      <c r="Z2285" s="2"/>
      <c r="AA2285" s="2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</row>
    <row r="2286" spans="1:40" ht="12.75" customHeight="1" x14ac:dyDescent="0.2">
      <c r="A2286" s="2"/>
      <c r="B2286" s="2"/>
      <c r="C2286" s="2"/>
      <c r="D2286" s="2"/>
      <c r="E2286" s="2"/>
      <c r="F2286" s="2"/>
      <c r="G2286" s="2"/>
      <c r="H2286" s="2"/>
      <c r="I2286" s="2"/>
      <c r="J2286" s="2"/>
      <c r="K2286" s="2"/>
      <c r="L2286" s="2"/>
      <c r="M2286" s="2"/>
      <c r="N2286" s="2"/>
      <c r="O2286" s="2"/>
      <c r="P2286" s="2"/>
      <c r="Q2286" s="2"/>
      <c r="R2286" s="2"/>
      <c r="S2286" s="2"/>
      <c r="T2286" s="2"/>
      <c r="U2286" s="2"/>
      <c r="V2286" s="2"/>
      <c r="W2286" s="2"/>
      <c r="X2286" s="2"/>
      <c r="Y2286" s="2"/>
      <c r="Z2286" s="2"/>
      <c r="AA2286" s="2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</row>
    <row r="2287" spans="1:40" ht="12.75" customHeight="1" x14ac:dyDescent="0.2">
      <c r="A2287" s="2"/>
      <c r="B2287" s="2"/>
      <c r="C2287" s="2"/>
      <c r="D2287" s="2"/>
      <c r="E2287" s="2"/>
      <c r="F2287" s="2"/>
      <c r="G2287" s="2"/>
      <c r="H2287" s="2"/>
      <c r="I2287" s="2"/>
      <c r="J2287" s="2"/>
      <c r="K2287" s="2"/>
      <c r="L2287" s="2"/>
      <c r="M2287" s="2"/>
      <c r="N2287" s="2"/>
      <c r="O2287" s="2"/>
      <c r="P2287" s="2"/>
      <c r="Q2287" s="2"/>
      <c r="R2287" s="2"/>
      <c r="S2287" s="2"/>
      <c r="T2287" s="2"/>
      <c r="U2287" s="2"/>
      <c r="V2287" s="2"/>
      <c r="W2287" s="2"/>
      <c r="X2287" s="2"/>
      <c r="Y2287" s="2"/>
      <c r="Z2287" s="2"/>
      <c r="AA2287" s="2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</row>
    <row r="2288" spans="1:40" ht="12.75" customHeight="1" x14ac:dyDescent="0.2">
      <c r="A2288" s="2"/>
      <c r="B2288" s="2"/>
      <c r="C2288" s="2"/>
      <c r="D2288" s="2"/>
      <c r="E2288" s="2"/>
      <c r="F2288" s="2"/>
      <c r="G2288" s="2"/>
      <c r="H2288" s="2"/>
      <c r="I2288" s="2"/>
      <c r="J2288" s="2"/>
      <c r="K2288" s="2"/>
      <c r="L2288" s="2"/>
      <c r="M2288" s="2"/>
      <c r="N2288" s="2"/>
      <c r="O2288" s="2"/>
      <c r="P2288" s="2"/>
      <c r="Q2288" s="2"/>
      <c r="R2288" s="2"/>
      <c r="S2288" s="2"/>
      <c r="T2288" s="2"/>
      <c r="U2288" s="2"/>
      <c r="V2288" s="2"/>
      <c r="W2288" s="2"/>
      <c r="X2288" s="2"/>
      <c r="Y2288" s="2"/>
      <c r="Z2288" s="2"/>
      <c r="AA2288" s="2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</row>
    <row r="2289" spans="1:40" ht="12.75" customHeight="1" x14ac:dyDescent="0.2">
      <c r="A2289" s="2"/>
      <c r="B2289" s="2"/>
      <c r="C2289" s="2"/>
      <c r="D2289" s="2"/>
      <c r="E2289" s="2"/>
      <c r="F2289" s="2"/>
      <c r="G2289" s="2"/>
      <c r="H2289" s="2"/>
      <c r="I2289" s="2"/>
      <c r="J2289" s="2"/>
      <c r="K2289" s="2"/>
      <c r="L2289" s="2"/>
      <c r="M2289" s="2"/>
      <c r="N2289" s="2"/>
      <c r="O2289" s="2"/>
      <c r="P2289" s="2"/>
      <c r="Q2289" s="2"/>
      <c r="R2289" s="2"/>
      <c r="S2289" s="2"/>
      <c r="T2289" s="2"/>
      <c r="U2289" s="2"/>
      <c r="V2289" s="2"/>
      <c r="W2289" s="2"/>
      <c r="X2289" s="2"/>
      <c r="Y2289" s="2"/>
      <c r="Z2289" s="2"/>
      <c r="AA2289" s="2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</row>
    <row r="2290" spans="1:40" ht="12.75" customHeight="1" x14ac:dyDescent="0.2">
      <c r="A2290" s="2"/>
      <c r="B2290" s="2"/>
      <c r="C2290" s="2"/>
      <c r="D2290" s="2"/>
      <c r="E2290" s="2"/>
      <c r="F2290" s="2"/>
      <c r="G2290" s="2"/>
      <c r="H2290" s="2"/>
      <c r="I2290" s="2"/>
      <c r="J2290" s="2"/>
      <c r="K2290" s="2"/>
      <c r="L2290" s="2"/>
      <c r="M2290" s="2"/>
      <c r="N2290" s="2"/>
      <c r="O2290" s="2"/>
      <c r="P2290" s="2"/>
      <c r="Q2290" s="2"/>
      <c r="R2290" s="2"/>
      <c r="S2290" s="2"/>
      <c r="T2290" s="2"/>
      <c r="U2290" s="2"/>
      <c r="V2290" s="2"/>
      <c r="W2290" s="2"/>
      <c r="X2290" s="2"/>
      <c r="Y2290" s="2"/>
      <c r="Z2290" s="2"/>
      <c r="AA2290" s="2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</row>
    <row r="2291" spans="1:40" ht="12.75" customHeight="1" x14ac:dyDescent="0.2">
      <c r="A2291" s="2"/>
      <c r="B2291" s="2"/>
      <c r="C2291" s="2"/>
      <c r="D2291" s="2"/>
      <c r="E2291" s="2"/>
      <c r="F2291" s="2"/>
      <c r="G2291" s="2"/>
      <c r="H2291" s="2"/>
      <c r="I2291" s="2"/>
      <c r="J2291" s="2"/>
      <c r="K2291" s="2"/>
      <c r="L2291" s="2"/>
      <c r="M2291" s="2"/>
      <c r="N2291" s="2"/>
      <c r="O2291" s="2"/>
      <c r="P2291" s="2"/>
      <c r="Q2291" s="2"/>
      <c r="R2291" s="2"/>
      <c r="S2291" s="2"/>
      <c r="T2291" s="2"/>
      <c r="U2291" s="2"/>
      <c r="V2291" s="2"/>
      <c r="W2291" s="2"/>
      <c r="X2291" s="2"/>
      <c r="Y2291" s="2"/>
      <c r="Z2291" s="2"/>
      <c r="AA2291" s="2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</row>
    <row r="2292" spans="1:40" ht="12.75" customHeight="1" x14ac:dyDescent="0.2">
      <c r="A2292" s="2"/>
      <c r="B2292" s="2"/>
      <c r="C2292" s="2"/>
      <c r="D2292" s="2"/>
      <c r="E2292" s="2"/>
      <c r="F2292" s="2"/>
      <c r="G2292" s="2"/>
      <c r="H2292" s="2"/>
      <c r="I2292" s="2"/>
      <c r="J2292" s="2"/>
      <c r="K2292" s="2"/>
      <c r="L2292" s="2"/>
      <c r="M2292" s="2"/>
      <c r="N2292" s="2"/>
      <c r="O2292" s="2"/>
      <c r="P2292" s="2"/>
      <c r="Q2292" s="2"/>
      <c r="R2292" s="2"/>
      <c r="S2292" s="2"/>
      <c r="T2292" s="2"/>
      <c r="U2292" s="2"/>
      <c r="V2292" s="2"/>
      <c r="W2292" s="2"/>
      <c r="X2292" s="2"/>
      <c r="Y2292" s="2"/>
      <c r="Z2292" s="2"/>
      <c r="AA2292" s="2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</row>
    <row r="2293" spans="1:40" ht="12.75" customHeight="1" x14ac:dyDescent="0.2">
      <c r="A2293" s="2"/>
      <c r="B2293" s="2"/>
      <c r="C2293" s="2"/>
      <c r="D2293" s="2"/>
      <c r="E2293" s="2"/>
      <c r="F2293" s="2"/>
      <c r="G2293" s="2"/>
      <c r="H2293" s="2"/>
      <c r="I2293" s="2"/>
      <c r="J2293" s="2"/>
      <c r="K2293" s="2"/>
      <c r="L2293" s="2"/>
      <c r="M2293" s="2"/>
      <c r="N2293" s="2"/>
      <c r="O2293" s="2"/>
      <c r="P2293" s="2"/>
      <c r="Q2293" s="2"/>
      <c r="R2293" s="2"/>
      <c r="S2293" s="2"/>
      <c r="T2293" s="2"/>
      <c r="U2293" s="2"/>
      <c r="V2293" s="2"/>
      <c r="W2293" s="2"/>
      <c r="X2293" s="2"/>
      <c r="Y2293" s="2"/>
      <c r="Z2293" s="2"/>
      <c r="AA2293" s="2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</row>
    <row r="2294" spans="1:40" ht="12.75" customHeight="1" x14ac:dyDescent="0.2">
      <c r="A2294" s="2"/>
      <c r="B2294" s="2"/>
      <c r="C2294" s="2"/>
      <c r="D2294" s="2"/>
      <c r="E2294" s="2"/>
      <c r="F2294" s="2"/>
      <c r="G2294" s="2"/>
      <c r="H2294" s="2"/>
      <c r="I2294" s="2"/>
      <c r="J2294" s="2"/>
      <c r="K2294" s="2"/>
      <c r="L2294" s="2"/>
      <c r="M2294" s="2"/>
      <c r="N2294" s="2"/>
      <c r="O2294" s="2"/>
      <c r="P2294" s="2"/>
      <c r="Q2294" s="2"/>
      <c r="R2294" s="2"/>
      <c r="S2294" s="2"/>
      <c r="T2294" s="2"/>
      <c r="U2294" s="2"/>
      <c r="V2294" s="2"/>
      <c r="W2294" s="2"/>
      <c r="X2294" s="2"/>
      <c r="Y2294" s="2"/>
      <c r="Z2294" s="2"/>
      <c r="AA2294" s="2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</row>
    <row r="2295" spans="1:40" ht="12.75" customHeight="1" x14ac:dyDescent="0.2">
      <c r="A2295" s="2"/>
      <c r="B2295" s="2"/>
      <c r="C2295" s="2"/>
      <c r="D2295" s="2"/>
      <c r="E2295" s="2"/>
      <c r="F2295" s="2"/>
      <c r="G2295" s="2"/>
      <c r="H2295" s="2"/>
      <c r="I2295" s="2"/>
      <c r="J2295" s="2"/>
      <c r="K2295" s="2"/>
      <c r="L2295" s="2"/>
      <c r="M2295" s="2"/>
      <c r="N2295" s="2"/>
      <c r="O2295" s="2"/>
      <c r="P2295" s="2"/>
      <c r="Q2295" s="2"/>
      <c r="R2295" s="2"/>
      <c r="S2295" s="2"/>
      <c r="T2295" s="2"/>
      <c r="U2295" s="2"/>
      <c r="V2295" s="2"/>
      <c r="W2295" s="2"/>
      <c r="X2295" s="2"/>
      <c r="Y2295" s="2"/>
      <c r="Z2295" s="2"/>
      <c r="AA2295" s="2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</row>
    <row r="2296" spans="1:40" ht="12.75" customHeight="1" x14ac:dyDescent="0.2">
      <c r="A2296" s="2"/>
      <c r="B2296" s="2"/>
      <c r="C2296" s="2"/>
      <c r="D2296" s="2"/>
      <c r="E2296" s="2"/>
      <c r="F2296" s="2"/>
      <c r="G2296" s="2"/>
      <c r="H2296" s="2"/>
      <c r="I2296" s="2"/>
      <c r="J2296" s="2"/>
      <c r="K2296" s="2"/>
      <c r="L2296" s="2"/>
      <c r="M2296" s="2"/>
      <c r="N2296" s="2"/>
      <c r="O2296" s="2"/>
      <c r="P2296" s="2"/>
      <c r="Q2296" s="2"/>
      <c r="R2296" s="2"/>
      <c r="S2296" s="2"/>
      <c r="T2296" s="2"/>
      <c r="U2296" s="2"/>
      <c r="V2296" s="2"/>
      <c r="W2296" s="2"/>
      <c r="X2296" s="2"/>
      <c r="Y2296" s="2"/>
      <c r="Z2296" s="2"/>
      <c r="AA2296" s="2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</row>
    <row r="2297" spans="1:40" ht="12.75" customHeight="1" x14ac:dyDescent="0.2">
      <c r="A2297" s="2"/>
      <c r="B2297" s="2"/>
      <c r="C2297" s="2"/>
      <c r="D2297" s="2"/>
      <c r="E2297" s="2"/>
      <c r="F2297" s="2"/>
      <c r="G2297" s="2"/>
      <c r="H2297" s="2"/>
      <c r="I2297" s="2"/>
      <c r="J2297" s="2"/>
      <c r="K2297" s="2"/>
      <c r="L2297" s="2"/>
      <c r="M2297" s="2"/>
      <c r="N2297" s="2"/>
      <c r="O2297" s="2"/>
      <c r="P2297" s="2"/>
      <c r="Q2297" s="2"/>
      <c r="R2297" s="2"/>
      <c r="S2297" s="2"/>
      <c r="T2297" s="2"/>
      <c r="U2297" s="2"/>
      <c r="V2297" s="2"/>
      <c r="W2297" s="2"/>
      <c r="X2297" s="2"/>
      <c r="Y2297" s="2"/>
      <c r="Z2297" s="2"/>
      <c r="AA2297" s="2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</row>
    <row r="2298" spans="1:40" ht="12.75" customHeight="1" x14ac:dyDescent="0.2">
      <c r="A2298" s="2"/>
      <c r="B2298" s="2"/>
      <c r="C2298" s="2"/>
      <c r="D2298" s="2"/>
      <c r="E2298" s="2"/>
      <c r="F2298" s="2"/>
      <c r="G2298" s="2"/>
      <c r="H2298" s="2"/>
      <c r="I2298" s="2"/>
      <c r="J2298" s="2"/>
      <c r="K2298" s="2"/>
      <c r="L2298" s="2"/>
      <c r="M2298" s="2"/>
      <c r="N2298" s="2"/>
      <c r="O2298" s="2"/>
      <c r="P2298" s="2"/>
      <c r="Q2298" s="2"/>
      <c r="R2298" s="2"/>
      <c r="S2298" s="2"/>
      <c r="T2298" s="2"/>
      <c r="U2298" s="2"/>
      <c r="V2298" s="2"/>
      <c r="W2298" s="2"/>
      <c r="X2298" s="2"/>
      <c r="Y2298" s="2"/>
      <c r="Z2298" s="2"/>
      <c r="AA2298" s="2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</row>
    <row r="2299" spans="1:40" ht="12.75" customHeight="1" x14ac:dyDescent="0.2">
      <c r="A2299" s="2"/>
      <c r="B2299" s="2"/>
      <c r="C2299" s="2"/>
      <c r="D2299" s="2"/>
      <c r="E2299" s="2"/>
      <c r="F2299" s="2"/>
      <c r="G2299" s="2"/>
      <c r="H2299" s="2"/>
      <c r="I2299" s="2"/>
      <c r="J2299" s="2"/>
      <c r="K2299" s="2"/>
      <c r="L2299" s="2"/>
      <c r="M2299" s="2"/>
      <c r="N2299" s="2"/>
      <c r="O2299" s="2"/>
      <c r="P2299" s="2"/>
      <c r="Q2299" s="2"/>
      <c r="R2299" s="2"/>
      <c r="S2299" s="2"/>
      <c r="T2299" s="2"/>
      <c r="U2299" s="2"/>
      <c r="V2299" s="2"/>
      <c r="W2299" s="2"/>
      <c r="X2299" s="2"/>
      <c r="Y2299" s="2"/>
      <c r="Z2299" s="2"/>
      <c r="AA2299" s="2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</row>
    <row r="2300" spans="1:40" ht="12.75" customHeight="1" x14ac:dyDescent="0.2">
      <c r="A2300" s="2"/>
      <c r="B2300" s="2"/>
      <c r="C2300" s="2"/>
      <c r="D2300" s="2"/>
      <c r="E2300" s="2"/>
      <c r="F2300" s="2"/>
      <c r="G2300" s="2"/>
      <c r="H2300" s="2"/>
      <c r="I2300" s="2"/>
      <c r="J2300" s="2"/>
      <c r="K2300" s="2"/>
      <c r="L2300" s="2"/>
      <c r="M2300" s="2"/>
      <c r="N2300" s="2"/>
      <c r="O2300" s="2"/>
      <c r="P2300" s="2"/>
      <c r="Q2300" s="2"/>
      <c r="R2300" s="2"/>
      <c r="S2300" s="2"/>
      <c r="T2300" s="2"/>
      <c r="U2300" s="2"/>
      <c r="V2300" s="2"/>
      <c r="W2300" s="2"/>
      <c r="X2300" s="2"/>
      <c r="Y2300" s="2"/>
      <c r="Z2300" s="2"/>
      <c r="AA2300" s="2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</row>
    <row r="2301" spans="1:40" ht="12.75" customHeight="1" x14ac:dyDescent="0.2">
      <c r="A2301" s="2"/>
      <c r="B2301" s="2"/>
      <c r="C2301" s="2"/>
      <c r="D2301" s="2"/>
      <c r="E2301" s="2"/>
      <c r="F2301" s="2"/>
      <c r="G2301" s="2"/>
      <c r="H2301" s="2"/>
      <c r="I2301" s="2"/>
      <c r="J2301" s="2"/>
      <c r="K2301" s="2"/>
      <c r="L2301" s="2"/>
      <c r="M2301" s="2"/>
      <c r="N2301" s="2"/>
      <c r="O2301" s="2"/>
      <c r="P2301" s="2"/>
      <c r="Q2301" s="2"/>
      <c r="R2301" s="2"/>
      <c r="S2301" s="2"/>
      <c r="T2301" s="2"/>
      <c r="U2301" s="2"/>
      <c r="V2301" s="2"/>
      <c r="W2301" s="2"/>
      <c r="X2301" s="2"/>
      <c r="Y2301" s="2"/>
      <c r="Z2301" s="2"/>
      <c r="AA2301" s="2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</row>
    <row r="2302" spans="1:40" ht="12.75" customHeight="1" x14ac:dyDescent="0.2">
      <c r="A2302" s="2"/>
      <c r="B2302" s="2"/>
      <c r="C2302" s="2"/>
      <c r="D2302" s="2"/>
      <c r="E2302" s="2"/>
      <c r="F2302" s="2"/>
      <c r="G2302" s="2"/>
      <c r="H2302" s="2"/>
      <c r="I2302" s="2"/>
      <c r="J2302" s="2"/>
      <c r="K2302" s="2"/>
      <c r="L2302" s="2"/>
      <c r="M2302" s="2"/>
      <c r="N2302" s="2"/>
      <c r="O2302" s="2"/>
      <c r="P2302" s="2"/>
      <c r="Q2302" s="2"/>
      <c r="R2302" s="2"/>
      <c r="S2302" s="2"/>
      <c r="T2302" s="2"/>
      <c r="U2302" s="2"/>
      <c r="V2302" s="2"/>
      <c r="W2302" s="2"/>
      <c r="X2302" s="2"/>
      <c r="Y2302" s="2"/>
      <c r="Z2302" s="2"/>
      <c r="AA2302" s="2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  <c r="AL2302" s="1"/>
      <c r="AM2302" s="1"/>
      <c r="AN2302" s="1"/>
    </row>
    <row r="2303" spans="1:40" ht="12.75" customHeight="1" x14ac:dyDescent="0.2">
      <c r="A2303" s="2"/>
      <c r="B2303" s="2"/>
      <c r="C2303" s="2"/>
      <c r="D2303" s="2"/>
      <c r="E2303" s="2"/>
      <c r="F2303" s="2"/>
      <c r="G2303" s="2"/>
      <c r="H2303" s="2"/>
      <c r="I2303" s="2"/>
      <c r="J2303" s="2"/>
      <c r="K2303" s="2"/>
      <c r="L2303" s="2"/>
      <c r="M2303" s="2"/>
      <c r="N2303" s="2"/>
      <c r="O2303" s="2"/>
      <c r="P2303" s="2"/>
      <c r="Q2303" s="2"/>
      <c r="R2303" s="2"/>
      <c r="S2303" s="2"/>
      <c r="T2303" s="2"/>
      <c r="U2303" s="2"/>
      <c r="V2303" s="2"/>
      <c r="W2303" s="2"/>
      <c r="X2303" s="2"/>
      <c r="Y2303" s="2"/>
      <c r="Z2303" s="2"/>
      <c r="AA2303" s="2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  <c r="AL2303" s="1"/>
      <c r="AM2303" s="1"/>
      <c r="AN2303" s="1"/>
    </row>
    <row r="2304" spans="1:40" ht="12.75" customHeight="1" x14ac:dyDescent="0.2">
      <c r="A2304" s="2"/>
      <c r="B2304" s="2"/>
      <c r="C2304" s="2"/>
      <c r="D2304" s="2"/>
      <c r="E2304" s="2"/>
      <c r="F2304" s="2"/>
      <c r="G2304" s="2"/>
      <c r="H2304" s="2"/>
      <c r="I2304" s="2"/>
      <c r="J2304" s="2"/>
      <c r="K2304" s="2"/>
      <c r="L2304" s="2"/>
      <c r="M2304" s="2"/>
      <c r="N2304" s="2"/>
      <c r="O2304" s="2"/>
      <c r="P2304" s="2"/>
      <c r="Q2304" s="2"/>
      <c r="R2304" s="2"/>
      <c r="S2304" s="2"/>
      <c r="T2304" s="2"/>
      <c r="U2304" s="2"/>
      <c r="V2304" s="2"/>
      <c r="W2304" s="2"/>
      <c r="X2304" s="2"/>
      <c r="Y2304" s="2"/>
      <c r="Z2304" s="2"/>
      <c r="AA2304" s="2"/>
      <c r="AB2304" s="1"/>
      <c r="AC2304" s="1"/>
      <c r="AD2304" s="1"/>
      <c r="AE2304" s="1"/>
      <c r="AF2304" s="1"/>
      <c r="AG2304" s="1"/>
      <c r="AH2304" s="1"/>
      <c r="AI2304" s="1"/>
      <c r="AJ2304" s="1"/>
      <c r="AK2304" s="1"/>
      <c r="AL2304" s="1"/>
      <c r="AM2304" s="1"/>
      <c r="AN2304" s="1"/>
    </row>
    <row r="2305" spans="1:40" ht="12.75" customHeight="1" x14ac:dyDescent="0.2">
      <c r="A2305" s="2"/>
      <c r="B2305" s="2"/>
      <c r="C2305" s="2"/>
      <c r="D2305" s="2"/>
      <c r="E2305" s="2"/>
      <c r="F2305" s="2"/>
      <c r="G2305" s="2"/>
      <c r="H2305" s="2"/>
      <c r="I2305" s="2"/>
      <c r="J2305" s="2"/>
      <c r="K2305" s="2"/>
      <c r="L2305" s="2"/>
      <c r="M2305" s="2"/>
      <c r="N2305" s="2"/>
      <c r="O2305" s="2"/>
      <c r="P2305" s="2"/>
      <c r="Q2305" s="2"/>
      <c r="R2305" s="2"/>
      <c r="S2305" s="2"/>
      <c r="T2305" s="2"/>
      <c r="U2305" s="2"/>
      <c r="V2305" s="2"/>
      <c r="W2305" s="2"/>
      <c r="X2305" s="2"/>
      <c r="Y2305" s="2"/>
      <c r="Z2305" s="2"/>
      <c r="AA2305" s="2"/>
      <c r="AB2305" s="1"/>
      <c r="AC2305" s="1"/>
      <c r="AD2305" s="1"/>
      <c r="AE2305" s="1"/>
      <c r="AF2305" s="1"/>
      <c r="AG2305" s="1"/>
      <c r="AH2305" s="1"/>
      <c r="AI2305" s="1"/>
      <c r="AJ2305" s="1"/>
      <c r="AK2305" s="1"/>
      <c r="AL2305" s="1"/>
      <c r="AM2305" s="1"/>
      <c r="AN2305" s="1"/>
    </row>
    <row r="2306" spans="1:40" ht="12.75" customHeight="1" x14ac:dyDescent="0.2">
      <c r="A2306" s="2"/>
      <c r="B2306" s="2"/>
      <c r="C2306" s="2"/>
      <c r="D2306" s="2"/>
      <c r="E2306" s="2"/>
      <c r="F2306" s="2"/>
      <c r="G2306" s="2"/>
      <c r="H2306" s="2"/>
      <c r="I2306" s="2"/>
      <c r="J2306" s="2"/>
      <c r="K2306" s="2"/>
      <c r="L2306" s="2"/>
      <c r="M2306" s="2"/>
      <c r="N2306" s="2"/>
      <c r="O2306" s="2"/>
      <c r="P2306" s="2"/>
      <c r="Q2306" s="2"/>
      <c r="R2306" s="2"/>
      <c r="S2306" s="2"/>
      <c r="T2306" s="2"/>
      <c r="U2306" s="2"/>
      <c r="V2306" s="2"/>
      <c r="W2306" s="2"/>
      <c r="X2306" s="2"/>
      <c r="Y2306" s="2"/>
      <c r="Z2306" s="2"/>
      <c r="AA2306" s="2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  <c r="AL2306" s="1"/>
      <c r="AM2306" s="1"/>
      <c r="AN2306" s="1"/>
    </row>
    <row r="2307" spans="1:40" ht="12.75" customHeight="1" x14ac:dyDescent="0.2">
      <c r="A2307" s="2"/>
      <c r="B2307" s="2"/>
      <c r="C2307" s="2"/>
      <c r="D2307" s="2"/>
      <c r="E2307" s="2"/>
      <c r="F2307" s="2"/>
      <c r="G2307" s="2"/>
      <c r="H2307" s="2"/>
      <c r="I2307" s="2"/>
      <c r="J2307" s="2"/>
      <c r="K2307" s="2"/>
      <c r="L2307" s="2"/>
      <c r="M2307" s="2"/>
      <c r="N2307" s="2"/>
      <c r="O2307" s="2"/>
      <c r="P2307" s="2"/>
      <c r="Q2307" s="2"/>
      <c r="R2307" s="2"/>
      <c r="S2307" s="2"/>
      <c r="T2307" s="2"/>
      <c r="U2307" s="2"/>
      <c r="V2307" s="2"/>
      <c r="W2307" s="2"/>
      <c r="X2307" s="2"/>
      <c r="Y2307" s="2"/>
      <c r="Z2307" s="2"/>
      <c r="AA2307" s="2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  <c r="AL2307" s="1"/>
      <c r="AM2307" s="1"/>
      <c r="AN2307" s="1"/>
    </row>
    <row r="2308" spans="1:40" ht="12.75" customHeight="1" x14ac:dyDescent="0.2">
      <c r="A2308" s="2"/>
      <c r="B2308" s="2"/>
      <c r="C2308" s="2"/>
      <c r="D2308" s="2"/>
      <c r="E2308" s="2"/>
      <c r="F2308" s="2"/>
      <c r="G2308" s="2"/>
      <c r="H2308" s="2"/>
      <c r="I2308" s="2"/>
      <c r="J2308" s="2"/>
      <c r="K2308" s="2"/>
      <c r="L2308" s="2"/>
      <c r="M2308" s="2"/>
      <c r="N2308" s="2"/>
      <c r="O2308" s="2"/>
      <c r="P2308" s="2"/>
      <c r="Q2308" s="2"/>
      <c r="R2308" s="2"/>
      <c r="S2308" s="2"/>
      <c r="T2308" s="2"/>
      <c r="U2308" s="2"/>
      <c r="V2308" s="2"/>
      <c r="W2308" s="2"/>
      <c r="X2308" s="2"/>
      <c r="Y2308" s="2"/>
      <c r="Z2308" s="2"/>
      <c r="AA2308" s="2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  <c r="AL2308" s="1"/>
      <c r="AM2308" s="1"/>
      <c r="AN2308" s="1"/>
    </row>
    <row r="2309" spans="1:40" ht="12.75" customHeight="1" x14ac:dyDescent="0.2">
      <c r="A2309" s="2"/>
      <c r="B2309" s="2"/>
      <c r="C2309" s="2"/>
      <c r="D2309" s="2"/>
      <c r="E2309" s="2"/>
      <c r="F2309" s="2"/>
      <c r="G2309" s="2"/>
      <c r="H2309" s="2"/>
      <c r="I2309" s="2"/>
      <c r="J2309" s="2"/>
      <c r="K2309" s="2"/>
      <c r="L2309" s="2"/>
      <c r="M2309" s="2"/>
      <c r="N2309" s="2"/>
      <c r="O2309" s="2"/>
      <c r="P2309" s="2"/>
      <c r="Q2309" s="2"/>
      <c r="R2309" s="2"/>
      <c r="S2309" s="2"/>
      <c r="T2309" s="2"/>
      <c r="U2309" s="2"/>
      <c r="V2309" s="2"/>
      <c r="W2309" s="2"/>
      <c r="X2309" s="2"/>
      <c r="Y2309" s="2"/>
      <c r="Z2309" s="2"/>
      <c r="AA2309" s="2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  <c r="AL2309" s="1"/>
      <c r="AM2309" s="1"/>
      <c r="AN2309" s="1"/>
    </row>
    <row r="2310" spans="1:40" ht="12.75" customHeight="1" x14ac:dyDescent="0.2">
      <c r="A2310" s="2"/>
      <c r="B2310" s="2"/>
      <c r="C2310" s="2"/>
      <c r="D2310" s="2"/>
      <c r="E2310" s="2"/>
      <c r="F2310" s="2"/>
      <c r="G2310" s="2"/>
      <c r="H2310" s="2"/>
      <c r="I2310" s="2"/>
      <c r="J2310" s="2"/>
      <c r="K2310" s="2"/>
      <c r="L2310" s="2"/>
      <c r="M2310" s="2"/>
      <c r="N2310" s="2"/>
      <c r="O2310" s="2"/>
      <c r="P2310" s="2"/>
      <c r="Q2310" s="2"/>
      <c r="R2310" s="2"/>
      <c r="S2310" s="2"/>
      <c r="T2310" s="2"/>
      <c r="U2310" s="2"/>
      <c r="V2310" s="2"/>
      <c r="W2310" s="2"/>
      <c r="X2310" s="2"/>
      <c r="Y2310" s="2"/>
      <c r="Z2310" s="2"/>
      <c r="AA2310" s="2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  <c r="AL2310" s="1"/>
      <c r="AM2310" s="1"/>
      <c r="AN2310" s="1"/>
    </row>
    <row r="2311" spans="1:40" ht="12.75" customHeight="1" x14ac:dyDescent="0.2">
      <c r="A2311" s="2"/>
      <c r="B2311" s="2"/>
      <c r="C2311" s="2"/>
      <c r="D2311" s="2"/>
      <c r="E2311" s="2"/>
      <c r="F2311" s="2"/>
      <c r="G2311" s="2"/>
      <c r="H2311" s="2"/>
      <c r="I2311" s="2"/>
      <c r="J2311" s="2"/>
      <c r="K2311" s="2"/>
      <c r="L2311" s="2"/>
      <c r="M2311" s="2"/>
      <c r="N2311" s="2"/>
      <c r="O2311" s="2"/>
      <c r="P2311" s="2"/>
      <c r="Q2311" s="2"/>
      <c r="R2311" s="2"/>
      <c r="S2311" s="2"/>
      <c r="T2311" s="2"/>
      <c r="U2311" s="2"/>
      <c r="V2311" s="2"/>
      <c r="W2311" s="2"/>
      <c r="X2311" s="2"/>
      <c r="Y2311" s="2"/>
      <c r="Z2311" s="2"/>
      <c r="AA2311" s="2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  <c r="AL2311" s="1"/>
      <c r="AM2311" s="1"/>
      <c r="AN2311" s="1"/>
    </row>
    <row r="2312" spans="1:40" ht="12.75" customHeight="1" x14ac:dyDescent="0.2">
      <c r="A2312" s="2"/>
      <c r="B2312" s="2"/>
      <c r="C2312" s="2"/>
      <c r="D2312" s="2"/>
      <c r="E2312" s="2"/>
      <c r="F2312" s="2"/>
      <c r="G2312" s="2"/>
      <c r="H2312" s="2"/>
      <c r="I2312" s="2"/>
      <c r="J2312" s="2"/>
      <c r="K2312" s="2"/>
      <c r="L2312" s="2"/>
      <c r="M2312" s="2"/>
      <c r="N2312" s="2"/>
      <c r="O2312" s="2"/>
      <c r="P2312" s="2"/>
      <c r="Q2312" s="2"/>
      <c r="R2312" s="2"/>
      <c r="S2312" s="2"/>
      <c r="T2312" s="2"/>
      <c r="U2312" s="2"/>
      <c r="V2312" s="2"/>
      <c r="W2312" s="2"/>
      <c r="X2312" s="2"/>
      <c r="Y2312" s="2"/>
      <c r="Z2312" s="2"/>
      <c r="AA2312" s="2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  <c r="AL2312" s="1"/>
      <c r="AM2312" s="1"/>
      <c r="AN2312" s="1"/>
    </row>
    <row r="2313" spans="1:40" ht="12.75" customHeight="1" x14ac:dyDescent="0.2">
      <c r="A2313" s="2"/>
      <c r="B2313" s="2"/>
      <c r="C2313" s="2"/>
      <c r="D2313" s="2"/>
      <c r="E2313" s="2"/>
      <c r="F2313" s="2"/>
      <c r="G2313" s="2"/>
      <c r="H2313" s="2"/>
      <c r="I2313" s="2"/>
      <c r="J2313" s="2"/>
      <c r="K2313" s="2"/>
      <c r="L2313" s="2"/>
      <c r="M2313" s="2"/>
      <c r="N2313" s="2"/>
      <c r="O2313" s="2"/>
      <c r="P2313" s="2"/>
      <c r="Q2313" s="2"/>
      <c r="R2313" s="2"/>
      <c r="S2313" s="2"/>
      <c r="T2313" s="2"/>
      <c r="U2313" s="2"/>
      <c r="V2313" s="2"/>
      <c r="W2313" s="2"/>
      <c r="X2313" s="2"/>
      <c r="Y2313" s="2"/>
      <c r="Z2313" s="2"/>
      <c r="AA2313" s="2"/>
      <c r="AB2313" s="1"/>
      <c r="AC2313" s="1"/>
      <c r="AD2313" s="1"/>
      <c r="AE2313" s="1"/>
      <c r="AF2313" s="1"/>
      <c r="AG2313" s="1"/>
      <c r="AH2313" s="1"/>
      <c r="AI2313" s="1"/>
      <c r="AJ2313" s="1"/>
      <c r="AK2313" s="1"/>
      <c r="AL2313" s="1"/>
      <c r="AM2313" s="1"/>
      <c r="AN2313" s="1"/>
    </row>
    <row r="2314" spans="1:40" ht="12.75" customHeight="1" x14ac:dyDescent="0.2">
      <c r="A2314" s="2"/>
      <c r="B2314" s="2"/>
      <c r="C2314" s="2"/>
      <c r="D2314" s="2"/>
      <c r="E2314" s="2"/>
      <c r="F2314" s="2"/>
      <c r="G2314" s="2"/>
      <c r="H2314" s="2"/>
      <c r="I2314" s="2"/>
      <c r="J2314" s="2"/>
      <c r="K2314" s="2"/>
      <c r="L2314" s="2"/>
      <c r="M2314" s="2"/>
      <c r="N2314" s="2"/>
      <c r="O2314" s="2"/>
      <c r="P2314" s="2"/>
      <c r="Q2314" s="2"/>
      <c r="R2314" s="2"/>
      <c r="S2314" s="2"/>
      <c r="T2314" s="2"/>
      <c r="U2314" s="2"/>
      <c r="V2314" s="2"/>
      <c r="W2314" s="2"/>
      <c r="X2314" s="2"/>
      <c r="Y2314" s="2"/>
      <c r="Z2314" s="2"/>
      <c r="AA2314" s="2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  <c r="AL2314" s="1"/>
      <c r="AM2314" s="1"/>
      <c r="AN2314" s="1"/>
    </row>
    <row r="2315" spans="1:40" ht="12.75" customHeight="1" x14ac:dyDescent="0.2">
      <c r="A2315" s="2"/>
      <c r="B2315" s="2"/>
      <c r="C2315" s="2"/>
      <c r="D2315" s="2"/>
      <c r="E2315" s="2"/>
      <c r="F2315" s="2"/>
      <c r="G2315" s="2"/>
      <c r="H2315" s="2"/>
      <c r="I2315" s="2"/>
      <c r="J2315" s="2"/>
      <c r="K2315" s="2"/>
      <c r="L2315" s="2"/>
      <c r="M2315" s="2"/>
      <c r="N2315" s="2"/>
      <c r="O2315" s="2"/>
      <c r="P2315" s="2"/>
      <c r="Q2315" s="2"/>
      <c r="R2315" s="2"/>
      <c r="S2315" s="2"/>
      <c r="T2315" s="2"/>
      <c r="U2315" s="2"/>
      <c r="V2315" s="2"/>
      <c r="W2315" s="2"/>
      <c r="X2315" s="2"/>
      <c r="Y2315" s="2"/>
      <c r="Z2315" s="2"/>
      <c r="AA2315" s="2"/>
      <c r="AB2315" s="1"/>
      <c r="AC2315" s="1"/>
      <c r="AD2315" s="1"/>
      <c r="AE2315" s="1"/>
      <c r="AF2315" s="1"/>
      <c r="AG2315" s="1"/>
      <c r="AH2315" s="1"/>
      <c r="AI2315" s="1"/>
      <c r="AJ2315" s="1"/>
      <c r="AK2315" s="1"/>
      <c r="AL2315" s="1"/>
      <c r="AM2315" s="1"/>
      <c r="AN2315" s="1"/>
    </row>
    <row r="2316" spans="1:40" ht="12.75" customHeight="1" x14ac:dyDescent="0.2">
      <c r="A2316" s="2"/>
      <c r="B2316" s="2"/>
      <c r="C2316" s="2"/>
      <c r="D2316" s="2"/>
      <c r="E2316" s="2"/>
      <c r="F2316" s="2"/>
      <c r="G2316" s="2"/>
      <c r="H2316" s="2"/>
      <c r="I2316" s="2"/>
      <c r="J2316" s="2"/>
      <c r="K2316" s="2"/>
      <c r="L2316" s="2"/>
      <c r="M2316" s="2"/>
      <c r="N2316" s="2"/>
      <c r="O2316" s="2"/>
      <c r="P2316" s="2"/>
      <c r="Q2316" s="2"/>
      <c r="R2316" s="2"/>
      <c r="S2316" s="2"/>
      <c r="T2316" s="2"/>
      <c r="U2316" s="2"/>
      <c r="V2316" s="2"/>
      <c r="W2316" s="2"/>
      <c r="X2316" s="2"/>
      <c r="Y2316" s="2"/>
      <c r="Z2316" s="2"/>
      <c r="AA2316" s="2"/>
      <c r="AB2316" s="1"/>
      <c r="AC2316" s="1"/>
      <c r="AD2316" s="1"/>
      <c r="AE2316" s="1"/>
      <c r="AF2316" s="1"/>
      <c r="AG2316" s="1"/>
      <c r="AH2316" s="1"/>
      <c r="AI2316" s="1"/>
      <c r="AJ2316" s="1"/>
      <c r="AK2316" s="1"/>
      <c r="AL2316" s="1"/>
      <c r="AM2316" s="1"/>
      <c r="AN2316" s="1"/>
    </row>
    <row r="2317" spans="1:40" ht="12.75" customHeight="1" x14ac:dyDescent="0.2">
      <c r="A2317" s="2"/>
      <c r="B2317" s="2"/>
      <c r="C2317" s="2"/>
      <c r="D2317" s="2"/>
      <c r="E2317" s="2"/>
      <c r="F2317" s="2"/>
      <c r="G2317" s="2"/>
      <c r="H2317" s="2"/>
      <c r="I2317" s="2"/>
      <c r="J2317" s="2"/>
      <c r="K2317" s="2"/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  <c r="W2317" s="2"/>
      <c r="X2317" s="2"/>
      <c r="Y2317" s="2"/>
      <c r="Z2317" s="2"/>
      <c r="AA2317" s="2"/>
      <c r="AB2317" s="1"/>
      <c r="AC2317" s="1"/>
      <c r="AD2317" s="1"/>
      <c r="AE2317" s="1"/>
      <c r="AF2317" s="1"/>
      <c r="AG2317" s="1"/>
      <c r="AH2317" s="1"/>
      <c r="AI2317" s="1"/>
      <c r="AJ2317" s="1"/>
      <c r="AK2317" s="1"/>
      <c r="AL2317" s="1"/>
      <c r="AM2317" s="1"/>
      <c r="AN2317" s="1"/>
    </row>
    <row r="2318" spans="1:40" ht="12.75" customHeight="1" x14ac:dyDescent="0.2">
      <c r="A2318" s="2"/>
      <c r="B2318" s="2"/>
      <c r="C2318" s="2"/>
      <c r="D2318" s="2"/>
      <c r="E2318" s="2"/>
      <c r="F2318" s="2"/>
      <c r="G2318" s="2"/>
      <c r="H2318" s="2"/>
      <c r="I2318" s="2"/>
      <c r="J2318" s="2"/>
      <c r="K2318" s="2"/>
      <c r="L2318" s="2"/>
      <c r="M2318" s="2"/>
      <c r="N2318" s="2"/>
      <c r="O2318" s="2"/>
      <c r="P2318" s="2"/>
      <c r="Q2318" s="2"/>
      <c r="R2318" s="2"/>
      <c r="S2318" s="2"/>
      <c r="T2318" s="2"/>
      <c r="U2318" s="2"/>
      <c r="V2318" s="2"/>
      <c r="W2318" s="2"/>
      <c r="X2318" s="2"/>
      <c r="Y2318" s="2"/>
      <c r="Z2318" s="2"/>
      <c r="AA2318" s="2"/>
      <c r="AB2318" s="1"/>
      <c r="AC2318" s="1"/>
      <c r="AD2318" s="1"/>
      <c r="AE2318" s="1"/>
      <c r="AF2318" s="1"/>
      <c r="AG2318" s="1"/>
      <c r="AH2318" s="1"/>
      <c r="AI2318" s="1"/>
      <c r="AJ2318" s="1"/>
      <c r="AK2318" s="1"/>
      <c r="AL2318" s="1"/>
      <c r="AM2318" s="1"/>
      <c r="AN2318" s="1"/>
    </row>
    <row r="2319" spans="1:40" ht="12.75" customHeight="1" x14ac:dyDescent="0.2">
      <c r="A2319" s="2"/>
      <c r="B2319" s="2"/>
      <c r="C2319" s="2"/>
      <c r="D2319" s="2"/>
      <c r="E2319" s="2"/>
      <c r="F2319" s="2"/>
      <c r="G2319" s="2"/>
      <c r="H2319" s="2"/>
      <c r="I2319" s="2"/>
      <c r="J2319" s="2"/>
      <c r="K2319" s="2"/>
      <c r="L2319" s="2"/>
      <c r="M2319" s="2"/>
      <c r="N2319" s="2"/>
      <c r="O2319" s="2"/>
      <c r="P2319" s="2"/>
      <c r="Q2319" s="2"/>
      <c r="R2319" s="2"/>
      <c r="S2319" s="2"/>
      <c r="T2319" s="2"/>
      <c r="U2319" s="2"/>
      <c r="V2319" s="2"/>
      <c r="W2319" s="2"/>
      <c r="X2319" s="2"/>
      <c r="Y2319" s="2"/>
      <c r="Z2319" s="2"/>
      <c r="AA2319" s="2"/>
      <c r="AB2319" s="1"/>
      <c r="AC2319" s="1"/>
      <c r="AD2319" s="1"/>
      <c r="AE2319" s="1"/>
      <c r="AF2319" s="1"/>
      <c r="AG2319" s="1"/>
      <c r="AH2319" s="1"/>
      <c r="AI2319" s="1"/>
      <c r="AJ2319" s="1"/>
      <c r="AK2319" s="1"/>
      <c r="AL2319" s="1"/>
      <c r="AM2319" s="1"/>
      <c r="AN2319" s="1"/>
    </row>
    <row r="2320" spans="1:40" ht="12.75" customHeight="1" x14ac:dyDescent="0.2">
      <c r="A2320" s="2"/>
      <c r="B2320" s="2"/>
      <c r="C2320" s="2"/>
      <c r="D2320" s="2"/>
      <c r="E2320" s="2"/>
      <c r="F2320" s="2"/>
      <c r="G2320" s="2"/>
      <c r="H2320" s="2"/>
      <c r="I2320" s="2"/>
      <c r="J2320" s="2"/>
      <c r="K2320" s="2"/>
      <c r="L2320" s="2"/>
      <c r="M2320" s="2"/>
      <c r="N2320" s="2"/>
      <c r="O2320" s="2"/>
      <c r="P2320" s="2"/>
      <c r="Q2320" s="2"/>
      <c r="R2320" s="2"/>
      <c r="S2320" s="2"/>
      <c r="T2320" s="2"/>
      <c r="U2320" s="2"/>
      <c r="V2320" s="2"/>
      <c r="W2320" s="2"/>
      <c r="X2320" s="2"/>
      <c r="Y2320" s="2"/>
      <c r="Z2320" s="2"/>
      <c r="AA2320" s="2"/>
      <c r="AB2320" s="1"/>
      <c r="AC2320" s="1"/>
      <c r="AD2320" s="1"/>
      <c r="AE2320" s="1"/>
      <c r="AF2320" s="1"/>
      <c r="AG2320" s="1"/>
      <c r="AH2320" s="1"/>
      <c r="AI2320" s="1"/>
      <c r="AJ2320" s="1"/>
      <c r="AK2320" s="1"/>
      <c r="AL2320" s="1"/>
      <c r="AM2320" s="1"/>
      <c r="AN2320" s="1"/>
    </row>
    <row r="2321" spans="1:40" ht="12.75" customHeight="1" x14ac:dyDescent="0.2">
      <c r="A2321" s="2"/>
      <c r="B2321" s="2"/>
      <c r="C2321" s="2"/>
      <c r="D2321" s="2"/>
      <c r="E2321" s="2"/>
      <c r="F2321" s="2"/>
      <c r="G2321" s="2"/>
      <c r="H2321" s="2"/>
      <c r="I2321" s="2"/>
      <c r="J2321" s="2"/>
      <c r="K2321" s="2"/>
      <c r="L2321" s="2"/>
      <c r="M2321" s="2"/>
      <c r="N2321" s="2"/>
      <c r="O2321" s="2"/>
      <c r="P2321" s="2"/>
      <c r="Q2321" s="2"/>
      <c r="R2321" s="2"/>
      <c r="S2321" s="2"/>
      <c r="T2321" s="2"/>
      <c r="U2321" s="2"/>
      <c r="V2321" s="2"/>
      <c r="W2321" s="2"/>
      <c r="X2321" s="2"/>
      <c r="Y2321" s="2"/>
      <c r="Z2321" s="2"/>
      <c r="AA2321" s="2"/>
      <c r="AB2321" s="1"/>
      <c r="AC2321" s="1"/>
      <c r="AD2321" s="1"/>
      <c r="AE2321" s="1"/>
      <c r="AF2321" s="1"/>
      <c r="AG2321" s="1"/>
      <c r="AH2321" s="1"/>
      <c r="AI2321" s="1"/>
      <c r="AJ2321" s="1"/>
      <c r="AK2321" s="1"/>
      <c r="AL2321" s="1"/>
      <c r="AM2321" s="1"/>
      <c r="AN2321" s="1"/>
    </row>
    <row r="2322" spans="1:40" ht="12.75" customHeight="1" x14ac:dyDescent="0.2">
      <c r="A2322" s="2"/>
      <c r="B2322" s="2"/>
      <c r="C2322" s="2"/>
      <c r="D2322" s="2"/>
      <c r="E2322" s="2"/>
      <c r="F2322" s="2"/>
      <c r="G2322" s="2"/>
      <c r="H2322" s="2"/>
      <c r="I2322" s="2"/>
      <c r="J2322" s="2"/>
      <c r="K2322" s="2"/>
      <c r="L2322" s="2"/>
      <c r="M2322" s="2"/>
      <c r="N2322" s="2"/>
      <c r="O2322" s="2"/>
      <c r="P2322" s="2"/>
      <c r="Q2322" s="2"/>
      <c r="R2322" s="2"/>
      <c r="S2322" s="2"/>
      <c r="T2322" s="2"/>
      <c r="U2322" s="2"/>
      <c r="V2322" s="2"/>
      <c r="W2322" s="2"/>
      <c r="X2322" s="2"/>
      <c r="Y2322" s="2"/>
      <c r="Z2322" s="2"/>
      <c r="AA2322" s="2"/>
      <c r="AB2322" s="1"/>
      <c r="AC2322" s="1"/>
      <c r="AD2322" s="1"/>
      <c r="AE2322" s="1"/>
      <c r="AF2322" s="1"/>
      <c r="AG2322" s="1"/>
      <c r="AH2322" s="1"/>
      <c r="AI2322" s="1"/>
      <c r="AJ2322" s="1"/>
      <c r="AK2322" s="1"/>
      <c r="AL2322" s="1"/>
      <c r="AM2322" s="1"/>
      <c r="AN2322" s="1"/>
    </row>
    <row r="2323" spans="1:40" ht="12.75" customHeight="1" x14ac:dyDescent="0.2">
      <c r="A2323" s="2"/>
      <c r="B2323" s="2"/>
      <c r="C2323" s="2"/>
      <c r="D2323" s="2"/>
      <c r="E2323" s="2"/>
      <c r="F2323" s="2"/>
      <c r="G2323" s="2"/>
      <c r="H2323" s="2"/>
      <c r="I2323" s="2"/>
      <c r="J2323" s="2"/>
      <c r="K2323" s="2"/>
      <c r="L2323" s="2"/>
      <c r="M2323" s="2"/>
      <c r="N2323" s="2"/>
      <c r="O2323" s="2"/>
      <c r="P2323" s="2"/>
      <c r="Q2323" s="2"/>
      <c r="R2323" s="2"/>
      <c r="S2323" s="2"/>
      <c r="T2323" s="2"/>
      <c r="U2323" s="2"/>
      <c r="V2323" s="2"/>
      <c r="W2323" s="2"/>
      <c r="X2323" s="2"/>
      <c r="Y2323" s="2"/>
      <c r="Z2323" s="2"/>
      <c r="AA2323" s="2"/>
      <c r="AB2323" s="1"/>
      <c r="AC2323" s="1"/>
      <c r="AD2323" s="1"/>
      <c r="AE2323" s="1"/>
      <c r="AF2323" s="1"/>
      <c r="AG2323" s="1"/>
      <c r="AH2323" s="1"/>
      <c r="AI2323" s="1"/>
      <c r="AJ2323" s="1"/>
      <c r="AK2323" s="1"/>
      <c r="AL2323" s="1"/>
      <c r="AM2323" s="1"/>
      <c r="AN2323" s="1"/>
    </row>
    <row r="2324" spans="1:40" ht="12.75" customHeight="1" x14ac:dyDescent="0.2">
      <c r="A2324" s="2"/>
      <c r="B2324" s="2"/>
      <c r="C2324" s="2"/>
      <c r="D2324" s="2"/>
      <c r="E2324" s="2"/>
      <c r="F2324" s="2"/>
      <c r="G2324" s="2"/>
      <c r="H2324" s="2"/>
      <c r="I2324" s="2"/>
      <c r="J2324" s="2"/>
      <c r="K2324" s="2"/>
      <c r="L2324" s="2"/>
      <c r="M2324" s="2"/>
      <c r="N2324" s="2"/>
      <c r="O2324" s="2"/>
      <c r="P2324" s="2"/>
      <c r="Q2324" s="2"/>
      <c r="R2324" s="2"/>
      <c r="S2324" s="2"/>
      <c r="T2324" s="2"/>
      <c r="U2324" s="2"/>
      <c r="V2324" s="2"/>
      <c r="W2324" s="2"/>
      <c r="X2324" s="2"/>
      <c r="Y2324" s="2"/>
      <c r="Z2324" s="2"/>
      <c r="AA2324" s="2"/>
      <c r="AB2324" s="1"/>
      <c r="AC2324" s="1"/>
      <c r="AD2324" s="1"/>
      <c r="AE2324" s="1"/>
      <c r="AF2324" s="1"/>
      <c r="AG2324" s="1"/>
      <c r="AH2324" s="1"/>
      <c r="AI2324" s="1"/>
      <c r="AJ2324" s="1"/>
      <c r="AK2324" s="1"/>
      <c r="AL2324" s="1"/>
      <c r="AM2324" s="1"/>
      <c r="AN2324" s="1"/>
    </row>
    <row r="2325" spans="1:40" ht="12.75" customHeight="1" x14ac:dyDescent="0.2">
      <c r="A2325" s="2"/>
      <c r="B2325" s="2"/>
      <c r="C2325" s="2"/>
      <c r="D2325" s="2"/>
      <c r="E2325" s="2"/>
      <c r="F2325" s="2"/>
      <c r="G2325" s="2"/>
      <c r="H2325" s="2"/>
      <c r="I2325" s="2"/>
      <c r="J2325" s="2"/>
      <c r="K2325" s="2"/>
      <c r="L2325" s="2"/>
      <c r="M2325" s="2"/>
      <c r="N2325" s="2"/>
      <c r="O2325" s="2"/>
      <c r="P2325" s="2"/>
      <c r="Q2325" s="2"/>
      <c r="R2325" s="2"/>
      <c r="S2325" s="2"/>
      <c r="T2325" s="2"/>
      <c r="U2325" s="2"/>
      <c r="V2325" s="2"/>
      <c r="W2325" s="2"/>
      <c r="X2325" s="2"/>
      <c r="Y2325" s="2"/>
      <c r="Z2325" s="2"/>
      <c r="AA2325" s="2"/>
      <c r="AB2325" s="1"/>
      <c r="AC2325" s="1"/>
      <c r="AD2325" s="1"/>
      <c r="AE2325" s="1"/>
      <c r="AF2325" s="1"/>
      <c r="AG2325" s="1"/>
      <c r="AH2325" s="1"/>
      <c r="AI2325" s="1"/>
      <c r="AJ2325" s="1"/>
      <c r="AK2325" s="1"/>
      <c r="AL2325" s="1"/>
      <c r="AM2325" s="1"/>
      <c r="AN2325" s="1"/>
    </row>
    <row r="2326" spans="1:40" ht="12.75" customHeight="1" x14ac:dyDescent="0.2">
      <c r="A2326" s="2"/>
      <c r="B2326" s="2"/>
      <c r="C2326" s="2"/>
      <c r="D2326" s="2"/>
      <c r="E2326" s="2"/>
      <c r="F2326" s="2"/>
      <c r="G2326" s="2"/>
      <c r="H2326" s="2"/>
      <c r="I2326" s="2"/>
      <c r="J2326" s="2"/>
      <c r="K2326" s="2"/>
      <c r="L2326" s="2"/>
      <c r="M2326" s="2"/>
      <c r="N2326" s="2"/>
      <c r="O2326" s="2"/>
      <c r="P2326" s="2"/>
      <c r="Q2326" s="2"/>
      <c r="R2326" s="2"/>
      <c r="S2326" s="2"/>
      <c r="T2326" s="2"/>
      <c r="U2326" s="2"/>
      <c r="V2326" s="2"/>
      <c r="W2326" s="2"/>
      <c r="X2326" s="2"/>
      <c r="Y2326" s="2"/>
      <c r="Z2326" s="2"/>
      <c r="AA2326" s="2"/>
      <c r="AB2326" s="1"/>
      <c r="AC2326" s="1"/>
      <c r="AD2326" s="1"/>
      <c r="AE2326" s="1"/>
      <c r="AF2326" s="1"/>
      <c r="AG2326" s="1"/>
      <c r="AH2326" s="1"/>
      <c r="AI2326" s="1"/>
      <c r="AJ2326" s="1"/>
      <c r="AK2326" s="1"/>
      <c r="AL2326" s="1"/>
      <c r="AM2326" s="1"/>
      <c r="AN2326" s="1"/>
    </row>
    <row r="2327" spans="1:40" ht="12.75" customHeight="1" x14ac:dyDescent="0.2">
      <c r="A2327" s="2"/>
      <c r="B2327" s="2"/>
      <c r="C2327" s="2"/>
      <c r="D2327" s="2"/>
      <c r="E2327" s="2"/>
      <c r="F2327" s="2"/>
      <c r="G2327" s="2"/>
      <c r="H2327" s="2"/>
      <c r="I2327" s="2"/>
      <c r="J2327" s="2"/>
      <c r="K2327" s="2"/>
      <c r="L2327" s="2"/>
      <c r="M2327" s="2"/>
      <c r="N2327" s="2"/>
      <c r="O2327" s="2"/>
      <c r="P2327" s="2"/>
      <c r="Q2327" s="2"/>
      <c r="R2327" s="2"/>
      <c r="S2327" s="2"/>
      <c r="T2327" s="2"/>
      <c r="U2327" s="2"/>
      <c r="V2327" s="2"/>
      <c r="W2327" s="2"/>
      <c r="X2327" s="2"/>
      <c r="Y2327" s="2"/>
      <c r="Z2327" s="2"/>
      <c r="AA2327" s="2"/>
      <c r="AB2327" s="1"/>
      <c r="AC2327" s="1"/>
      <c r="AD2327" s="1"/>
      <c r="AE2327" s="1"/>
      <c r="AF2327" s="1"/>
      <c r="AG2327" s="1"/>
      <c r="AH2327" s="1"/>
      <c r="AI2327" s="1"/>
      <c r="AJ2327" s="1"/>
      <c r="AK2327" s="1"/>
      <c r="AL2327" s="1"/>
      <c r="AM2327" s="1"/>
      <c r="AN2327" s="1"/>
    </row>
    <row r="2328" spans="1:40" ht="12.75" customHeight="1" x14ac:dyDescent="0.2">
      <c r="A2328" s="2"/>
      <c r="B2328" s="2"/>
      <c r="C2328" s="2"/>
      <c r="D2328" s="2"/>
      <c r="E2328" s="2"/>
      <c r="F2328" s="2"/>
      <c r="G2328" s="2"/>
      <c r="H2328" s="2"/>
      <c r="I2328" s="2"/>
      <c r="J2328" s="2"/>
      <c r="K2328" s="2"/>
      <c r="L2328" s="2"/>
      <c r="M2328" s="2"/>
      <c r="N2328" s="2"/>
      <c r="O2328" s="2"/>
      <c r="P2328" s="2"/>
      <c r="Q2328" s="2"/>
      <c r="R2328" s="2"/>
      <c r="S2328" s="2"/>
      <c r="T2328" s="2"/>
      <c r="U2328" s="2"/>
      <c r="V2328" s="2"/>
      <c r="W2328" s="2"/>
      <c r="X2328" s="2"/>
      <c r="Y2328" s="2"/>
      <c r="Z2328" s="2"/>
      <c r="AA2328" s="2"/>
      <c r="AB2328" s="1"/>
      <c r="AC2328" s="1"/>
      <c r="AD2328" s="1"/>
      <c r="AE2328" s="1"/>
      <c r="AF2328" s="1"/>
      <c r="AG2328" s="1"/>
      <c r="AH2328" s="1"/>
      <c r="AI2328" s="1"/>
      <c r="AJ2328" s="1"/>
      <c r="AK2328" s="1"/>
      <c r="AL2328" s="1"/>
      <c r="AM2328" s="1"/>
      <c r="AN2328" s="1"/>
    </row>
    <row r="2329" spans="1:40" ht="12.75" customHeight="1" x14ac:dyDescent="0.2">
      <c r="A2329" s="2"/>
      <c r="B2329" s="2"/>
      <c r="C2329" s="2"/>
      <c r="D2329" s="2"/>
      <c r="E2329" s="2"/>
      <c r="F2329" s="2"/>
      <c r="G2329" s="2"/>
      <c r="H2329" s="2"/>
      <c r="I2329" s="2"/>
      <c r="J2329" s="2"/>
      <c r="K2329" s="2"/>
      <c r="L2329" s="2"/>
      <c r="M2329" s="2"/>
      <c r="N2329" s="2"/>
      <c r="O2329" s="2"/>
      <c r="P2329" s="2"/>
      <c r="Q2329" s="2"/>
      <c r="R2329" s="2"/>
      <c r="S2329" s="2"/>
      <c r="T2329" s="2"/>
      <c r="U2329" s="2"/>
      <c r="V2329" s="2"/>
      <c r="W2329" s="2"/>
      <c r="X2329" s="2"/>
      <c r="Y2329" s="2"/>
      <c r="Z2329" s="2"/>
      <c r="AA2329" s="2"/>
      <c r="AB2329" s="1"/>
      <c r="AC2329" s="1"/>
      <c r="AD2329" s="1"/>
      <c r="AE2329" s="1"/>
      <c r="AF2329" s="1"/>
      <c r="AG2329" s="1"/>
      <c r="AH2329" s="1"/>
      <c r="AI2329" s="1"/>
      <c r="AJ2329" s="1"/>
      <c r="AK2329" s="1"/>
      <c r="AL2329" s="1"/>
      <c r="AM2329" s="1"/>
      <c r="AN2329" s="1"/>
    </row>
    <row r="2330" spans="1:40" ht="12.75" customHeight="1" x14ac:dyDescent="0.2">
      <c r="A2330" s="2"/>
      <c r="B2330" s="2"/>
      <c r="C2330" s="2"/>
      <c r="D2330" s="2"/>
      <c r="E2330" s="2"/>
      <c r="F2330" s="2"/>
      <c r="G2330" s="2"/>
      <c r="H2330" s="2"/>
      <c r="I2330" s="2"/>
      <c r="J2330" s="2"/>
      <c r="K2330" s="2"/>
      <c r="L2330" s="2"/>
      <c r="M2330" s="2"/>
      <c r="N2330" s="2"/>
      <c r="O2330" s="2"/>
      <c r="P2330" s="2"/>
      <c r="Q2330" s="2"/>
      <c r="R2330" s="2"/>
      <c r="S2330" s="2"/>
      <c r="T2330" s="2"/>
      <c r="U2330" s="2"/>
      <c r="V2330" s="2"/>
      <c r="W2330" s="2"/>
      <c r="X2330" s="2"/>
      <c r="Y2330" s="2"/>
      <c r="Z2330" s="2"/>
      <c r="AA2330" s="2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  <c r="AL2330" s="1"/>
      <c r="AM2330" s="1"/>
      <c r="AN2330" s="1"/>
    </row>
    <row r="2331" spans="1:40" ht="12.75" customHeight="1" x14ac:dyDescent="0.2">
      <c r="A2331" s="2"/>
      <c r="B2331" s="2"/>
      <c r="C2331" s="2"/>
      <c r="D2331" s="2"/>
      <c r="E2331" s="2"/>
      <c r="F2331" s="2"/>
      <c r="G2331" s="2"/>
      <c r="H2331" s="2"/>
      <c r="I2331" s="2"/>
      <c r="J2331" s="2"/>
      <c r="K2331" s="2"/>
      <c r="L2331" s="2"/>
      <c r="M2331" s="2"/>
      <c r="N2331" s="2"/>
      <c r="O2331" s="2"/>
      <c r="P2331" s="2"/>
      <c r="Q2331" s="2"/>
      <c r="R2331" s="2"/>
      <c r="S2331" s="2"/>
      <c r="T2331" s="2"/>
      <c r="U2331" s="2"/>
      <c r="V2331" s="2"/>
      <c r="W2331" s="2"/>
      <c r="X2331" s="2"/>
      <c r="Y2331" s="2"/>
      <c r="Z2331" s="2"/>
      <c r="AA2331" s="2"/>
      <c r="AB2331" s="1"/>
      <c r="AC2331" s="1"/>
      <c r="AD2331" s="1"/>
      <c r="AE2331" s="1"/>
      <c r="AF2331" s="1"/>
      <c r="AG2331" s="1"/>
      <c r="AH2331" s="1"/>
      <c r="AI2331" s="1"/>
      <c r="AJ2331" s="1"/>
      <c r="AK2331" s="1"/>
      <c r="AL2331" s="1"/>
      <c r="AM2331" s="1"/>
      <c r="AN2331" s="1"/>
    </row>
    <row r="2332" spans="1:40" ht="12.75" customHeight="1" x14ac:dyDescent="0.2">
      <c r="A2332" s="2"/>
      <c r="B2332" s="2"/>
      <c r="C2332" s="2"/>
      <c r="D2332" s="2"/>
      <c r="E2332" s="2"/>
      <c r="F2332" s="2"/>
      <c r="G2332" s="2"/>
      <c r="H2332" s="2"/>
      <c r="I2332" s="2"/>
      <c r="J2332" s="2"/>
      <c r="K2332" s="2"/>
      <c r="L2332" s="2"/>
      <c r="M2332" s="2"/>
      <c r="N2332" s="2"/>
      <c r="O2332" s="2"/>
      <c r="P2332" s="2"/>
      <c r="Q2332" s="2"/>
      <c r="R2332" s="2"/>
      <c r="S2332" s="2"/>
      <c r="T2332" s="2"/>
      <c r="U2332" s="2"/>
      <c r="V2332" s="2"/>
      <c r="W2332" s="2"/>
      <c r="X2332" s="2"/>
      <c r="Y2332" s="2"/>
      <c r="Z2332" s="2"/>
      <c r="AA2332" s="2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  <c r="AL2332" s="1"/>
      <c r="AM2332" s="1"/>
      <c r="AN2332" s="1"/>
    </row>
    <row r="2333" spans="1:40" ht="12.75" customHeight="1" x14ac:dyDescent="0.2">
      <c r="A2333" s="2"/>
      <c r="B2333" s="2"/>
      <c r="C2333" s="2"/>
      <c r="D2333" s="2"/>
      <c r="E2333" s="2"/>
      <c r="F2333" s="2"/>
      <c r="G2333" s="2"/>
      <c r="H2333" s="2"/>
      <c r="I2333" s="2"/>
      <c r="J2333" s="2"/>
      <c r="K2333" s="2"/>
      <c r="L2333" s="2"/>
      <c r="M2333" s="2"/>
      <c r="N2333" s="2"/>
      <c r="O2333" s="2"/>
      <c r="P2333" s="2"/>
      <c r="Q2333" s="2"/>
      <c r="R2333" s="2"/>
      <c r="S2333" s="2"/>
      <c r="T2333" s="2"/>
      <c r="U2333" s="2"/>
      <c r="V2333" s="2"/>
      <c r="W2333" s="2"/>
      <c r="X2333" s="2"/>
      <c r="Y2333" s="2"/>
      <c r="Z2333" s="2"/>
      <c r="AA2333" s="2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  <c r="AL2333" s="1"/>
      <c r="AM2333" s="1"/>
      <c r="AN2333" s="1"/>
    </row>
    <row r="2334" spans="1:40" ht="12.75" customHeight="1" x14ac:dyDescent="0.2">
      <c r="A2334" s="2"/>
      <c r="B2334" s="2"/>
      <c r="C2334" s="2"/>
      <c r="D2334" s="2"/>
      <c r="E2334" s="2"/>
      <c r="F2334" s="2"/>
      <c r="G2334" s="2"/>
      <c r="H2334" s="2"/>
      <c r="I2334" s="2"/>
      <c r="J2334" s="2"/>
      <c r="K2334" s="2"/>
      <c r="L2334" s="2"/>
      <c r="M2334" s="2"/>
      <c r="N2334" s="2"/>
      <c r="O2334" s="2"/>
      <c r="P2334" s="2"/>
      <c r="Q2334" s="2"/>
      <c r="R2334" s="2"/>
      <c r="S2334" s="2"/>
      <c r="T2334" s="2"/>
      <c r="U2334" s="2"/>
      <c r="V2334" s="2"/>
      <c r="W2334" s="2"/>
      <c r="X2334" s="2"/>
      <c r="Y2334" s="2"/>
      <c r="Z2334" s="2"/>
      <c r="AA2334" s="2"/>
      <c r="AB2334" s="1"/>
      <c r="AC2334" s="1"/>
      <c r="AD2334" s="1"/>
      <c r="AE2334" s="1"/>
      <c r="AF2334" s="1"/>
      <c r="AG2334" s="1"/>
      <c r="AH2334" s="1"/>
      <c r="AI2334" s="1"/>
      <c r="AJ2334" s="1"/>
      <c r="AK2334" s="1"/>
      <c r="AL2334" s="1"/>
      <c r="AM2334" s="1"/>
      <c r="AN2334" s="1"/>
    </row>
    <row r="2335" spans="1:40" ht="12.75" customHeight="1" x14ac:dyDescent="0.2">
      <c r="A2335" s="2"/>
      <c r="B2335" s="2"/>
      <c r="C2335" s="2"/>
      <c r="D2335" s="2"/>
      <c r="E2335" s="2"/>
      <c r="F2335" s="2"/>
      <c r="G2335" s="2"/>
      <c r="H2335" s="2"/>
      <c r="I2335" s="2"/>
      <c r="J2335" s="2"/>
      <c r="K2335" s="2"/>
      <c r="L2335" s="2"/>
      <c r="M2335" s="2"/>
      <c r="N2335" s="2"/>
      <c r="O2335" s="2"/>
      <c r="P2335" s="2"/>
      <c r="Q2335" s="2"/>
      <c r="R2335" s="2"/>
      <c r="S2335" s="2"/>
      <c r="T2335" s="2"/>
      <c r="U2335" s="2"/>
      <c r="V2335" s="2"/>
      <c r="W2335" s="2"/>
      <c r="X2335" s="2"/>
      <c r="Y2335" s="2"/>
      <c r="Z2335" s="2"/>
      <c r="AA2335" s="2"/>
      <c r="AB2335" s="1"/>
      <c r="AC2335" s="1"/>
      <c r="AD2335" s="1"/>
      <c r="AE2335" s="1"/>
      <c r="AF2335" s="1"/>
      <c r="AG2335" s="1"/>
      <c r="AH2335" s="1"/>
      <c r="AI2335" s="1"/>
      <c r="AJ2335" s="1"/>
      <c r="AK2335" s="1"/>
      <c r="AL2335" s="1"/>
      <c r="AM2335" s="1"/>
      <c r="AN2335" s="1"/>
    </row>
    <row r="2336" spans="1:40" ht="12.75" customHeight="1" x14ac:dyDescent="0.2">
      <c r="A2336" s="2"/>
      <c r="B2336" s="2"/>
      <c r="C2336" s="2"/>
      <c r="D2336" s="2"/>
      <c r="E2336" s="2"/>
      <c r="F2336" s="2"/>
      <c r="G2336" s="2"/>
      <c r="H2336" s="2"/>
      <c r="I2336" s="2"/>
      <c r="J2336" s="2"/>
      <c r="K2336" s="2"/>
      <c r="L2336" s="2"/>
      <c r="M2336" s="2"/>
      <c r="N2336" s="2"/>
      <c r="O2336" s="2"/>
      <c r="P2336" s="2"/>
      <c r="Q2336" s="2"/>
      <c r="R2336" s="2"/>
      <c r="S2336" s="2"/>
      <c r="T2336" s="2"/>
      <c r="U2336" s="2"/>
      <c r="V2336" s="2"/>
      <c r="W2336" s="2"/>
      <c r="X2336" s="2"/>
      <c r="Y2336" s="2"/>
      <c r="Z2336" s="2"/>
      <c r="AA2336" s="2"/>
      <c r="AB2336" s="1"/>
      <c r="AC2336" s="1"/>
      <c r="AD2336" s="1"/>
      <c r="AE2336" s="1"/>
      <c r="AF2336" s="1"/>
      <c r="AG2336" s="1"/>
      <c r="AH2336" s="1"/>
      <c r="AI2336" s="1"/>
      <c r="AJ2336" s="1"/>
      <c r="AK2336" s="1"/>
      <c r="AL2336" s="1"/>
      <c r="AM2336" s="1"/>
      <c r="AN2336" s="1"/>
    </row>
    <row r="2337" spans="1:40" ht="12.75" customHeight="1" x14ac:dyDescent="0.2">
      <c r="A2337" s="2"/>
      <c r="B2337" s="2"/>
      <c r="C2337" s="2"/>
      <c r="D2337" s="2"/>
      <c r="E2337" s="2"/>
      <c r="F2337" s="2"/>
      <c r="G2337" s="2"/>
      <c r="H2337" s="2"/>
      <c r="I2337" s="2"/>
      <c r="J2337" s="2"/>
      <c r="K2337" s="2"/>
      <c r="L2337" s="2"/>
      <c r="M2337" s="2"/>
      <c r="N2337" s="2"/>
      <c r="O2337" s="2"/>
      <c r="P2337" s="2"/>
      <c r="Q2337" s="2"/>
      <c r="R2337" s="2"/>
      <c r="S2337" s="2"/>
      <c r="T2337" s="2"/>
      <c r="U2337" s="2"/>
      <c r="V2337" s="2"/>
      <c r="W2337" s="2"/>
      <c r="X2337" s="2"/>
      <c r="Y2337" s="2"/>
      <c r="Z2337" s="2"/>
      <c r="AA2337" s="2"/>
      <c r="AB2337" s="1"/>
      <c r="AC2337" s="1"/>
      <c r="AD2337" s="1"/>
      <c r="AE2337" s="1"/>
      <c r="AF2337" s="1"/>
      <c r="AG2337" s="1"/>
      <c r="AH2337" s="1"/>
      <c r="AI2337" s="1"/>
      <c r="AJ2337" s="1"/>
      <c r="AK2337" s="1"/>
      <c r="AL2337" s="1"/>
      <c r="AM2337" s="1"/>
      <c r="AN2337" s="1"/>
    </row>
    <row r="2338" spans="1:40" ht="12.75" customHeight="1" x14ac:dyDescent="0.2">
      <c r="A2338" s="2"/>
      <c r="B2338" s="2"/>
      <c r="C2338" s="2"/>
      <c r="D2338" s="2"/>
      <c r="E2338" s="2"/>
      <c r="F2338" s="2"/>
      <c r="G2338" s="2"/>
      <c r="H2338" s="2"/>
      <c r="I2338" s="2"/>
      <c r="J2338" s="2"/>
      <c r="K2338" s="2"/>
      <c r="L2338" s="2"/>
      <c r="M2338" s="2"/>
      <c r="N2338" s="2"/>
      <c r="O2338" s="2"/>
      <c r="P2338" s="2"/>
      <c r="Q2338" s="2"/>
      <c r="R2338" s="2"/>
      <c r="S2338" s="2"/>
      <c r="T2338" s="2"/>
      <c r="U2338" s="2"/>
      <c r="V2338" s="2"/>
      <c r="W2338" s="2"/>
      <c r="X2338" s="2"/>
      <c r="Y2338" s="2"/>
      <c r="Z2338" s="2"/>
      <c r="AA2338" s="2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  <c r="AL2338" s="1"/>
      <c r="AM2338" s="1"/>
      <c r="AN2338" s="1"/>
    </row>
    <row r="2339" spans="1:40" ht="12.75" customHeight="1" x14ac:dyDescent="0.2">
      <c r="A2339" s="2"/>
      <c r="B2339" s="2"/>
      <c r="C2339" s="2"/>
      <c r="D2339" s="2"/>
      <c r="E2339" s="2"/>
      <c r="F2339" s="2"/>
      <c r="G2339" s="2"/>
      <c r="H2339" s="2"/>
      <c r="I2339" s="2"/>
      <c r="J2339" s="2"/>
      <c r="K2339" s="2"/>
      <c r="L2339" s="2"/>
      <c r="M2339" s="2"/>
      <c r="N2339" s="2"/>
      <c r="O2339" s="2"/>
      <c r="P2339" s="2"/>
      <c r="Q2339" s="2"/>
      <c r="R2339" s="2"/>
      <c r="S2339" s="2"/>
      <c r="T2339" s="2"/>
      <c r="U2339" s="2"/>
      <c r="V2339" s="2"/>
      <c r="W2339" s="2"/>
      <c r="X2339" s="2"/>
      <c r="Y2339" s="2"/>
      <c r="Z2339" s="2"/>
      <c r="AA2339" s="2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  <c r="AL2339" s="1"/>
      <c r="AM2339" s="1"/>
      <c r="AN2339" s="1"/>
    </row>
    <row r="2340" spans="1:40" ht="12.75" customHeight="1" x14ac:dyDescent="0.2">
      <c r="A2340" s="2"/>
      <c r="B2340" s="2"/>
      <c r="C2340" s="2"/>
      <c r="D2340" s="2"/>
      <c r="E2340" s="2"/>
      <c r="F2340" s="2"/>
      <c r="G2340" s="2"/>
      <c r="H2340" s="2"/>
      <c r="I2340" s="2"/>
      <c r="J2340" s="2"/>
      <c r="K2340" s="2"/>
      <c r="L2340" s="2"/>
      <c r="M2340" s="2"/>
      <c r="N2340" s="2"/>
      <c r="O2340" s="2"/>
      <c r="P2340" s="2"/>
      <c r="Q2340" s="2"/>
      <c r="R2340" s="2"/>
      <c r="S2340" s="2"/>
      <c r="T2340" s="2"/>
      <c r="U2340" s="2"/>
      <c r="V2340" s="2"/>
      <c r="W2340" s="2"/>
      <c r="X2340" s="2"/>
      <c r="Y2340" s="2"/>
      <c r="Z2340" s="2"/>
      <c r="AA2340" s="2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  <c r="AL2340" s="1"/>
      <c r="AM2340" s="1"/>
      <c r="AN2340" s="1"/>
    </row>
    <row r="2341" spans="1:40" ht="12.75" customHeight="1" x14ac:dyDescent="0.2">
      <c r="A2341" s="2"/>
      <c r="B2341" s="2"/>
      <c r="C2341" s="2"/>
      <c r="D2341" s="2"/>
      <c r="E2341" s="2"/>
      <c r="F2341" s="2"/>
      <c r="G2341" s="2"/>
      <c r="H2341" s="2"/>
      <c r="I2341" s="2"/>
      <c r="J2341" s="2"/>
      <c r="K2341" s="2"/>
      <c r="L2341" s="2"/>
      <c r="M2341" s="2"/>
      <c r="N2341" s="2"/>
      <c r="O2341" s="2"/>
      <c r="P2341" s="2"/>
      <c r="Q2341" s="2"/>
      <c r="R2341" s="2"/>
      <c r="S2341" s="2"/>
      <c r="T2341" s="2"/>
      <c r="U2341" s="2"/>
      <c r="V2341" s="2"/>
      <c r="W2341" s="2"/>
      <c r="X2341" s="2"/>
      <c r="Y2341" s="2"/>
      <c r="Z2341" s="2"/>
      <c r="AA2341" s="2"/>
      <c r="AB2341" s="1"/>
      <c r="AC2341" s="1"/>
      <c r="AD2341" s="1"/>
      <c r="AE2341" s="1"/>
      <c r="AF2341" s="1"/>
      <c r="AG2341" s="1"/>
      <c r="AH2341" s="1"/>
      <c r="AI2341" s="1"/>
      <c r="AJ2341" s="1"/>
      <c r="AK2341" s="1"/>
      <c r="AL2341" s="1"/>
      <c r="AM2341" s="1"/>
      <c r="AN2341" s="1"/>
    </row>
    <row r="2342" spans="1:40" ht="12.75" customHeight="1" x14ac:dyDescent="0.2">
      <c r="A2342" s="2"/>
      <c r="B2342" s="2"/>
      <c r="C2342" s="2"/>
      <c r="D2342" s="2"/>
      <c r="E2342" s="2"/>
      <c r="F2342" s="2"/>
      <c r="G2342" s="2"/>
      <c r="H2342" s="2"/>
      <c r="I2342" s="2"/>
      <c r="J2342" s="2"/>
      <c r="K2342" s="2"/>
      <c r="L2342" s="2"/>
      <c r="M2342" s="2"/>
      <c r="N2342" s="2"/>
      <c r="O2342" s="2"/>
      <c r="P2342" s="2"/>
      <c r="Q2342" s="2"/>
      <c r="R2342" s="2"/>
      <c r="S2342" s="2"/>
      <c r="T2342" s="2"/>
      <c r="U2342" s="2"/>
      <c r="V2342" s="2"/>
      <c r="W2342" s="2"/>
      <c r="X2342" s="2"/>
      <c r="Y2342" s="2"/>
      <c r="Z2342" s="2"/>
      <c r="AA2342" s="2"/>
      <c r="AB2342" s="1"/>
      <c r="AC2342" s="1"/>
      <c r="AD2342" s="1"/>
      <c r="AE2342" s="1"/>
      <c r="AF2342" s="1"/>
      <c r="AG2342" s="1"/>
      <c r="AH2342" s="1"/>
      <c r="AI2342" s="1"/>
      <c r="AJ2342" s="1"/>
      <c r="AK2342" s="1"/>
      <c r="AL2342" s="1"/>
      <c r="AM2342" s="1"/>
      <c r="AN2342" s="1"/>
    </row>
    <row r="2343" spans="1:40" ht="12.75" customHeight="1" x14ac:dyDescent="0.2">
      <c r="A2343" s="2"/>
      <c r="B2343" s="2"/>
      <c r="C2343" s="2"/>
      <c r="D2343" s="2"/>
      <c r="E2343" s="2"/>
      <c r="F2343" s="2"/>
      <c r="G2343" s="2"/>
      <c r="H2343" s="2"/>
      <c r="I2343" s="2"/>
      <c r="J2343" s="2"/>
      <c r="K2343" s="2"/>
      <c r="L2343" s="2"/>
      <c r="M2343" s="2"/>
      <c r="N2343" s="2"/>
      <c r="O2343" s="2"/>
      <c r="P2343" s="2"/>
      <c r="Q2343" s="2"/>
      <c r="R2343" s="2"/>
      <c r="S2343" s="2"/>
      <c r="T2343" s="2"/>
      <c r="U2343" s="2"/>
      <c r="V2343" s="2"/>
      <c r="W2343" s="2"/>
      <c r="X2343" s="2"/>
      <c r="Y2343" s="2"/>
      <c r="Z2343" s="2"/>
      <c r="AA2343" s="2"/>
      <c r="AB2343" s="1"/>
      <c r="AC2343" s="1"/>
      <c r="AD2343" s="1"/>
      <c r="AE2343" s="1"/>
      <c r="AF2343" s="1"/>
      <c r="AG2343" s="1"/>
      <c r="AH2343" s="1"/>
      <c r="AI2343" s="1"/>
      <c r="AJ2343" s="1"/>
      <c r="AK2343" s="1"/>
      <c r="AL2343" s="1"/>
      <c r="AM2343" s="1"/>
      <c r="AN2343" s="1"/>
    </row>
    <row r="2344" spans="1:40" ht="12.75" customHeight="1" x14ac:dyDescent="0.2">
      <c r="A2344" s="2"/>
      <c r="B2344" s="2"/>
      <c r="C2344" s="2"/>
      <c r="D2344" s="2"/>
      <c r="E2344" s="2"/>
      <c r="F2344" s="2"/>
      <c r="G2344" s="2"/>
      <c r="H2344" s="2"/>
      <c r="I2344" s="2"/>
      <c r="J2344" s="2"/>
      <c r="K2344" s="2"/>
      <c r="L2344" s="2"/>
      <c r="M2344" s="2"/>
      <c r="N2344" s="2"/>
      <c r="O2344" s="2"/>
      <c r="P2344" s="2"/>
      <c r="Q2344" s="2"/>
      <c r="R2344" s="2"/>
      <c r="S2344" s="2"/>
      <c r="T2344" s="2"/>
      <c r="U2344" s="2"/>
      <c r="V2344" s="2"/>
      <c r="W2344" s="2"/>
      <c r="X2344" s="2"/>
      <c r="Y2344" s="2"/>
      <c r="Z2344" s="2"/>
      <c r="AA2344" s="2"/>
      <c r="AB2344" s="1"/>
      <c r="AC2344" s="1"/>
      <c r="AD2344" s="1"/>
      <c r="AE2344" s="1"/>
      <c r="AF2344" s="1"/>
      <c r="AG2344" s="1"/>
      <c r="AH2344" s="1"/>
      <c r="AI2344" s="1"/>
      <c r="AJ2344" s="1"/>
      <c r="AK2344" s="1"/>
      <c r="AL2344" s="1"/>
      <c r="AM2344" s="1"/>
      <c r="AN2344" s="1"/>
    </row>
    <row r="2345" spans="1:40" ht="12.75" customHeight="1" x14ac:dyDescent="0.2">
      <c r="A2345" s="2"/>
      <c r="B2345" s="2"/>
      <c r="C2345" s="2"/>
      <c r="D2345" s="2"/>
      <c r="E2345" s="2"/>
      <c r="F2345" s="2"/>
      <c r="G2345" s="2"/>
      <c r="H2345" s="2"/>
      <c r="I2345" s="2"/>
      <c r="J2345" s="2"/>
      <c r="K2345" s="2"/>
      <c r="L2345" s="2"/>
      <c r="M2345" s="2"/>
      <c r="N2345" s="2"/>
      <c r="O2345" s="2"/>
      <c r="P2345" s="2"/>
      <c r="Q2345" s="2"/>
      <c r="R2345" s="2"/>
      <c r="S2345" s="2"/>
      <c r="T2345" s="2"/>
      <c r="U2345" s="2"/>
      <c r="V2345" s="2"/>
      <c r="W2345" s="2"/>
      <c r="X2345" s="2"/>
      <c r="Y2345" s="2"/>
      <c r="Z2345" s="2"/>
      <c r="AA2345" s="2"/>
      <c r="AB2345" s="1"/>
      <c r="AC2345" s="1"/>
      <c r="AD2345" s="1"/>
      <c r="AE2345" s="1"/>
      <c r="AF2345" s="1"/>
      <c r="AG2345" s="1"/>
      <c r="AH2345" s="1"/>
      <c r="AI2345" s="1"/>
      <c r="AJ2345" s="1"/>
      <c r="AK2345" s="1"/>
      <c r="AL2345" s="1"/>
      <c r="AM2345" s="1"/>
      <c r="AN2345" s="1"/>
    </row>
    <row r="2346" spans="1:40" ht="12.75" customHeight="1" x14ac:dyDescent="0.2">
      <c r="A2346" s="2"/>
      <c r="B2346" s="2"/>
      <c r="C2346" s="2"/>
      <c r="D2346" s="2"/>
      <c r="E2346" s="2"/>
      <c r="F2346" s="2"/>
      <c r="G2346" s="2"/>
      <c r="H2346" s="2"/>
      <c r="I2346" s="2"/>
      <c r="J2346" s="2"/>
      <c r="K2346" s="2"/>
      <c r="L2346" s="2"/>
      <c r="M2346" s="2"/>
      <c r="N2346" s="2"/>
      <c r="O2346" s="2"/>
      <c r="P2346" s="2"/>
      <c r="Q2346" s="2"/>
      <c r="R2346" s="2"/>
      <c r="S2346" s="2"/>
      <c r="T2346" s="2"/>
      <c r="U2346" s="2"/>
      <c r="V2346" s="2"/>
      <c r="W2346" s="2"/>
      <c r="X2346" s="2"/>
      <c r="Y2346" s="2"/>
      <c r="Z2346" s="2"/>
      <c r="AA2346" s="2"/>
      <c r="AB2346" s="1"/>
      <c r="AC2346" s="1"/>
      <c r="AD2346" s="1"/>
      <c r="AE2346" s="1"/>
      <c r="AF2346" s="1"/>
      <c r="AG2346" s="1"/>
      <c r="AH2346" s="1"/>
      <c r="AI2346" s="1"/>
      <c r="AJ2346" s="1"/>
      <c r="AK2346" s="1"/>
      <c r="AL2346" s="1"/>
      <c r="AM2346" s="1"/>
      <c r="AN2346" s="1"/>
    </row>
    <row r="2347" spans="1:40" ht="12.75" customHeight="1" x14ac:dyDescent="0.2">
      <c r="A2347" s="2"/>
      <c r="B2347" s="2"/>
      <c r="C2347" s="2"/>
      <c r="D2347" s="2"/>
      <c r="E2347" s="2"/>
      <c r="F2347" s="2"/>
      <c r="G2347" s="2"/>
      <c r="H2347" s="2"/>
      <c r="I2347" s="2"/>
      <c r="J2347" s="2"/>
      <c r="K2347" s="2"/>
      <c r="L2347" s="2"/>
      <c r="M2347" s="2"/>
      <c r="N2347" s="2"/>
      <c r="O2347" s="2"/>
      <c r="P2347" s="2"/>
      <c r="Q2347" s="2"/>
      <c r="R2347" s="2"/>
      <c r="S2347" s="2"/>
      <c r="T2347" s="2"/>
      <c r="U2347" s="2"/>
      <c r="V2347" s="2"/>
      <c r="W2347" s="2"/>
      <c r="X2347" s="2"/>
      <c r="Y2347" s="2"/>
      <c r="Z2347" s="2"/>
      <c r="AA2347" s="2"/>
      <c r="AB2347" s="1"/>
      <c r="AC2347" s="1"/>
      <c r="AD2347" s="1"/>
      <c r="AE2347" s="1"/>
      <c r="AF2347" s="1"/>
      <c r="AG2347" s="1"/>
      <c r="AH2347" s="1"/>
      <c r="AI2347" s="1"/>
      <c r="AJ2347" s="1"/>
      <c r="AK2347" s="1"/>
      <c r="AL2347" s="1"/>
      <c r="AM2347" s="1"/>
      <c r="AN2347" s="1"/>
    </row>
    <row r="2348" spans="1:40" ht="12.75" customHeight="1" x14ac:dyDescent="0.2">
      <c r="A2348" s="2"/>
      <c r="B2348" s="2"/>
      <c r="C2348" s="2"/>
      <c r="D2348" s="2"/>
      <c r="E2348" s="2"/>
      <c r="F2348" s="2"/>
      <c r="G2348" s="2"/>
      <c r="H2348" s="2"/>
      <c r="I2348" s="2"/>
      <c r="J2348" s="2"/>
      <c r="K2348" s="2"/>
      <c r="L2348" s="2"/>
      <c r="M2348" s="2"/>
      <c r="N2348" s="2"/>
      <c r="O2348" s="2"/>
      <c r="P2348" s="2"/>
      <c r="Q2348" s="2"/>
      <c r="R2348" s="2"/>
      <c r="S2348" s="2"/>
      <c r="T2348" s="2"/>
      <c r="U2348" s="2"/>
      <c r="V2348" s="2"/>
      <c r="W2348" s="2"/>
      <c r="X2348" s="2"/>
      <c r="Y2348" s="2"/>
      <c r="Z2348" s="2"/>
      <c r="AA2348" s="2"/>
      <c r="AB2348" s="1"/>
      <c r="AC2348" s="1"/>
      <c r="AD2348" s="1"/>
      <c r="AE2348" s="1"/>
      <c r="AF2348" s="1"/>
      <c r="AG2348" s="1"/>
      <c r="AH2348" s="1"/>
      <c r="AI2348" s="1"/>
      <c r="AJ2348" s="1"/>
      <c r="AK2348" s="1"/>
      <c r="AL2348" s="1"/>
      <c r="AM2348" s="1"/>
      <c r="AN2348" s="1"/>
    </row>
    <row r="2349" spans="1:40" ht="12.75" customHeight="1" x14ac:dyDescent="0.2">
      <c r="A2349" s="2"/>
      <c r="B2349" s="2"/>
      <c r="C2349" s="2"/>
      <c r="D2349" s="2"/>
      <c r="E2349" s="2"/>
      <c r="F2349" s="2"/>
      <c r="G2349" s="2"/>
      <c r="H2349" s="2"/>
      <c r="I2349" s="2"/>
      <c r="J2349" s="2"/>
      <c r="K2349" s="2"/>
      <c r="L2349" s="2"/>
      <c r="M2349" s="2"/>
      <c r="N2349" s="2"/>
      <c r="O2349" s="2"/>
      <c r="P2349" s="2"/>
      <c r="Q2349" s="2"/>
      <c r="R2349" s="2"/>
      <c r="S2349" s="2"/>
      <c r="T2349" s="2"/>
      <c r="U2349" s="2"/>
      <c r="V2349" s="2"/>
      <c r="W2349" s="2"/>
      <c r="X2349" s="2"/>
      <c r="Y2349" s="2"/>
      <c r="Z2349" s="2"/>
      <c r="AA2349" s="2"/>
      <c r="AB2349" s="1"/>
      <c r="AC2349" s="1"/>
      <c r="AD2349" s="1"/>
      <c r="AE2349" s="1"/>
      <c r="AF2349" s="1"/>
      <c r="AG2349" s="1"/>
      <c r="AH2349" s="1"/>
      <c r="AI2349" s="1"/>
      <c r="AJ2349" s="1"/>
      <c r="AK2349" s="1"/>
      <c r="AL2349" s="1"/>
      <c r="AM2349" s="1"/>
      <c r="AN2349" s="1"/>
    </row>
    <row r="2355" spans="1:40" ht="12.75" customHeight="1" x14ac:dyDescent="0.2">
      <c r="A2355" s="2"/>
      <c r="B2355" s="2"/>
      <c r="C2355" s="2"/>
      <c r="D2355" s="2"/>
      <c r="E2355" s="2"/>
      <c r="F2355" s="2"/>
      <c r="G2355" s="2"/>
      <c r="H2355" s="2"/>
      <c r="I2355" s="2"/>
      <c r="J2355" s="2"/>
      <c r="K2355" s="2"/>
      <c r="L2355" s="2"/>
      <c r="M2355" s="2"/>
      <c r="N2355" s="2"/>
      <c r="O2355" s="2"/>
      <c r="P2355" s="2"/>
      <c r="Q2355" s="2"/>
      <c r="R2355" s="2"/>
      <c r="S2355" s="2"/>
      <c r="T2355" s="2"/>
      <c r="U2355" s="2"/>
      <c r="V2355" s="2"/>
      <c r="W2355" s="2"/>
      <c r="X2355" s="2"/>
      <c r="Y2355" s="2"/>
      <c r="Z2355" s="2"/>
      <c r="AA2355" s="2"/>
      <c r="AB2355" s="1"/>
      <c r="AC2355" s="1"/>
      <c r="AD2355" s="1"/>
      <c r="AE2355" s="1"/>
      <c r="AF2355" s="1"/>
      <c r="AG2355" s="1"/>
      <c r="AH2355" s="1"/>
      <c r="AI2355" s="1"/>
      <c r="AJ2355" s="1"/>
      <c r="AK2355" s="1"/>
      <c r="AL2355" s="1"/>
      <c r="AM2355" s="1"/>
      <c r="AN2355" s="1"/>
    </row>
    <row r="2356" spans="1:40" ht="12.75" customHeight="1" x14ac:dyDescent="0.2">
      <c r="A2356" s="2"/>
      <c r="B2356" s="2"/>
      <c r="C2356" s="2"/>
      <c r="D2356" s="2"/>
      <c r="E2356" s="2"/>
      <c r="F2356" s="2"/>
      <c r="G2356" s="2"/>
      <c r="H2356" s="2"/>
      <c r="I2356" s="2"/>
      <c r="J2356" s="2"/>
      <c r="K2356" s="2"/>
      <c r="L2356" s="2"/>
      <c r="M2356" s="2"/>
      <c r="N2356" s="2"/>
      <c r="O2356" s="2"/>
      <c r="P2356" s="2"/>
      <c r="Q2356" s="2"/>
      <c r="R2356" s="2"/>
      <c r="S2356" s="2"/>
      <c r="T2356" s="2"/>
      <c r="U2356" s="2"/>
      <c r="V2356" s="2"/>
      <c r="W2356" s="2"/>
      <c r="X2356" s="2"/>
      <c r="Y2356" s="2"/>
      <c r="Z2356" s="2"/>
      <c r="AA2356" s="2"/>
      <c r="AB2356" s="1"/>
      <c r="AC2356" s="1"/>
      <c r="AD2356" s="1"/>
      <c r="AE2356" s="1"/>
      <c r="AF2356" s="1"/>
      <c r="AG2356" s="1"/>
      <c r="AH2356" s="1"/>
      <c r="AI2356" s="1"/>
      <c r="AJ2356" s="1"/>
      <c r="AK2356" s="1"/>
      <c r="AL2356" s="1"/>
      <c r="AM2356" s="1"/>
      <c r="AN2356" s="1"/>
    </row>
    <row r="2357" spans="1:40" ht="12.75" customHeight="1" x14ac:dyDescent="0.2">
      <c r="A2357" s="2"/>
      <c r="B2357" s="2"/>
      <c r="C2357" s="2"/>
      <c r="D2357" s="2"/>
      <c r="E2357" s="2"/>
      <c r="F2357" s="2"/>
      <c r="G2357" s="2"/>
      <c r="H2357" s="2"/>
      <c r="I2357" s="2"/>
      <c r="J2357" s="2"/>
      <c r="K2357" s="2"/>
      <c r="L2357" s="2"/>
      <c r="M2357" s="2"/>
      <c r="N2357" s="2"/>
      <c r="O2357" s="2"/>
      <c r="P2357" s="2"/>
      <c r="Q2357" s="2"/>
      <c r="R2357" s="2"/>
      <c r="S2357" s="2"/>
      <c r="T2357" s="2"/>
      <c r="U2357" s="2"/>
      <c r="V2357" s="2"/>
      <c r="W2357" s="2"/>
      <c r="X2357" s="2"/>
      <c r="Y2357" s="2"/>
      <c r="Z2357" s="2"/>
      <c r="AA2357" s="2"/>
      <c r="AB2357" s="1"/>
      <c r="AC2357" s="1"/>
      <c r="AD2357" s="1"/>
      <c r="AE2357" s="1"/>
      <c r="AF2357" s="1"/>
      <c r="AG2357" s="1"/>
      <c r="AH2357" s="1"/>
      <c r="AI2357" s="1"/>
      <c r="AJ2357" s="1"/>
      <c r="AK2357" s="1"/>
      <c r="AL2357" s="1"/>
      <c r="AM2357" s="1"/>
      <c r="AN2357" s="1"/>
    </row>
    <row r="2358" spans="1:40" ht="12.75" customHeight="1" x14ac:dyDescent="0.2">
      <c r="A2358" s="2"/>
      <c r="B2358" s="2"/>
      <c r="C2358" s="2"/>
      <c r="D2358" s="2"/>
      <c r="E2358" s="2"/>
      <c r="F2358" s="2"/>
      <c r="G2358" s="2"/>
      <c r="H2358" s="2"/>
      <c r="I2358" s="2"/>
      <c r="J2358" s="2"/>
      <c r="K2358" s="2"/>
      <c r="L2358" s="2"/>
      <c r="M2358" s="2"/>
      <c r="N2358" s="2"/>
      <c r="O2358" s="2"/>
      <c r="P2358" s="2"/>
      <c r="Q2358" s="2"/>
      <c r="R2358" s="2"/>
      <c r="S2358" s="2"/>
      <c r="T2358" s="2"/>
      <c r="U2358" s="2"/>
      <c r="V2358" s="2"/>
      <c r="W2358" s="2"/>
      <c r="X2358" s="2"/>
      <c r="Y2358" s="2"/>
      <c r="Z2358" s="2"/>
      <c r="AA2358" s="2"/>
      <c r="AB2358" s="1"/>
      <c r="AC2358" s="1"/>
      <c r="AD2358" s="1"/>
      <c r="AE2358" s="1"/>
      <c r="AF2358" s="1"/>
      <c r="AG2358" s="1"/>
      <c r="AH2358" s="1"/>
      <c r="AI2358" s="1"/>
      <c r="AJ2358" s="1"/>
      <c r="AK2358" s="1"/>
      <c r="AL2358" s="1"/>
      <c r="AM2358" s="1"/>
      <c r="AN2358" s="1"/>
    </row>
    <row r="2359" spans="1:40" ht="12.75" customHeight="1" x14ac:dyDescent="0.2">
      <c r="A2359" s="2"/>
      <c r="B2359" s="2"/>
      <c r="C2359" s="2"/>
      <c r="D2359" s="2"/>
      <c r="E2359" s="2"/>
      <c r="F2359" s="2"/>
      <c r="G2359" s="2"/>
      <c r="H2359" s="2"/>
      <c r="I2359" s="2"/>
      <c r="J2359" s="2"/>
      <c r="K2359" s="2"/>
      <c r="L2359" s="2"/>
      <c r="M2359" s="2"/>
      <c r="N2359" s="2"/>
      <c r="O2359" s="2"/>
      <c r="P2359" s="2"/>
      <c r="Q2359" s="2"/>
      <c r="R2359" s="2"/>
      <c r="S2359" s="2"/>
      <c r="T2359" s="2"/>
      <c r="U2359" s="2"/>
      <c r="V2359" s="2"/>
      <c r="W2359" s="2"/>
      <c r="X2359" s="2"/>
      <c r="Y2359" s="2"/>
      <c r="Z2359" s="2"/>
      <c r="AA2359" s="2"/>
      <c r="AB2359" s="1"/>
      <c r="AC2359" s="1"/>
      <c r="AD2359" s="1"/>
      <c r="AE2359" s="1"/>
      <c r="AF2359" s="1"/>
      <c r="AG2359" s="1"/>
      <c r="AH2359" s="1"/>
      <c r="AI2359" s="1"/>
      <c r="AJ2359" s="1"/>
      <c r="AK2359" s="1"/>
      <c r="AL2359" s="1"/>
      <c r="AM2359" s="1"/>
      <c r="AN2359" s="1"/>
    </row>
    <row r="2360" spans="1:40" ht="12.75" customHeight="1" x14ac:dyDescent="0.2">
      <c r="A2360" s="2"/>
      <c r="B2360" s="2"/>
      <c r="C2360" s="2"/>
      <c r="D2360" s="2"/>
      <c r="E2360" s="2"/>
      <c r="F2360" s="2"/>
      <c r="G2360" s="2"/>
      <c r="H2360" s="2"/>
      <c r="I2360" s="2"/>
      <c r="J2360" s="2"/>
      <c r="K2360" s="2"/>
      <c r="L2360" s="2"/>
      <c r="M2360" s="2"/>
      <c r="N2360" s="2"/>
      <c r="O2360" s="2"/>
      <c r="P2360" s="2"/>
      <c r="Q2360" s="2"/>
      <c r="R2360" s="2"/>
      <c r="S2360" s="2"/>
      <c r="T2360" s="2"/>
      <c r="U2360" s="2"/>
      <c r="V2360" s="2"/>
      <c r="W2360" s="2"/>
      <c r="X2360" s="2"/>
      <c r="Y2360" s="2"/>
      <c r="Z2360" s="2"/>
      <c r="AA2360" s="2"/>
      <c r="AB2360" s="1"/>
      <c r="AC2360" s="1"/>
      <c r="AD2360" s="1"/>
      <c r="AE2360" s="1"/>
      <c r="AF2360" s="1"/>
      <c r="AG2360" s="1"/>
      <c r="AH2360" s="1"/>
      <c r="AI2360" s="1"/>
      <c r="AJ2360" s="1"/>
      <c r="AK2360" s="1"/>
      <c r="AL2360" s="1"/>
      <c r="AM2360" s="1"/>
      <c r="AN2360" s="1"/>
    </row>
    <row r="2361" spans="1:40" ht="12.75" customHeight="1" x14ac:dyDescent="0.2">
      <c r="A2361" s="2"/>
      <c r="B2361" s="2"/>
      <c r="C2361" s="2"/>
      <c r="D2361" s="2"/>
      <c r="E2361" s="2"/>
      <c r="F2361" s="2"/>
      <c r="G2361" s="2"/>
      <c r="H2361" s="2"/>
      <c r="I2361" s="2"/>
      <c r="J2361" s="2"/>
      <c r="K2361" s="2"/>
      <c r="L2361" s="2"/>
      <c r="M2361" s="2"/>
      <c r="N2361" s="2"/>
      <c r="O2361" s="2"/>
      <c r="P2361" s="2"/>
      <c r="Q2361" s="2"/>
      <c r="R2361" s="2"/>
      <c r="S2361" s="2"/>
      <c r="T2361" s="2"/>
      <c r="U2361" s="2"/>
      <c r="V2361" s="2"/>
      <c r="W2361" s="2"/>
      <c r="X2361" s="2"/>
      <c r="Y2361" s="2"/>
      <c r="Z2361" s="2"/>
      <c r="AA2361" s="2"/>
      <c r="AB2361" s="1"/>
      <c r="AC2361" s="1"/>
      <c r="AD2361" s="1"/>
      <c r="AE2361" s="1"/>
      <c r="AF2361" s="1"/>
      <c r="AG2361" s="1"/>
      <c r="AH2361" s="1"/>
      <c r="AI2361" s="1"/>
      <c r="AJ2361" s="1"/>
      <c r="AK2361" s="1"/>
      <c r="AL2361" s="1"/>
      <c r="AM2361" s="1"/>
      <c r="AN2361" s="1"/>
    </row>
  </sheetData>
  <mergeCells count="2402">
    <mergeCell ref="A249:C249"/>
    <mergeCell ref="H253:J253"/>
    <mergeCell ref="A241:C243"/>
    <mergeCell ref="M275:N275"/>
    <mergeCell ref="I272:J272"/>
    <mergeCell ref="M273:N273"/>
    <mergeCell ref="I274:J274"/>
    <mergeCell ref="I269:J269"/>
    <mergeCell ref="I270:J270"/>
    <mergeCell ref="M274:N274"/>
    <mergeCell ref="D270:G270"/>
    <mergeCell ref="Q278:R278"/>
    <mergeCell ref="Q277:R277"/>
    <mergeCell ref="A260:C260"/>
    <mergeCell ref="A281:C281"/>
    <mergeCell ref="Y132:Z132"/>
    <mergeCell ref="Y131:Z131"/>
    <mergeCell ref="W136:X136"/>
    <mergeCell ref="T132:V132"/>
    <mergeCell ref="W142:X142"/>
    <mergeCell ref="D149:E149"/>
    <mergeCell ref="F149:G149"/>
    <mergeCell ref="A198:B198"/>
    <mergeCell ref="C190:G190"/>
    <mergeCell ref="A193:B193"/>
    <mergeCell ref="A167:B167"/>
    <mergeCell ref="C197:G197"/>
    <mergeCell ref="C195:G195"/>
    <mergeCell ref="E175:F175"/>
    <mergeCell ref="G170:J170"/>
    <mergeCell ref="I171:J171"/>
    <mergeCell ref="A191:B191"/>
    <mergeCell ref="Y126:Z126"/>
    <mergeCell ref="Y128:Z128"/>
    <mergeCell ref="Y130:Z130"/>
    <mergeCell ref="T131:V131"/>
    <mergeCell ref="R372:S372"/>
    <mergeCell ref="Y140:Z140"/>
    <mergeCell ref="L139:M139"/>
    <mergeCell ref="L136:M136"/>
    <mergeCell ref="Y129:Z129"/>
    <mergeCell ref="W130:X130"/>
    <mergeCell ref="Q135:S135"/>
    <mergeCell ref="Y133:Z133"/>
    <mergeCell ref="Y139:Z139"/>
    <mergeCell ref="Y135:Z135"/>
    <mergeCell ref="Y137:Z137"/>
    <mergeCell ref="Y136:Z136"/>
    <mergeCell ref="Y134:Z134"/>
    <mergeCell ref="Y138:Z138"/>
    <mergeCell ref="Q134:S134"/>
    <mergeCell ref="Q137:S137"/>
    <mergeCell ref="R321:S321"/>
    <mergeCell ref="R322:S322"/>
    <mergeCell ref="P339:R339"/>
    <mergeCell ref="P341:R341"/>
    <mergeCell ref="O322:Q322"/>
    <mergeCell ref="R332:S332"/>
    <mergeCell ref="O325:Q325"/>
    <mergeCell ref="O326:Q326"/>
    <mergeCell ref="Y141:Z141"/>
    <mergeCell ref="S276:U276"/>
    <mergeCell ref="R204:T204"/>
    <mergeCell ref="S285:U285"/>
    <mergeCell ref="R373:S373"/>
    <mergeCell ref="U153:V153"/>
    <mergeCell ref="U155:V155"/>
    <mergeCell ref="U157:V157"/>
    <mergeCell ref="T141:V141"/>
    <mergeCell ref="U152:V152"/>
    <mergeCell ref="L336:R336"/>
    <mergeCell ref="R202:T202"/>
    <mergeCell ref="U164:V164"/>
    <mergeCell ref="M213:S213"/>
    <mergeCell ref="U161:V161"/>
    <mergeCell ref="O201:Q201"/>
    <mergeCell ref="N155:O155"/>
    <mergeCell ref="P157:Q157"/>
    <mergeCell ref="N165:O165"/>
    <mergeCell ref="P164:Q164"/>
    <mergeCell ref="N163:O163"/>
    <mergeCell ref="N150:O150"/>
    <mergeCell ref="U154:V154"/>
    <mergeCell ref="N154:O154"/>
    <mergeCell ref="N148:O148"/>
    <mergeCell ref="K204:N204"/>
    <mergeCell ref="R354:W354"/>
    <mergeCell ref="W341:X341"/>
    <mergeCell ref="W337:X337"/>
    <mergeCell ref="V371:W371"/>
    <mergeCell ref="V369:W369"/>
    <mergeCell ref="N156:O156"/>
    <mergeCell ref="A185:AA186"/>
    <mergeCell ref="H191:J191"/>
    <mergeCell ref="N183:O183"/>
    <mergeCell ref="R195:T195"/>
    <mergeCell ref="D151:E151"/>
    <mergeCell ref="Y125:Z125"/>
    <mergeCell ref="T145:X145"/>
    <mergeCell ref="W140:X140"/>
    <mergeCell ref="H124:I124"/>
    <mergeCell ref="L134:M134"/>
    <mergeCell ref="L138:M138"/>
    <mergeCell ref="L144:M144"/>
    <mergeCell ref="L142:M142"/>
    <mergeCell ref="L133:M133"/>
    <mergeCell ref="L124:M124"/>
    <mergeCell ref="J140:K140"/>
    <mergeCell ref="L125:M125"/>
    <mergeCell ref="J130:K130"/>
    <mergeCell ref="J138:K138"/>
    <mergeCell ref="L140:M140"/>
    <mergeCell ref="Y124:Z124"/>
    <mergeCell ref="Y127:Z127"/>
    <mergeCell ref="J143:K143"/>
    <mergeCell ref="L126:M126"/>
    <mergeCell ref="J125:K125"/>
    <mergeCell ref="H142:I142"/>
    <mergeCell ref="J135:K135"/>
    <mergeCell ref="J137:K137"/>
    <mergeCell ref="H134:I134"/>
    <mergeCell ref="J136:K136"/>
    <mergeCell ref="H130:I130"/>
    <mergeCell ref="L135:M135"/>
    <mergeCell ref="H133:I133"/>
    <mergeCell ref="J133:K133"/>
    <mergeCell ref="H139:I139"/>
    <mergeCell ref="N131:P131"/>
    <mergeCell ref="J163:K163"/>
    <mergeCell ref="J124:K124"/>
    <mergeCell ref="H126:I126"/>
    <mergeCell ref="J132:K132"/>
    <mergeCell ref="J134:K134"/>
    <mergeCell ref="J131:K131"/>
    <mergeCell ref="J154:K154"/>
    <mergeCell ref="H127:I127"/>
    <mergeCell ref="H129:I129"/>
    <mergeCell ref="J142:K142"/>
    <mergeCell ref="A149:B149"/>
    <mergeCell ref="C135:E135"/>
    <mergeCell ref="J126:K126"/>
    <mergeCell ref="H125:I125"/>
    <mergeCell ref="A150:B150"/>
    <mergeCell ref="F152:G152"/>
    <mergeCell ref="A153:B153"/>
    <mergeCell ref="F160:G160"/>
    <mergeCell ref="F151:G151"/>
    <mergeCell ref="D153:E153"/>
    <mergeCell ref="D152:E152"/>
    <mergeCell ref="A146:B148"/>
    <mergeCell ref="A143:B143"/>
    <mergeCell ref="A142:B142"/>
    <mergeCell ref="C139:E139"/>
    <mergeCell ref="A140:B140"/>
    <mergeCell ref="C142:E142"/>
    <mergeCell ref="D146:E148"/>
    <mergeCell ref="C146:C148"/>
    <mergeCell ref="A139:B139"/>
    <mergeCell ref="C141:E141"/>
    <mergeCell ref="F141:G141"/>
    <mergeCell ref="D166:E166"/>
    <mergeCell ref="G171:H171"/>
    <mergeCell ref="A197:B197"/>
    <mergeCell ref="H196:J196"/>
    <mergeCell ref="H194:J194"/>
    <mergeCell ref="K191:N191"/>
    <mergeCell ref="A190:B190"/>
    <mergeCell ref="D162:E162"/>
    <mergeCell ref="U160:V160"/>
    <mergeCell ref="N158:O158"/>
    <mergeCell ref="D150:E150"/>
    <mergeCell ref="A152:B152"/>
    <mergeCell ref="F153:G153"/>
    <mergeCell ref="N166:O166"/>
    <mergeCell ref="N167:O167"/>
    <mergeCell ref="P167:Q167"/>
    <mergeCell ref="U166:V166"/>
    <mergeCell ref="P165:Q165"/>
    <mergeCell ref="N164:O164"/>
    <mergeCell ref="D159:E159"/>
    <mergeCell ref="J164:K164"/>
    <mergeCell ref="A164:B164"/>
    <mergeCell ref="F163:G163"/>
    <mergeCell ref="F162:G162"/>
    <mergeCell ref="B170:F170"/>
    <mergeCell ref="A162:B162"/>
    <mergeCell ref="A158:B158"/>
    <mergeCell ref="A161:B161"/>
    <mergeCell ref="J160:K160"/>
    <mergeCell ref="N160:O160"/>
    <mergeCell ref="J162:K162"/>
    <mergeCell ref="A165:B165"/>
    <mergeCell ref="H131:I131"/>
    <mergeCell ref="F166:G166"/>
    <mergeCell ref="A151:B151"/>
    <mergeCell ref="D163:E163"/>
    <mergeCell ref="B171:E171"/>
    <mergeCell ref="A183:B183"/>
    <mergeCell ref="A196:B196"/>
    <mergeCell ref="C196:G196"/>
    <mergeCell ref="H203:J203"/>
    <mergeCell ref="H202:J202"/>
    <mergeCell ref="C198:G198"/>
    <mergeCell ref="F161:G161"/>
    <mergeCell ref="C199:G199"/>
    <mergeCell ref="H199:J199"/>
    <mergeCell ref="A199:B199"/>
    <mergeCell ref="F150:G150"/>
    <mergeCell ref="B181:I181"/>
    <mergeCell ref="H192:J192"/>
    <mergeCell ref="J155:K155"/>
    <mergeCell ref="F167:G167"/>
    <mergeCell ref="J165:K165"/>
    <mergeCell ref="J167:K167"/>
    <mergeCell ref="F165:G165"/>
    <mergeCell ref="D164:E164"/>
    <mergeCell ref="D165:E165"/>
    <mergeCell ref="A166:B166"/>
    <mergeCell ref="A163:B163"/>
    <mergeCell ref="A159:B159"/>
    <mergeCell ref="A203:B203"/>
    <mergeCell ref="H200:J200"/>
    <mergeCell ref="A200:B200"/>
    <mergeCell ref="F164:G164"/>
    <mergeCell ref="L131:M131"/>
    <mergeCell ref="D167:E167"/>
    <mergeCell ref="N153:O153"/>
    <mergeCell ref="I146:I148"/>
    <mergeCell ref="J151:K151"/>
    <mergeCell ref="N152:O152"/>
    <mergeCell ref="N146:Q147"/>
    <mergeCell ref="M146:M148"/>
    <mergeCell ref="Q140:S140"/>
    <mergeCell ref="N141:P141"/>
    <mergeCell ref="L141:M141"/>
    <mergeCell ref="J141:K141"/>
    <mergeCell ref="H141:I141"/>
    <mergeCell ref="J153:K153"/>
    <mergeCell ref="H140:I140"/>
    <mergeCell ref="W129:X129"/>
    <mergeCell ref="T138:V138"/>
    <mergeCell ref="T136:V136"/>
    <mergeCell ref="Q138:S138"/>
    <mergeCell ref="T140:V140"/>
    <mergeCell ref="N140:P140"/>
    <mergeCell ref="Q141:S141"/>
    <mergeCell ref="Q142:S142"/>
    <mergeCell ref="Q136:S136"/>
    <mergeCell ref="T139:V139"/>
    <mergeCell ref="T137:V137"/>
    <mergeCell ref="T146:X147"/>
    <mergeCell ref="U151:V151"/>
    <mergeCell ref="U150:V150"/>
    <mergeCell ref="N151:O151"/>
    <mergeCell ref="W135:X135"/>
    <mergeCell ref="P152:Q152"/>
    <mergeCell ref="T125:V125"/>
    <mergeCell ref="N135:P135"/>
    <mergeCell ref="Q124:S124"/>
    <mergeCell ref="Q129:S129"/>
    <mergeCell ref="W125:X125"/>
    <mergeCell ref="T127:V127"/>
    <mergeCell ref="W126:X126"/>
    <mergeCell ref="Q128:S128"/>
    <mergeCell ref="T124:V124"/>
    <mergeCell ref="W131:X131"/>
    <mergeCell ref="W124:X124"/>
    <mergeCell ref="W127:X127"/>
    <mergeCell ref="T128:V128"/>
    <mergeCell ref="T129:V129"/>
    <mergeCell ref="T133:V133"/>
    <mergeCell ref="W132:X132"/>
    <mergeCell ref="T130:V130"/>
    <mergeCell ref="Q130:S130"/>
    <mergeCell ref="T126:V126"/>
    <mergeCell ref="N127:P127"/>
    <mergeCell ref="W134:X134"/>
    <mergeCell ref="Q133:S133"/>
    <mergeCell ref="T135:V135"/>
    <mergeCell ref="Q132:S132"/>
    <mergeCell ref="T134:V134"/>
    <mergeCell ref="W133:X133"/>
    <mergeCell ref="N132:P132"/>
    <mergeCell ref="N130:P130"/>
    <mergeCell ref="C127:E127"/>
    <mergeCell ref="H128:I128"/>
    <mergeCell ref="A126:B126"/>
    <mergeCell ref="W139:X139"/>
    <mergeCell ref="W137:X137"/>
    <mergeCell ref="W138:X138"/>
    <mergeCell ref="P154:Q154"/>
    <mergeCell ref="N138:P138"/>
    <mergeCell ref="C140:E140"/>
    <mergeCell ref="F140:G140"/>
    <mergeCell ref="F136:G136"/>
    <mergeCell ref="C138:E138"/>
    <mergeCell ref="C136:E136"/>
    <mergeCell ref="C137:E137"/>
    <mergeCell ref="F137:G137"/>
    <mergeCell ref="A137:B137"/>
    <mergeCell ref="A138:B138"/>
    <mergeCell ref="A136:B136"/>
    <mergeCell ref="A131:B131"/>
    <mergeCell ref="A129:B129"/>
    <mergeCell ref="N137:P137"/>
    <mergeCell ref="N133:P133"/>
    <mergeCell ref="W128:X128"/>
    <mergeCell ref="N126:P126"/>
    <mergeCell ref="Q131:S131"/>
    <mergeCell ref="Q127:S127"/>
    <mergeCell ref="Q126:S126"/>
    <mergeCell ref="H137:I137"/>
    <mergeCell ref="H136:I136"/>
    <mergeCell ref="L137:M137"/>
    <mergeCell ref="L132:M132"/>
    <mergeCell ref="L130:M130"/>
    <mergeCell ref="D161:E161"/>
    <mergeCell ref="A160:B160"/>
    <mergeCell ref="U159:V159"/>
    <mergeCell ref="F155:G155"/>
    <mergeCell ref="D156:E156"/>
    <mergeCell ref="A156:B156"/>
    <mergeCell ref="A157:B157"/>
    <mergeCell ref="D157:E157"/>
    <mergeCell ref="F157:G157"/>
    <mergeCell ref="J157:K157"/>
    <mergeCell ref="D155:E155"/>
    <mergeCell ref="A155:B155"/>
    <mergeCell ref="C124:E124"/>
    <mergeCell ref="C125:E125"/>
    <mergeCell ref="A128:B128"/>
    <mergeCell ref="F135:G135"/>
    <mergeCell ref="P153:Q153"/>
    <mergeCell ref="L146:L148"/>
    <mergeCell ref="N125:P125"/>
    <mergeCell ref="Q125:S125"/>
    <mergeCell ref="F138:G138"/>
    <mergeCell ref="H135:I135"/>
    <mergeCell ref="J152:K152"/>
    <mergeCell ref="J144:K144"/>
    <mergeCell ref="H146:H148"/>
    <mergeCell ref="J146:K148"/>
    <mergeCell ref="H138:I138"/>
    <mergeCell ref="J139:K139"/>
    <mergeCell ref="J149:K149"/>
    <mergeCell ref="A141:B141"/>
    <mergeCell ref="F139:G139"/>
    <mergeCell ref="F146:G148"/>
    <mergeCell ref="J183:K183"/>
    <mergeCell ref="H193:J193"/>
    <mergeCell ref="O194:Q194"/>
    <mergeCell ref="A187:AA187"/>
    <mergeCell ref="X192:AA192"/>
    <mergeCell ref="X191:AA191"/>
    <mergeCell ref="K196:N196"/>
    <mergeCell ref="C192:G192"/>
    <mergeCell ref="C194:G194"/>
    <mergeCell ref="C183:H183"/>
    <mergeCell ref="A192:B192"/>
    <mergeCell ref="H190:J190"/>
    <mergeCell ref="A195:B195"/>
    <mergeCell ref="C193:G193"/>
    <mergeCell ref="U156:V156"/>
    <mergeCell ref="A154:B154"/>
    <mergeCell ref="D154:E154"/>
    <mergeCell ref="F154:G154"/>
    <mergeCell ref="F156:G156"/>
    <mergeCell ref="D158:E158"/>
    <mergeCell ref="P159:Q159"/>
    <mergeCell ref="F159:G159"/>
    <mergeCell ref="J159:K159"/>
    <mergeCell ref="N161:O161"/>
    <mergeCell ref="P155:Q155"/>
    <mergeCell ref="U158:V158"/>
    <mergeCell ref="P158:Q158"/>
    <mergeCell ref="P156:Q156"/>
    <mergeCell ref="F158:G158"/>
    <mergeCell ref="P162:Q162"/>
    <mergeCell ref="N162:O162"/>
    <mergeCell ref="D160:E160"/>
    <mergeCell ref="K190:N190"/>
    <mergeCell ref="K198:N198"/>
    <mergeCell ref="R190:T190"/>
    <mergeCell ref="O190:Q190"/>
    <mergeCell ref="U195:W195"/>
    <mergeCell ref="X195:AA195"/>
    <mergeCell ref="U196:W196"/>
    <mergeCell ref="X190:AA190"/>
    <mergeCell ref="X200:AA200"/>
    <mergeCell ref="U200:W200"/>
    <mergeCell ref="R200:T200"/>
    <mergeCell ref="H197:J197"/>
    <mergeCell ref="K193:N193"/>
    <mergeCell ref="B180:I180"/>
    <mergeCell ref="B172:H172"/>
    <mergeCell ref="J166:K166"/>
    <mergeCell ref="N159:O159"/>
    <mergeCell ref="U199:W199"/>
    <mergeCell ref="R199:T199"/>
    <mergeCell ref="U198:W198"/>
    <mergeCell ref="O200:Q200"/>
    <mergeCell ref="O197:Q197"/>
    <mergeCell ref="O198:Q198"/>
    <mergeCell ref="X194:AA194"/>
    <mergeCell ref="X197:AA197"/>
    <mergeCell ref="X198:AA198"/>
    <mergeCell ref="U197:W197"/>
    <mergeCell ref="R197:T197"/>
    <mergeCell ref="R194:T194"/>
    <mergeCell ref="U193:W193"/>
    <mergeCell ref="O193:Q193"/>
    <mergeCell ref="O195:Q195"/>
    <mergeCell ref="X231:Z231"/>
    <mergeCell ref="A205:G205"/>
    <mergeCell ref="A204:B204"/>
    <mergeCell ref="C204:G204"/>
    <mergeCell ref="U194:W194"/>
    <mergeCell ref="A194:B194"/>
    <mergeCell ref="R203:T203"/>
    <mergeCell ref="C203:G203"/>
    <mergeCell ref="K203:N203"/>
    <mergeCell ref="H204:J204"/>
    <mergeCell ref="O204:Q204"/>
    <mergeCell ref="X208:AA208"/>
    <mergeCell ref="M214:S214"/>
    <mergeCell ref="U205:W205"/>
    <mergeCell ref="U206:W206"/>
    <mergeCell ref="A220:H220"/>
    <mergeCell ref="R201:T201"/>
    <mergeCell ref="C202:G202"/>
    <mergeCell ref="A202:B202"/>
    <mergeCell ref="A201:B201"/>
    <mergeCell ref="C200:G200"/>
    <mergeCell ref="C201:G201"/>
    <mergeCell ref="H201:J201"/>
    <mergeCell ref="I224:N224"/>
    <mergeCell ref="H205:J205"/>
    <mergeCell ref="H198:J198"/>
    <mergeCell ref="R198:T198"/>
    <mergeCell ref="K197:N197"/>
    <mergeCell ref="R196:T196"/>
    <mergeCell ref="O196:Q196"/>
    <mergeCell ref="K194:N194"/>
    <mergeCell ref="A231:H231"/>
    <mergeCell ref="I231:N231"/>
    <mergeCell ref="I233:N233"/>
    <mergeCell ref="I222:N222"/>
    <mergeCell ref="A227:H227"/>
    <mergeCell ref="O208:Q208"/>
    <mergeCell ref="R206:T206"/>
    <mergeCell ref="A212:AA212"/>
    <mergeCell ref="R227:T227"/>
    <mergeCell ref="A207:G207"/>
    <mergeCell ref="O206:Q206"/>
    <mergeCell ref="R226:T226"/>
    <mergeCell ref="I228:N228"/>
    <mergeCell ref="I226:N226"/>
    <mergeCell ref="R234:T234"/>
    <mergeCell ref="H206:J206"/>
    <mergeCell ref="A209:W209"/>
    <mergeCell ref="A206:G206"/>
    <mergeCell ref="U223:W223"/>
    <mergeCell ref="R225:T225"/>
    <mergeCell ref="R231:T231"/>
    <mergeCell ref="U228:W228"/>
    <mergeCell ref="U226:W226"/>
    <mergeCell ref="O228:Q228"/>
    <mergeCell ref="U233:W233"/>
    <mergeCell ref="X233:Z233"/>
    <mergeCell ref="U231:W231"/>
    <mergeCell ref="X232:Z232"/>
    <mergeCell ref="R233:T233"/>
    <mergeCell ref="K206:N206"/>
    <mergeCell ref="X206:AA206"/>
    <mergeCell ref="R232:T232"/>
    <mergeCell ref="O230:Q230"/>
    <mergeCell ref="M82:N82"/>
    <mergeCell ref="H245:J245"/>
    <mergeCell ref="A245:C245"/>
    <mergeCell ref="U235:W235"/>
    <mergeCell ref="H207:J207"/>
    <mergeCell ref="K208:N208"/>
    <mergeCell ref="A213:L213"/>
    <mergeCell ref="I221:N221"/>
    <mergeCell ref="A214:L214"/>
    <mergeCell ref="A210:AA210"/>
    <mergeCell ref="R220:T220"/>
    <mergeCell ref="H208:J208"/>
    <mergeCell ref="A208:G208"/>
    <mergeCell ref="X199:AA199"/>
    <mergeCell ref="X193:AA193"/>
    <mergeCell ref="R193:T193"/>
    <mergeCell ref="U192:W192"/>
    <mergeCell ref="A121:B123"/>
    <mergeCell ref="J122:K122"/>
    <mergeCell ref="J161:K161"/>
    <mergeCell ref="I115:J115"/>
    <mergeCell ref="O199:Q199"/>
    <mergeCell ref="O234:Q234"/>
    <mergeCell ref="A236:B236"/>
    <mergeCell ref="I232:N232"/>
    <mergeCell ref="J150:K150"/>
    <mergeCell ref="I116:J116"/>
    <mergeCell ref="F121:G123"/>
    <mergeCell ref="H123:I123"/>
    <mergeCell ref="R223:T223"/>
    <mergeCell ref="M216:S216"/>
    <mergeCell ref="I234:N234"/>
    <mergeCell ref="A115:B115"/>
    <mergeCell ref="F134:G134"/>
    <mergeCell ref="M70:N71"/>
    <mergeCell ref="N157:O157"/>
    <mergeCell ref="L61:L62"/>
    <mergeCell ref="L128:M128"/>
    <mergeCell ref="L129:M129"/>
    <mergeCell ref="M74:N74"/>
    <mergeCell ref="N93:O93"/>
    <mergeCell ref="J158:K158"/>
    <mergeCell ref="A125:B125"/>
    <mergeCell ref="A127:B127"/>
    <mergeCell ref="A135:B135"/>
    <mergeCell ref="A132:B132"/>
    <mergeCell ref="A133:B133"/>
    <mergeCell ref="A134:B134"/>
    <mergeCell ref="A130:B130"/>
    <mergeCell ref="C131:E131"/>
    <mergeCell ref="A124:B124"/>
    <mergeCell ref="F133:G133"/>
    <mergeCell ref="F131:G131"/>
    <mergeCell ref="N91:O91"/>
    <mergeCell ref="E86:H86"/>
    <mergeCell ref="E83:H83"/>
    <mergeCell ref="E88:H88"/>
    <mergeCell ref="I72:J72"/>
    <mergeCell ref="A109:B109"/>
    <mergeCell ref="I71:J71"/>
    <mergeCell ref="G77:H77"/>
    <mergeCell ref="I83:L83"/>
    <mergeCell ref="I89:L89"/>
    <mergeCell ref="N124:P124"/>
    <mergeCell ref="N51:O51"/>
    <mergeCell ref="I60:J60"/>
    <mergeCell ref="N48:O48"/>
    <mergeCell ref="L49:Q50"/>
    <mergeCell ref="M72:N73"/>
    <mergeCell ref="M66:N67"/>
    <mergeCell ref="N44:O44"/>
    <mergeCell ref="N45:O45"/>
    <mergeCell ref="L52:L53"/>
    <mergeCell ref="J47:K47"/>
    <mergeCell ref="J52:K52"/>
    <mergeCell ref="N46:O46"/>
    <mergeCell ref="J44:K44"/>
    <mergeCell ref="J45:K45"/>
    <mergeCell ref="J46:K46"/>
    <mergeCell ref="L123:M123"/>
    <mergeCell ref="L54:Q54"/>
    <mergeCell ref="I61:J61"/>
    <mergeCell ref="I68:J68"/>
    <mergeCell ref="Q57:R57"/>
    <mergeCell ref="P56:U56"/>
    <mergeCell ref="J53:K53"/>
    <mergeCell ref="M52:M53"/>
    <mergeCell ref="M68:N69"/>
    <mergeCell ref="J56:K56"/>
    <mergeCell ref="L70:L71"/>
    <mergeCell ref="L68:L69"/>
    <mergeCell ref="I65:J65"/>
    <mergeCell ref="I66:J66"/>
    <mergeCell ref="M63:N64"/>
    <mergeCell ref="M65:N65"/>
    <mergeCell ref="L66:L67"/>
    <mergeCell ref="I58:J58"/>
    <mergeCell ref="I52:I54"/>
    <mergeCell ref="I63:J63"/>
    <mergeCell ref="H57:K57"/>
    <mergeCell ref="L59:L60"/>
    <mergeCell ref="L63:L64"/>
    <mergeCell ref="M59:N60"/>
    <mergeCell ref="I62:J62"/>
    <mergeCell ref="M58:N58"/>
    <mergeCell ref="I64:J64"/>
    <mergeCell ref="M61:N62"/>
    <mergeCell ref="J54:K54"/>
    <mergeCell ref="I59:J59"/>
    <mergeCell ref="N56:O56"/>
    <mergeCell ref="A74:J74"/>
    <mergeCell ref="A66:A73"/>
    <mergeCell ref="G76:H76"/>
    <mergeCell ref="D69:F69"/>
    <mergeCell ref="G75:H75"/>
    <mergeCell ref="D67:F67"/>
    <mergeCell ref="B66:B67"/>
    <mergeCell ref="D54:F54"/>
    <mergeCell ref="D52:F52"/>
    <mergeCell ref="D53:F53"/>
    <mergeCell ref="D61:F61"/>
    <mergeCell ref="D58:F58"/>
    <mergeCell ref="D64:F64"/>
    <mergeCell ref="D66:F66"/>
    <mergeCell ref="A56:B56"/>
    <mergeCell ref="B59:B60"/>
    <mergeCell ref="C56:H56"/>
    <mergeCell ref="A52:C52"/>
    <mergeCell ref="A78:C78"/>
    <mergeCell ref="A77:C77"/>
    <mergeCell ref="B91:D91"/>
    <mergeCell ref="D76:F76"/>
    <mergeCell ref="E85:H85"/>
    <mergeCell ref="E84:H84"/>
    <mergeCell ref="D77:F77"/>
    <mergeCell ref="I86:L86"/>
    <mergeCell ref="A76:C76"/>
    <mergeCell ref="E89:H89"/>
    <mergeCell ref="D79:G79"/>
    <mergeCell ref="B90:D90"/>
    <mergeCell ref="E82:H82"/>
    <mergeCell ref="E87:H87"/>
    <mergeCell ref="I73:J73"/>
    <mergeCell ref="I67:J67"/>
    <mergeCell ref="I70:J70"/>
    <mergeCell ref="D73:F73"/>
    <mergeCell ref="I85:L85"/>
    <mergeCell ref="D78:F78"/>
    <mergeCell ref="L72:L73"/>
    <mergeCell ref="I69:J69"/>
    <mergeCell ref="B72:B73"/>
    <mergeCell ref="B70:B71"/>
    <mergeCell ref="D68:F68"/>
    <mergeCell ref="B68:B69"/>
    <mergeCell ref="D72:F72"/>
    <mergeCell ref="D71:F71"/>
    <mergeCell ref="R90:S90"/>
    <mergeCell ref="GY88:GZ88"/>
    <mergeCell ref="HB88:HC88"/>
    <mergeCell ref="U93:W93"/>
    <mergeCell ref="R92:S92"/>
    <mergeCell ref="J90:K90"/>
    <mergeCell ref="X91:Y91"/>
    <mergeCell ref="X92:Y92"/>
    <mergeCell ref="A117:B117"/>
    <mergeCell ref="B110:O110"/>
    <mergeCell ref="I117:J117"/>
    <mergeCell ref="I104:K104"/>
    <mergeCell ref="J109:K109"/>
    <mergeCell ref="A116:B116"/>
    <mergeCell ref="P94:Q94"/>
    <mergeCell ref="F104:H104"/>
    <mergeCell ref="L105:O105"/>
    <mergeCell ref="N101:Q101"/>
    <mergeCell ref="F115:G115"/>
    <mergeCell ref="B93:D93"/>
    <mergeCell ref="E92:I92"/>
    <mergeCell ref="U91:W91"/>
    <mergeCell ref="F107:H107"/>
    <mergeCell ref="C117:E117"/>
    <mergeCell ref="B107:E107"/>
    <mergeCell ref="J92:K92"/>
    <mergeCell ref="F105:H105"/>
    <mergeCell ref="B106:E106"/>
    <mergeCell ref="C109:H109"/>
    <mergeCell ref="C115:E115"/>
    <mergeCell ref="F117:G117"/>
    <mergeCell ref="N94:O94"/>
    <mergeCell ref="HK99:HL99"/>
    <mergeCell ref="HH99:HI99"/>
    <mergeCell ref="HH88:HI88"/>
    <mergeCell ref="HE99:HF99"/>
    <mergeCell ref="GY99:GZ99"/>
    <mergeCell ref="P92:Q92"/>
    <mergeCell ref="R82:U82"/>
    <mergeCell ref="HK88:HL88"/>
    <mergeCell ref="HE88:HF88"/>
    <mergeCell ref="AG88:AH88"/>
    <mergeCell ref="X90:Y90"/>
    <mergeCell ref="T87:W87"/>
    <mergeCell ref="R86:U86"/>
    <mergeCell ref="HB99:HC99"/>
    <mergeCell ref="R84:U84"/>
    <mergeCell ref="R94:S94"/>
    <mergeCell ref="P91:Q91"/>
    <mergeCell ref="HK87:HL87"/>
    <mergeCell ref="AG87:AH87"/>
    <mergeCell ref="GY87:GZ87"/>
    <mergeCell ref="V85:W85"/>
    <mergeCell ref="AJ87:AL87"/>
    <mergeCell ref="HE83:HF83"/>
    <mergeCell ref="HH87:HI87"/>
    <mergeCell ref="HH83:HI83"/>
    <mergeCell ref="GY83:GZ83"/>
    <mergeCell ref="R83:U83"/>
    <mergeCell ref="R85:U85"/>
    <mergeCell ref="V86:W86"/>
    <mergeCell ref="X93:Y93"/>
    <mergeCell ref="P93:Q93"/>
    <mergeCell ref="P90:Q90"/>
    <mergeCell ref="HB83:HC83"/>
    <mergeCell ref="O87:S87"/>
    <mergeCell ref="HB87:HC87"/>
    <mergeCell ref="HE87:HF87"/>
    <mergeCell ref="V83:W83"/>
    <mergeCell ref="V84:W84"/>
    <mergeCell ref="HK83:HL83"/>
    <mergeCell ref="V82:W82"/>
    <mergeCell ref="V56:AA56"/>
    <mergeCell ref="V81:W81"/>
    <mergeCell ref="Y42:Z42"/>
    <mergeCell ref="Y48:Z48"/>
    <mergeCell ref="V48:W48"/>
    <mergeCell ref="V43:W43"/>
    <mergeCell ref="V42:W42"/>
    <mergeCell ref="Y45:Z45"/>
    <mergeCell ref="Y44:Z44"/>
    <mergeCell ref="V47:W47"/>
    <mergeCell ref="V44:W44"/>
    <mergeCell ref="AD49:AE49"/>
    <mergeCell ref="V49:W49"/>
    <mergeCell ref="W54:AA54"/>
    <mergeCell ref="V46:W46"/>
    <mergeCell ref="AF80:AG80"/>
    <mergeCell ref="Q78:R78"/>
    <mergeCell ref="N47:O47"/>
    <mergeCell ref="N43:O43"/>
    <mergeCell ref="N42:O42"/>
    <mergeCell ref="P51:Q51"/>
    <mergeCell ref="N52:O53"/>
    <mergeCell ref="S54:U54"/>
    <mergeCell ref="P52:Q53"/>
    <mergeCell ref="GP32:GQ32"/>
    <mergeCell ref="Y32:Z32"/>
    <mergeCell ref="R38:S38"/>
    <mergeCell ref="V39:W39"/>
    <mergeCell ref="T36:U36"/>
    <mergeCell ref="R35:S35"/>
    <mergeCell ref="Y41:Z41"/>
    <mergeCell ref="R42:S42"/>
    <mergeCell ref="T42:U42"/>
    <mergeCell ref="T48:U48"/>
    <mergeCell ref="Y43:Z43"/>
    <mergeCell ref="R48:S48"/>
    <mergeCell ref="Y46:Z46"/>
    <mergeCell ref="R46:S46"/>
    <mergeCell ref="Y47:Z47"/>
    <mergeCell ref="V41:W41"/>
    <mergeCell ref="T45:U45"/>
    <mergeCell ref="R43:S43"/>
    <mergeCell ref="R41:S41"/>
    <mergeCell ref="V45:W45"/>
    <mergeCell ref="R45:S45"/>
    <mergeCell ref="R44:S44"/>
    <mergeCell ref="T41:U41"/>
    <mergeCell ref="T38:U38"/>
    <mergeCell ref="R40:S40"/>
    <mergeCell ref="R37:S37"/>
    <mergeCell ref="R39:S39"/>
    <mergeCell ref="T40:U40"/>
    <mergeCell ref="T43:U43"/>
    <mergeCell ref="R47:S47"/>
    <mergeCell ref="T47:U47"/>
    <mergeCell ref="T46:U46"/>
    <mergeCell ref="GY30:GZ30"/>
    <mergeCell ref="GV30:GW30"/>
    <mergeCell ref="HB29:HC29"/>
    <mergeCell ref="GY31:GZ31"/>
    <mergeCell ref="GS30:GT30"/>
    <mergeCell ref="GP31:GQ31"/>
    <mergeCell ref="GP30:GQ30"/>
    <mergeCell ref="HB31:HC31"/>
    <mergeCell ref="GV31:GW31"/>
    <mergeCell ref="HB30:HC30"/>
    <mergeCell ref="T30:U30"/>
    <mergeCell ref="T31:U31"/>
    <mergeCell ref="V30:W30"/>
    <mergeCell ref="GS31:GT31"/>
    <mergeCell ref="V32:W32"/>
    <mergeCell ref="Y31:Z31"/>
    <mergeCell ref="T34:U34"/>
    <mergeCell ref="T33:U33"/>
    <mergeCell ref="T32:U32"/>
    <mergeCell ref="GV29:GW29"/>
    <mergeCell ref="T29:U29"/>
    <mergeCell ref="HB33:HC33"/>
    <mergeCell ref="HB32:HC32"/>
    <mergeCell ref="GV33:GW33"/>
    <mergeCell ref="GV32:GW32"/>
    <mergeCell ref="GS33:GT33"/>
    <mergeCell ref="GY33:GZ33"/>
    <mergeCell ref="GY32:GZ32"/>
    <mergeCell ref="GS32:GT32"/>
    <mergeCell ref="GP33:GQ33"/>
    <mergeCell ref="Y34:Z34"/>
    <mergeCell ref="V34:W34"/>
    <mergeCell ref="HJ1:HL2"/>
    <mergeCell ref="HG3:HI3"/>
    <mergeCell ref="HG1:HI2"/>
    <mergeCell ref="HJ3:HL3"/>
    <mergeCell ref="HK4:HL4"/>
    <mergeCell ref="HH4:HI4"/>
    <mergeCell ref="HK6:HL6"/>
    <mergeCell ref="HH6:HI6"/>
    <mergeCell ref="HE5:HF5"/>
    <mergeCell ref="HK7:HL7"/>
    <mergeCell ref="HH7:HI7"/>
    <mergeCell ref="HK5:HL5"/>
    <mergeCell ref="HH5:HI5"/>
    <mergeCell ref="HB7:HC7"/>
    <mergeCell ref="GY7:GZ7"/>
    <mergeCell ref="V12:AA12"/>
    <mergeCell ref="HB28:HC28"/>
    <mergeCell ref="GP28:GQ28"/>
    <mergeCell ref="HD1:HF2"/>
    <mergeCell ref="HE7:HF7"/>
    <mergeCell ref="HE6:HF6"/>
    <mergeCell ref="HB4:HC4"/>
    <mergeCell ref="HD3:HF3"/>
    <mergeCell ref="HB6:HC6"/>
    <mergeCell ref="HA3:HC3"/>
    <mergeCell ref="V4:AA4"/>
    <mergeCell ref="J4:K4"/>
    <mergeCell ref="GY5:GZ5"/>
    <mergeCell ref="GY6:GZ6"/>
    <mergeCell ref="G14:AA14"/>
    <mergeCell ref="A15:F15"/>
    <mergeCell ref="HE4:HF4"/>
    <mergeCell ref="HB5:HC5"/>
    <mergeCell ref="HA1:HC2"/>
    <mergeCell ref="GY29:GZ29"/>
    <mergeCell ref="GX1:GZ2"/>
    <mergeCell ref="GX3:GZ3"/>
    <mergeCell ref="GY4:GZ4"/>
    <mergeCell ref="P4:U4"/>
    <mergeCell ref="GW1:GW3"/>
    <mergeCell ref="J2:Q2"/>
    <mergeCell ref="L28:L29"/>
    <mergeCell ref="B26:O26"/>
    <mergeCell ref="K22:L22"/>
    <mergeCell ref="Y28:AA28"/>
    <mergeCell ref="G16:AA16"/>
    <mergeCell ref="V29:W29"/>
    <mergeCell ref="M22:N22"/>
    <mergeCell ref="Y29:Z29"/>
    <mergeCell ref="P28:Q29"/>
    <mergeCell ref="A17:F17"/>
    <mergeCell ref="G17:AA17"/>
    <mergeCell ref="G19:AA19"/>
    <mergeCell ref="GY28:GZ28"/>
    <mergeCell ref="GS28:GT28"/>
    <mergeCell ref="GP29:GQ29"/>
    <mergeCell ref="R28:W28"/>
    <mergeCell ref="GV28:GW28"/>
    <mergeCell ref="GS29:GT29"/>
    <mergeCell ref="R29:S29"/>
    <mergeCell ref="X28:X29"/>
    <mergeCell ref="A18:F18"/>
    <mergeCell ref="B29:C29"/>
    <mergeCell ref="D28:F29"/>
    <mergeCell ref="A2:B2"/>
    <mergeCell ref="A16:F16"/>
    <mergeCell ref="B8:J8"/>
    <mergeCell ref="G15:AA15"/>
    <mergeCell ref="G13:AA13"/>
    <mergeCell ref="A14:F14"/>
    <mergeCell ref="N4:O4"/>
    <mergeCell ref="V33:W33"/>
    <mergeCell ref="R33:S33"/>
    <mergeCell ref="R36:S36"/>
    <mergeCell ref="R34:S34"/>
    <mergeCell ref="N33:O33"/>
    <mergeCell ref="J33:K33"/>
    <mergeCell ref="J35:K35"/>
    <mergeCell ref="P32:Q32"/>
    <mergeCell ref="P34:Q34"/>
    <mergeCell ref="P33:Q33"/>
    <mergeCell ref="P31:Q31"/>
    <mergeCell ref="P30:Q30"/>
    <mergeCell ref="N30:O30"/>
    <mergeCell ref="N34:O34"/>
    <mergeCell ref="N31:O31"/>
    <mergeCell ref="Y36:Z36"/>
    <mergeCell ref="V35:W35"/>
    <mergeCell ref="V36:W36"/>
    <mergeCell ref="T35:U35"/>
    <mergeCell ref="I22:J22"/>
    <mergeCell ref="G18:AA18"/>
    <mergeCell ref="B22:H22"/>
    <mergeCell ref="V31:W31"/>
    <mergeCell ref="A19:F19"/>
    <mergeCell ref="M28:M29"/>
    <mergeCell ref="N28:O29"/>
    <mergeCell ref="Y30:Z30"/>
    <mergeCell ref="J30:K30"/>
    <mergeCell ref="A30:A37"/>
    <mergeCell ref="Y40:Z40"/>
    <mergeCell ref="T37:U37"/>
    <mergeCell ref="Y38:Z38"/>
    <mergeCell ref="V38:W38"/>
    <mergeCell ref="Y37:Z37"/>
    <mergeCell ref="V37:W37"/>
    <mergeCell ref="V40:W40"/>
    <mergeCell ref="P38:Q38"/>
    <mergeCell ref="N38:O38"/>
    <mergeCell ref="N37:O37"/>
    <mergeCell ref="P36:Q36"/>
    <mergeCell ref="N39:O39"/>
    <mergeCell ref="P40:Q40"/>
    <mergeCell ref="P39:Q39"/>
    <mergeCell ref="P37:Q37"/>
    <mergeCell ref="T39:U39"/>
    <mergeCell ref="B30:C30"/>
    <mergeCell ref="H28:H29"/>
    <mergeCell ref="D30:F30"/>
    <mergeCell ref="G28:G29"/>
    <mergeCell ref="J28:K29"/>
    <mergeCell ref="I28:I29"/>
    <mergeCell ref="T44:U44"/>
    <mergeCell ref="Y39:Z39"/>
    <mergeCell ref="N41:O41"/>
    <mergeCell ref="N40:O40"/>
    <mergeCell ref="D34:F34"/>
    <mergeCell ref="B35:C35"/>
    <mergeCell ref="B44:C44"/>
    <mergeCell ref="B48:C48"/>
    <mergeCell ref="A39:A48"/>
    <mergeCell ref="B42:C42"/>
    <mergeCell ref="D48:F48"/>
    <mergeCell ref="D46:F46"/>
    <mergeCell ref="D45:F45"/>
    <mergeCell ref="B43:C43"/>
    <mergeCell ref="R31:S31"/>
    <mergeCell ref="N32:O32"/>
    <mergeCell ref="J31:K31"/>
    <mergeCell ref="Y33:Z33"/>
    <mergeCell ref="Y35:Z35"/>
    <mergeCell ref="P35:Q35"/>
    <mergeCell ref="N36:O36"/>
    <mergeCell ref="N35:O35"/>
    <mergeCell ref="B47:C47"/>
    <mergeCell ref="D41:F41"/>
    <mergeCell ref="J43:K43"/>
    <mergeCell ref="D47:F47"/>
    <mergeCell ref="B45:C45"/>
    <mergeCell ref="J42:K42"/>
    <mergeCell ref="J36:K36"/>
    <mergeCell ref="J40:K40"/>
    <mergeCell ref="J39:K39"/>
    <mergeCell ref="R32:S32"/>
    <mergeCell ref="D31:F31"/>
    <mergeCell ref="J32:K32"/>
    <mergeCell ref="R30:S30"/>
    <mergeCell ref="J48:K48"/>
    <mergeCell ref="B32:C32"/>
    <mergeCell ref="D32:F32"/>
    <mergeCell ref="B37:C37"/>
    <mergeCell ref="B38:C38"/>
    <mergeCell ref="D36:F36"/>
    <mergeCell ref="B39:C39"/>
    <mergeCell ref="D37:F37"/>
    <mergeCell ref="D43:F43"/>
    <mergeCell ref="J41:K41"/>
    <mergeCell ref="P46:Q46"/>
    <mergeCell ref="P47:Q47"/>
    <mergeCell ref="P48:Q48"/>
    <mergeCell ref="P41:Q41"/>
    <mergeCell ref="P43:Q43"/>
    <mergeCell ref="P44:Q44"/>
    <mergeCell ref="P45:Q45"/>
    <mergeCell ref="P42:Q42"/>
    <mergeCell ref="N90:O90"/>
    <mergeCell ref="M83:N84"/>
    <mergeCell ref="U90:W90"/>
    <mergeCell ref="R91:S91"/>
    <mergeCell ref="N92:O92"/>
    <mergeCell ref="I84:L84"/>
    <mergeCell ref="B31:C31"/>
    <mergeCell ref="B46:C46"/>
    <mergeCell ref="B40:C40"/>
    <mergeCell ref="D42:F42"/>
    <mergeCell ref="D35:F35"/>
    <mergeCell ref="B34:C34"/>
    <mergeCell ref="D44:F44"/>
    <mergeCell ref="D38:F38"/>
    <mergeCell ref="B33:C33"/>
    <mergeCell ref="B36:C36"/>
    <mergeCell ref="D40:F40"/>
    <mergeCell ref="D33:F33"/>
    <mergeCell ref="B41:C41"/>
    <mergeCell ref="D39:F39"/>
    <mergeCell ref="S78:U78"/>
    <mergeCell ref="E91:I91"/>
    <mergeCell ref="I88:L88"/>
    <mergeCell ref="I87:L87"/>
    <mergeCell ref="J91:K91"/>
    <mergeCell ref="J37:K37"/>
    <mergeCell ref="J38:K38"/>
    <mergeCell ref="J34:K34"/>
    <mergeCell ref="B61:B62"/>
    <mergeCell ref="B63:B64"/>
    <mergeCell ref="D60:F60"/>
    <mergeCell ref="D65:F65"/>
    <mergeCell ref="A54:C54"/>
    <mergeCell ref="A53:C53"/>
    <mergeCell ref="A59:A65"/>
    <mergeCell ref="D59:F59"/>
    <mergeCell ref="A57:C57"/>
    <mergeCell ref="D62:F62"/>
    <mergeCell ref="B58:C58"/>
    <mergeCell ref="D63:F63"/>
    <mergeCell ref="D70:F70"/>
    <mergeCell ref="A280:C280"/>
    <mergeCell ref="A275:C275"/>
    <mergeCell ref="D281:G281"/>
    <mergeCell ref="D277:G277"/>
    <mergeCell ref="A269:C269"/>
    <mergeCell ref="D269:G269"/>
    <mergeCell ref="D272:G272"/>
    <mergeCell ref="D276:G276"/>
    <mergeCell ref="A272:C272"/>
    <mergeCell ref="D268:G268"/>
    <mergeCell ref="A257:C257"/>
    <mergeCell ref="A252:C252"/>
    <mergeCell ref="A256:C256"/>
    <mergeCell ref="A255:C255"/>
    <mergeCell ref="A261:C261"/>
    <mergeCell ref="A274:C274"/>
    <mergeCell ref="A279:C279"/>
    <mergeCell ref="C121:E123"/>
    <mergeCell ref="F116:G116"/>
    <mergeCell ref="A228:H228"/>
    <mergeCell ref="H246:J246"/>
    <mergeCell ref="H247:J247"/>
    <mergeCell ref="A246:C246"/>
    <mergeCell ref="U92:W92"/>
    <mergeCell ref="R93:S93"/>
    <mergeCell ref="E99:H99"/>
    <mergeCell ref="B98:H98"/>
    <mergeCell ref="B96:O96"/>
    <mergeCell ref="B92:D92"/>
    <mergeCell ref="I99:L99"/>
    <mergeCell ref="J93:K93"/>
    <mergeCell ref="E94:I94"/>
    <mergeCell ref="E93:I93"/>
    <mergeCell ref="J94:K94"/>
    <mergeCell ref="I98:J98"/>
    <mergeCell ref="B94:D94"/>
    <mergeCell ref="K195:N195"/>
    <mergeCell ref="A221:H221"/>
    <mergeCell ref="A226:H226"/>
    <mergeCell ref="A273:C273"/>
    <mergeCell ref="D266:G266"/>
    <mergeCell ref="W263:X263"/>
    <mergeCell ref="V268:X268"/>
    <mergeCell ref="D254:G254"/>
    <mergeCell ref="D255:G255"/>
    <mergeCell ref="A254:C254"/>
    <mergeCell ref="A250:C250"/>
    <mergeCell ref="A253:C253"/>
    <mergeCell ref="A251:C251"/>
    <mergeCell ref="A266:C268"/>
    <mergeCell ref="D256:G256"/>
    <mergeCell ref="K256:N256"/>
    <mergeCell ref="D257:G257"/>
    <mergeCell ref="H259:J259"/>
    <mergeCell ref="R222:T222"/>
    <mergeCell ref="Y253:AA253"/>
    <mergeCell ref="O252:R252"/>
    <mergeCell ref="S250:V250"/>
    <mergeCell ref="D263:G263"/>
    <mergeCell ref="D262:G262"/>
    <mergeCell ref="O263:R263"/>
    <mergeCell ref="K260:N260"/>
    <mergeCell ref="D259:G259"/>
    <mergeCell ref="D275:G275"/>
    <mergeCell ref="D271:G271"/>
    <mergeCell ref="D278:G278"/>
    <mergeCell ref="M279:N279"/>
    <mergeCell ref="I277:J277"/>
    <mergeCell ref="H258:J258"/>
    <mergeCell ref="I268:J268"/>
    <mergeCell ref="I273:J273"/>
    <mergeCell ref="M276:N276"/>
    <mergeCell ref="M272:N272"/>
    <mergeCell ref="A264:AA264"/>
    <mergeCell ref="S274:U274"/>
    <mergeCell ref="D279:G279"/>
    <mergeCell ref="A259:C259"/>
    <mergeCell ref="Y277:Z277"/>
    <mergeCell ref="Y279:Z279"/>
    <mergeCell ref="M277:N277"/>
    <mergeCell ref="S277:U277"/>
    <mergeCell ref="O277:P277"/>
    <mergeCell ref="O260:R260"/>
    <mergeCell ref="M266:N266"/>
    <mergeCell ref="I267:J267"/>
    <mergeCell ref="I266:J266"/>
    <mergeCell ref="A270:C270"/>
    <mergeCell ref="Y260:AA260"/>
    <mergeCell ref="H260:J260"/>
    <mergeCell ref="S279:U279"/>
    <mergeCell ref="Q279:R279"/>
    <mergeCell ref="Q270:R270"/>
    <mergeCell ref="S269:U269"/>
    <mergeCell ref="D267:G267"/>
    <mergeCell ref="S288:U288"/>
    <mergeCell ref="O306:Q306"/>
    <mergeCell ref="A284:C284"/>
    <mergeCell ref="D286:G286"/>
    <mergeCell ref="A291:B291"/>
    <mergeCell ref="D305:F305"/>
    <mergeCell ref="A303:AA303"/>
    <mergeCell ref="Y288:Z288"/>
    <mergeCell ref="V287:X287"/>
    <mergeCell ref="S287:U287"/>
    <mergeCell ref="T295:W295"/>
    <mergeCell ref="Q288:R288"/>
    <mergeCell ref="R305:W305"/>
    <mergeCell ref="V291:AA291"/>
    <mergeCell ref="X295:AA295"/>
    <mergeCell ref="X296:AA296"/>
    <mergeCell ref="I298:K298"/>
    <mergeCell ref="J291:K291"/>
    <mergeCell ref="I287:J287"/>
    <mergeCell ref="A285:C285"/>
    <mergeCell ref="A287:C287"/>
    <mergeCell ref="I284:J284"/>
    <mergeCell ref="D287:G287"/>
    <mergeCell ref="V285:X285"/>
    <mergeCell ref="A286:C286"/>
    <mergeCell ref="D284:G284"/>
    <mergeCell ref="I286:J286"/>
    <mergeCell ref="C291:H291"/>
    <mergeCell ref="I285:J285"/>
    <mergeCell ref="I296:K296"/>
    <mergeCell ref="I295:K295"/>
    <mergeCell ref="D285:G285"/>
    <mergeCell ref="A307:C307"/>
    <mergeCell ref="T315:V315"/>
    <mergeCell ref="W312:AA312"/>
    <mergeCell ref="I319:K319"/>
    <mergeCell ref="A310:C310"/>
    <mergeCell ref="A309:C309"/>
    <mergeCell ref="D316:F316"/>
    <mergeCell ref="D308:F308"/>
    <mergeCell ref="R313:V313"/>
    <mergeCell ref="D314:E314"/>
    <mergeCell ref="D309:F309"/>
    <mergeCell ref="O308:Q308"/>
    <mergeCell ref="G309:H309"/>
    <mergeCell ref="G307:H307"/>
    <mergeCell ref="R312:V312"/>
    <mergeCell ref="O316:Q316"/>
    <mergeCell ref="O315:Q315"/>
    <mergeCell ref="W316:Y316"/>
    <mergeCell ref="R309:T309"/>
    <mergeCell ref="K309:L309"/>
    <mergeCell ref="Z319:AA319"/>
    <mergeCell ref="W319:Y319"/>
    <mergeCell ref="R319:S319"/>
    <mergeCell ref="W314:Y314"/>
    <mergeCell ref="R307:T307"/>
    <mergeCell ref="I307:J307"/>
    <mergeCell ref="K307:L307"/>
    <mergeCell ref="T316:V316"/>
    <mergeCell ref="R316:S316"/>
    <mergeCell ref="L316:N316"/>
    <mergeCell ref="L314:N314"/>
    <mergeCell ref="G312:K312"/>
    <mergeCell ref="G336:K336"/>
    <mergeCell ref="G338:H338"/>
    <mergeCell ref="J338:K338"/>
    <mergeCell ref="A334:AA334"/>
    <mergeCell ref="T329:V329"/>
    <mergeCell ref="W329:Y329"/>
    <mergeCell ref="I331:K331"/>
    <mergeCell ref="D331:F331"/>
    <mergeCell ref="A338:C338"/>
    <mergeCell ref="L339:N339"/>
    <mergeCell ref="J337:K337"/>
    <mergeCell ref="O332:Q332"/>
    <mergeCell ref="L330:N330"/>
    <mergeCell ref="D338:F338"/>
    <mergeCell ref="L338:N338"/>
    <mergeCell ref="Z315:AA315"/>
    <mergeCell ref="R318:V318"/>
    <mergeCell ref="Z322:AA322"/>
    <mergeCell ref="Z321:AA321"/>
    <mergeCell ref="G313:K313"/>
    <mergeCell ref="G310:H310"/>
    <mergeCell ref="Z316:AA316"/>
    <mergeCell ref="U308:W308"/>
    <mergeCell ref="R308:T308"/>
    <mergeCell ref="M308:N308"/>
    <mergeCell ref="Y340:AA340"/>
    <mergeCell ref="T340:V340"/>
    <mergeCell ref="Y339:AA339"/>
    <mergeCell ref="W339:X339"/>
    <mergeCell ref="Y338:AA338"/>
    <mergeCell ref="T339:V339"/>
    <mergeCell ref="G332:H332"/>
    <mergeCell ref="T338:V338"/>
    <mergeCell ref="T332:V332"/>
    <mergeCell ref="O331:Q331"/>
    <mergeCell ref="T337:V337"/>
    <mergeCell ref="P338:R338"/>
    <mergeCell ref="R331:S331"/>
    <mergeCell ref="R330:S330"/>
    <mergeCell ref="S336:X336"/>
    <mergeCell ref="O329:Q329"/>
    <mergeCell ref="O330:Q330"/>
    <mergeCell ref="Z331:AA331"/>
    <mergeCell ref="T331:V331"/>
    <mergeCell ref="L332:N332"/>
    <mergeCell ref="F373:G373"/>
    <mergeCell ref="L376:U376"/>
    <mergeCell ref="D374:G374"/>
    <mergeCell ref="T367:U367"/>
    <mergeCell ref="P371:Q371"/>
    <mergeCell ref="T369:U369"/>
    <mergeCell ref="R370:S370"/>
    <mergeCell ref="F371:G371"/>
    <mergeCell ref="P370:Q370"/>
    <mergeCell ref="P367:Q367"/>
    <mergeCell ref="R371:S371"/>
    <mergeCell ref="T373:U373"/>
    <mergeCell ref="A369:C369"/>
    <mergeCell ref="C363:H363"/>
    <mergeCell ref="M355:N355"/>
    <mergeCell ref="L340:N340"/>
    <mergeCell ref="G339:H339"/>
    <mergeCell ref="L341:N341"/>
    <mergeCell ref="G340:H340"/>
    <mergeCell ref="G341:H341"/>
    <mergeCell ref="K355:L355"/>
    <mergeCell ref="A351:AA351"/>
    <mergeCell ref="A340:C340"/>
    <mergeCell ref="D339:F339"/>
    <mergeCell ref="V373:W373"/>
    <mergeCell ref="Y373:Z373"/>
    <mergeCell ref="Y372:Z372"/>
    <mergeCell ref="Y371:Z371"/>
    <mergeCell ref="V366:W366"/>
    <mergeCell ref="A368:C368"/>
    <mergeCell ref="D368:E368"/>
    <mergeCell ref="A366:C366"/>
    <mergeCell ref="CF419:CG419"/>
    <mergeCell ref="CP420:CQ420"/>
    <mergeCell ref="CH423:CI423"/>
    <mergeCell ref="CF420:CG420"/>
    <mergeCell ref="CJ420:CK420"/>
    <mergeCell ref="CD420:CE420"/>
    <mergeCell ref="CH419:CI419"/>
    <mergeCell ref="CB420:CC420"/>
    <mergeCell ref="CH420:CI420"/>
    <mergeCell ref="CL420:CM420"/>
    <mergeCell ref="CL423:CM423"/>
    <mergeCell ref="C379:F379"/>
    <mergeCell ref="N379:O379"/>
    <mergeCell ref="P377:Q377"/>
    <mergeCell ref="I377:J377"/>
    <mergeCell ref="I379:J379"/>
    <mergeCell ref="L377:M377"/>
    <mergeCell ref="C377:H377"/>
    <mergeCell ref="I381:J381"/>
    <mergeCell ref="N377:O377"/>
    <mergeCell ref="N378:O378"/>
    <mergeCell ref="P379:Q379"/>
    <mergeCell ref="P378:Q378"/>
    <mergeCell ref="BZ420:CA420"/>
    <mergeCell ref="A383:AA383"/>
    <mergeCell ref="A380:B380"/>
    <mergeCell ref="A379:B379"/>
    <mergeCell ref="I378:J378"/>
    <mergeCell ref="L379:M379"/>
    <mergeCell ref="L378:M378"/>
    <mergeCell ref="C380:F380"/>
    <mergeCell ref="C378:F378"/>
    <mergeCell ref="CY419:DA419"/>
    <mergeCell ref="CV420:CW420"/>
    <mergeCell ref="CR420:CS420"/>
    <mergeCell ref="CV419:CW419"/>
    <mergeCell ref="CT420:CU420"/>
    <mergeCell ref="CP419:CQ419"/>
    <mergeCell ref="CY420:DA420"/>
    <mergeCell ref="BZ419:CA419"/>
    <mergeCell ref="CB419:CC419"/>
    <mergeCell ref="CD419:CE419"/>
    <mergeCell ref="A396:AA396"/>
    <mergeCell ref="C381:F381"/>
    <mergeCell ref="CT423:CU423"/>
    <mergeCell ref="CT419:CU419"/>
    <mergeCell ref="BZ423:CA423"/>
    <mergeCell ref="CF423:CG423"/>
    <mergeCell ref="CJ423:CK423"/>
    <mergeCell ref="CP423:CQ423"/>
    <mergeCell ref="CJ419:CK419"/>
    <mergeCell ref="CN420:CO420"/>
    <mergeCell ref="CD423:CE423"/>
    <mergeCell ref="C422:H422"/>
    <mergeCell ref="V422:AA422"/>
    <mergeCell ref="J422:K422"/>
    <mergeCell ref="CY423:DA423"/>
    <mergeCell ref="CR423:CS423"/>
    <mergeCell ref="CV423:CW423"/>
    <mergeCell ref="CR419:CS419"/>
    <mergeCell ref="CN419:CO419"/>
    <mergeCell ref="CN423:CO423"/>
    <mergeCell ref="CB423:CC423"/>
    <mergeCell ref="CL419:CM419"/>
    <mergeCell ref="T379:U379"/>
    <mergeCell ref="R379:S379"/>
    <mergeCell ref="A381:B381"/>
    <mergeCell ref="H374:K374"/>
    <mergeCell ref="J373:K373"/>
    <mergeCell ref="P372:Q372"/>
    <mergeCell ref="N373:O373"/>
    <mergeCell ref="N372:O372"/>
    <mergeCell ref="P373:Q373"/>
    <mergeCell ref="Z330:AA330"/>
    <mergeCell ref="F372:G372"/>
    <mergeCell ref="T371:U371"/>
    <mergeCell ref="D371:E371"/>
    <mergeCell ref="D369:E369"/>
    <mergeCell ref="F369:G369"/>
    <mergeCell ref="P369:Q369"/>
    <mergeCell ref="D366:E366"/>
    <mergeCell ref="N367:O367"/>
    <mergeCell ref="J368:K368"/>
    <mergeCell ref="J366:K366"/>
    <mergeCell ref="N366:O366"/>
    <mergeCell ref="N369:O369"/>
    <mergeCell ref="F368:G368"/>
    <mergeCell ref="N371:O371"/>
    <mergeCell ref="D372:E372"/>
    <mergeCell ref="Y366:Z366"/>
    <mergeCell ref="P366:Q366"/>
    <mergeCell ref="R368:S368"/>
    <mergeCell ref="X354:AA356"/>
    <mergeCell ref="P340:R340"/>
    <mergeCell ref="O358:Q358"/>
    <mergeCell ref="A365:AA365"/>
    <mergeCell ref="Y368:Z368"/>
    <mergeCell ref="V367:W367"/>
    <mergeCell ref="A358:C358"/>
    <mergeCell ref="Z324:AA324"/>
    <mergeCell ref="Y341:AA341"/>
    <mergeCell ref="Y336:AA336"/>
    <mergeCell ref="W332:Y332"/>
    <mergeCell ref="Y337:AA337"/>
    <mergeCell ref="T341:V341"/>
    <mergeCell ref="W338:X338"/>
    <mergeCell ref="R357:T357"/>
    <mergeCell ref="W330:Y330"/>
    <mergeCell ref="K358:L358"/>
    <mergeCell ref="D336:F337"/>
    <mergeCell ref="D354:F356"/>
    <mergeCell ref="J341:K341"/>
    <mergeCell ref="J339:K339"/>
    <mergeCell ref="I332:K332"/>
    <mergeCell ref="D330:F330"/>
    <mergeCell ref="D329:E329"/>
    <mergeCell ref="D332:F332"/>
    <mergeCell ref="A329:C332"/>
    <mergeCell ref="Z329:AA329"/>
    <mergeCell ref="Z332:AA332"/>
    <mergeCell ref="Z325:AA325"/>
    <mergeCell ref="W325:Y325"/>
    <mergeCell ref="W331:Y331"/>
    <mergeCell ref="W324:Y324"/>
    <mergeCell ref="T325:V325"/>
    <mergeCell ref="Z326:AA326"/>
    <mergeCell ref="Z327:AA327"/>
    <mergeCell ref="W326:Y326"/>
    <mergeCell ref="V363:AA363"/>
    <mergeCell ref="W340:X340"/>
    <mergeCell ref="R323:V323"/>
    <mergeCell ref="R326:S326"/>
    <mergeCell ref="W327:Y327"/>
    <mergeCell ref="T327:V327"/>
    <mergeCell ref="T326:V326"/>
    <mergeCell ref="R325:S325"/>
    <mergeCell ref="R329:S329"/>
    <mergeCell ref="T324:V324"/>
    <mergeCell ref="R327:S327"/>
    <mergeCell ref="T330:V330"/>
    <mergeCell ref="P337:R337"/>
    <mergeCell ref="N291:O291"/>
    <mergeCell ref="Q286:R286"/>
    <mergeCell ref="M285:N285"/>
    <mergeCell ref="M287:N287"/>
    <mergeCell ref="P291:U291"/>
    <mergeCell ref="Q285:R285"/>
    <mergeCell ref="M288:N288"/>
    <mergeCell ref="S286:U286"/>
    <mergeCell ref="M286:N286"/>
    <mergeCell ref="P296:S296"/>
    <mergeCell ref="Y287:Z287"/>
    <mergeCell ref="Q287:R287"/>
    <mergeCell ref="P294:S294"/>
    <mergeCell ref="P295:S295"/>
    <mergeCell ref="A293:AA293"/>
    <mergeCell ref="G316:H316"/>
    <mergeCell ref="I315:K315"/>
    <mergeCell ref="O309:Q309"/>
    <mergeCell ref="O314:Q314"/>
    <mergeCell ref="I308:J308"/>
    <mergeCell ref="U310:W310"/>
    <mergeCell ref="W313:AA313"/>
    <mergeCell ref="L312:Q312"/>
    <mergeCell ref="M309:N309"/>
    <mergeCell ref="M310:N310"/>
    <mergeCell ref="Z314:AA314"/>
    <mergeCell ref="Q139:S139"/>
    <mergeCell ref="I316:K316"/>
    <mergeCell ref="I314:K314"/>
    <mergeCell ref="I310:J310"/>
    <mergeCell ref="I309:J309"/>
    <mergeCell ref="O310:Q310"/>
    <mergeCell ref="K310:L310"/>
    <mergeCell ref="L313:Q313"/>
    <mergeCell ref="O251:R251"/>
    <mergeCell ref="D250:G250"/>
    <mergeCell ref="D246:G246"/>
    <mergeCell ref="O248:R248"/>
    <mergeCell ref="H248:J248"/>
    <mergeCell ref="H250:J250"/>
    <mergeCell ref="X223:Z223"/>
    <mergeCell ref="P149:Q149"/>
    <mergeCell ref="U162:V162"/>
    <mergeCell ref="K250:N250"/>
    <mergeCell ref="H249:J249"/>
    <mergeCell ref="D249:G249"/>
    <mergeCell ref="I276:J276"/>
    <mergeCell ref="Y278:Z278"/>
    <mergeCell ref="Y276:Z276"/>
    <mergeCell ref="O276:P276"/>
    <mergeCell ref="I278:J278"/>
    <mergeCell ref="O278:P278"/>
    <mergeCell ref="M278:N278"/>
    <mergeCell ref="H251:J251"/>
    <mergeCell ref="K251:N251"/>
    <mergeCell ref="D251:G251"/>
    <mergeCell ref="X298:AA298"/>
    <mergeCell ref="U191:W191"/>
    <mergeCell ref="X209:AA209"/>
    <mergeCell ref="Y123:Z123"/>
    <mergeCell ref="T122:V122"/>
    <mergeCell ref="U165:V165"/>
    <mergeCell ref="K115:L115"/>
    <mergeCell ref="P148:Q148"/>
    <mergeCell ref="J121:K121"/>
    <mergeCell ref="N123:P123"/>
    <mergeCell ref="L143:M143"/>
    <mergeCell ref="N149:O149"/>
    <mergeCell ref="Y142:Z142"/>
    <mergeCell ref="T142:V142"/>
    <mergeCell ref="N142:P142"/>
    <mergeCell ref="N144:P144"/>
    <mergeCell ref="W121:X121"/>
    <mergeCell ref="Y121:Z121"/>
    <mergeCell ref="W122:X122"/>
    <mergeCell ref="O205:Q205"/>
    <mergeCell ref="O203:Q203"/>
    <mergeCell ref="U203:W203"/>
    <mergeCell ref="U204:W204"/>
    <mergeCell ref="X202:AA202"/>
    <mergeCell ref="R205:T205"/>
    <mergeCell ref="N122:P122"/>
    <mergeCell ref="L122:M122"/>
    <mergeCell ref="Y122:Z122"/>
    <mergeCell ref="Q121:S121"/>
    <mergeCell ref="Q123:S123"/>
    <mergeCell ref="P160:Q160"/>
    <mergeCell ref="R170:AA170"/>
    <mergeCell ref="P150:Q150"/>
    <mergeCell ref="P163:Q163"/>
    <mergeCell ref="N134:P134"/>
    <mergeCell ref="N136:P136"/>
    <mergeCell ref="V183:AA183"/>
    <mergeCell ref="P161:Q161"/>
    <mergeCell ref="P151:Q151"/>
    <mergeCell ref="U163:V163"/>
    <mergeCell ref="P166:Q166"/>
    <mergeCell ref="U167:V167"/>
    <mergeCell ref="O192:Q192"/>
    <mergeCell ref="P180:S180"/>
    <mergeCell ref="O191:Q191"/>
    <mergeCell ref="K192:N192"/>
    <mergeCell ref="R192:T192"/>
    <mergeCell ref="J123:K123"/>
    <mergeCell ref="L121:M121"/>
    <mergeCell ref="W144:X144"/>
    <mergeCell ref="T143:V143"/>
    <mergeCell ref="Q143:S143"/>
    <mergeCell ref="Q144:S144"/>
    <mergeCell ref="W143:X143"/>
    <mergeCell ref="Q122:S122"/>
    <mergeCell ref="N129:P129"/>
    <mergeCell ref="R169:AA169"/>
    <mergeCell ref="R171:AA171"/>
    <mergeCell ref="P183:U183"/>
    <mergeCell ref="U201:W201"/>
    <mergeCell ref="O221:Q221"/>
    <mergeCell ref="K199:N199"/>
    <mergeCell ref="A217:AA218"/>
    <mergeCell ref="X203:AA203"/>
    <mergeCell ref="K205:N205"/>
    <mergeCell ref="X204:AA204"/>
    <mergeCell ref="M215:S215"/>
    <mergeCell ref="R191:T191"/>
    <mergeCell ref="X196:AA196"/>
    <mergeCell ref="H195:J195"/>
    <mergeCell ref="X201:AA201"/>
    <mergeCell ref="X207:AA207"/>
    <mergeCell ref="R208:T208"/>
    <mergeCell ref="I223:N223"/>
    <mergeCell ref="A215:L215"/>
    <mergeCell ref="U208:W208"/>
    <mergeCell ref="U220:W220"/>
    <mergeCell ref="T213:AA213"/>
    <mergeCell ref="U222:W222"/>
    <mergeCell ref="T214:AA214"/>
    <mergeCell ref="O202:Q202"/>
    <mergeCell ref="K200:N200"/>
    <mergeCell ref="K201:N201"/>
    <mergeCell ref="K202:N202"/>
    <mergeCell ref="K116:L116"/>
    <mergeCell ref="N121:P121"/>
    <mergeCell ref="N143:P143"/>
    <mergeCell ref="W123:X123"/>
    <mergeCell ref="T121:V121"/>
    <mergeCell ref="K117:L117"/>
    <mergeCell ref="H121:I121"/>
    <mergeCell ref="T123:V123"/>
    <mergeCell ref="C116:E116"/>
    <mergeCell ref="N128:P128"/>
    <mergeCell ref="L127:M127"/>
    <mergeCell ref="J128:K128"/>
    <mergeCell ref="C130:E130"/>
    <mergeCell ref="N139:P139"/>
    <mergeCell ref="F130:G130"/>
    <mergeCell ref="C134:E134"/>
    <mergeCell ref="C132:E132"/>
    <mergeCell ref="H132:I132"/>
    <mergeCell ref="F124:G124"/>
    <mergeCell ref="F125:G125"/>
    <mergeCell ref="F129:G129"/>
    <mergeCell ref="F126:G126"/>
    <mergeCell ref="C126:E126"/>
    <mergeCell ref="C128:E128"/>
    <mergeCell ref="C133:E133"/>
    <mergeCell ref="F132:G132"/>
    <mergeCell ref="J129:K129"/>
    <mergeCell ref="J127:K127"/>
    <mergeCell ref="F142:G142"/>
    <mergeCell ref="F127:G127"/>
    <mergeCell ref="C129:E129"/>
    <mergeCell ref="F128:G128"/>
    <mergeCell ref="O241:R241"/>
    <mergeCell ref="S246:V246"/>
    <mergeCell ref="I225:N225"/>
    <mergeCell ref="D248:G248"/>
    <mergeCell ref="A237:AA238"/>
    <mergeCell ref="K241:N241"/>
    <mergeCell ref="H243:J243"/>
    <mergeCell ref="H241:J241"/>
    <mergeCell ref="X224:Z224"/>
    <mergeCell ref="H244:J244"/>
    <mergeCell ref="T215:AA215"/>
    <mergeCell ref="A216:L216"/>
    <mergeCell ref="R224:T224"/>
    <mergeCell ref="O225:Q225"/>
    <mergeCell ref="X220:Z220"/>
    <mergeCell ref="O220:Q220"/>
    <mergeCell ref="O223:Q223"/>
    <mergeCell ref="A219:AA219"/>
    <mergeCell ref="I220:N220"/>
    <mergeCell ref="O224:Q224"/>
    <mergeCell ref="D247:G247"/>
    <mergeCell ref="A239:AA239"/>
    <mergeCell ref="H242:J242"/>
    <mergeCell ref="O243:R243"/>
    <mergeCell ref="A244:C244"/>
    <mergeCell ref="D245:G245"/>
    <mergeCell ref="S247:V247"/>
    <mergeCell ref="K247:N247"/>
    <mergeCell ref="K242:N242"/>
    <mergeCell ref="A234:H234"/>
    <mergeCell ref="R235:T235"/>
    <mergeCell ref="A247:C247"/>
    <mergeCell ref="O231:Q231"/>
    <mergeCell ref="U232:W232"/>
    <mergeCell ref="X230:Z230"/>
    <mergeCell ref="U227:W227"/>
    <mergeCell ref="X229:Z229"/>
    <mergeCell ref="O249:R249"/>
    <mergeCell ref="O247:R247"/>
    <mergeCell ref="D258:G258"/>
    <mergeCell ref="D253:G253"/>
    <mergeCell ref="H257:J257"/>
    <mergeCell ref="W246:X246"/>
    <mergeCell ref="O246:R246"/>
    <mergeCell ref="H255:J255"/>
    <mergeCell ref="W255:X255"/>
    <mergeCell ref="U224:W224"/>
    <mergeCell ref="X221:Z221"/>
    <mergeCell ref="U225:W225"/>
    <mergeCell ref="X228:Z228"/>
    <mergeCell ref="X226:Z226"/>
    <mergeCell ref="X222:Z222"/>
    <mergeCell ref="R221:T221"/>
    <mergeCell ref="O222:Q222"/>
    <mergeCell ref="U221:W221"/>
    <mergeCell ref="O227:Q227"/>
    <mergeCell ref="O226:Q226"/>
    <mergeCell ref="D252:G252"/>
    <mergeCell ref="K253:N253"/>
    <mergeCell ref="K255:N255"/>
    <mergeCell ref="A230:H230"/>
    <mergeCell ref="A232:H232"/>
    <mergeCell ref="D242:G242"/>
    <mergeCell ref="D241:G241"/>
    <mergeCell ref="O235:Q235"/>
    <mergeCell ref="O242:R242"/>
    <mergeCell ref="A222:H225"/>
    <mergeCell ref="A248:C248"/>
    <mergeCell ref="X225:Z225"/>
    <mergeCell ref="A263:C263"/>
    <mergeCell ref="D260:G260"/>
    <mergeCell ref="K258:N258"/>
    <mergeCell ref="O280:P280"/>
    <mergeCell ref="O284:P284"/>
    <mergeCell ref="I279:J279"/>
    <mergeCell ref="Q284:R284"/>
    <mergeCell ref="Q283:R283"/>
    <mergeCell ref="I280:J280"/>
    <mergeCell ref="M280:N280"/>
    <mergeCell ref="M281:N281"/>
    <mergeCell ref="Q280:R280"/>
    <mergeCell ref="Q282:R282"/>
    <mergeCell ref="I282:J282"/>
    <mergeCell ref="M283:N283"/>
    <mergeCell ref="M282:N282"/>
    <mergeCell ref="D283:G283"/>
    <mergeCell ref="K262:N262"/>
    <mergeCell ref="A258:C258"/>
    <mergeCell ref="M284:N284"/>
    <mergeCell ref="A277:C277"/>
    <mergeCell ref="D280:G280"/>
    <mergeCell ref="A276:C276"/>
    <mergeCell ref="A262:C262"/>
    <mergeCell ref="O283:P283"/>
    <mergeCell ref="A282:C282"/>
    <mergeCell ref="D282:G282"/>
    <mergeCell ref="A271:C271"/>
    <mergeCell ref="D273:G273"/>
    <mergeCell ref="D274:G274"/>
    <mergeCell ref="A283:C283"/>
    <mergeCell ref="A278:C278"/>
    <mergeCell ref="AN305:AP305"/>
    <mergeCell ref="AD305:AG306"/>
    <mergeCell ref="U306:W306"/>
    <mergeCell ref="AD304:AG304"/>
    <mergeCell ref="X299:AA299"/>
    <mergeCell ref="T299:W299"/>
    <mergeCell ref="Y271:Z271"/>
    <mergeCell ref="I275:J275"/>
    <mergeCell ref="I271:J271"/>
    <mergeCell ref="V269:X269"/>
    <mergeCell ref="O288:P288"/>
    <mergeCell ref="O282:P282"/>
    <mergeCell ref="Q281:R281"/>
    <mergeCell ref="I281:J281"/>
    <mergeCell ref="I283:J283"/>
    <mergeCell ref="Y275:Z275"/>
    <mergeCell ref="Y273:Z273"/>
    <mergeCell ref="Y274:Z274"/>
    <mergeCell ref="Y269:Z269"/>
    <mergeCell ref="Y272:Z272"/>
    <mergeCell ref="Y270:Z270"/>
    <mergeCell ref="O269:P269"/>
    <mergeCell ref="Y283:Z283"/>
    <mergeCell ref="Y282:Z282"/>
    <mergeCell ref="Y280:Z280"/>
    <mergeCell ref="S280:U280"/>
    <mergeCell ref="V279:X279"/>
    <mergeCell ref="Y281:Z281"/>
    <mergeCell ref="V284:X284"/>
    <mergeCell ref="Y284:Z284"/>
    <mergeCell ref="S281:U281"/>
    <mergeCell ref="X297:AA297"/>
    <mergeCell ref="AH227:AJ227"/>
    <mergeCell ref="W258:X258"/>
    <mergeCell ref="Y258:AA258"/>
    <mergeCell ref="W257:X257"/>
    <mergeCell ref="W259:X259"/>
    <mergeCell ref="X235:Z235"/>
    <mergeCell ref="Y247:AA247"/>
    <mergeCell ref="Y245:AA245"/>
    <mergeCell ref="Y246:AA246"/>
    <mergeCell ref="W243:X243"/>
    <mergeCell ref="M268:N268"/>
    <mergeCell ref="O244:R244"/>
    <mergeCell ref="K244:N244"/>
    <mergeCell ref="K246:N246"/>
    <mergeCell ref="K248:N248"/>
    <mergeCell ref="K249:N249"/>
    <mergeCell ref="W245:X245"/>
    <mergeCell ref="O245:R245"/>
    <mergeCell ref="S268:U268"/>
    <mergeCell ref="K261:N261"/>
    <mergeCell ref="K254:N254"/>
    <mergeCell ref="K252:N252"/>
    <mergeCell ref="U234:W234"/>
    <mergeCell ref="X234:Z234"/>
    <mergeCell ref="K259:N259"/>
    <mergeCell ref="X227:Z227"/>
    <mergeCell ref="R228:T228"/>
    <mergeCell ref="Y242:AA242"/>
    <mergeCell ref="Y241:AA241"/>
    <mergeCell ref="O254:R254"/>
    <mergeCell ref="S243:V243"/>
    <mergeCell ref="S242:V242"/>
    <mergeCell ref="V275:X275"/>
    <mergeCell ref="V274:X274"/>
    <mergeCell ref="G306:H306"/>
    <mergeCell ref="T296:W296"/>
    <mergeCell ref="K308:L308"/>
    <mergeCell ref="X307:AA307"/>
    <mergeCell ref="D306:F306"/>
    <mergeCell ref="I306:J306"/>
    <mergeCell ref="O256:R256"/>
    <mergeCell ref="O262:R262"/>
    <mergeCell ref="S262:V262"/>
    <mergeCell ref="W260:X260"/>
    <mergeCell ref="W256:X256"/>
    <mergeCell ref="W262:X262"/>
    <mergeCell ref="O258:R258"/>
    <mergeCell ref="S256:V256"/>
    <mergeCell ref="O257:R257"/>
    <mergeCell ref="S261:V261"/>
    <mergeCell ref="S259:V259"/>
    <mergeCell ref="S258:V258"/>
    <mergeCell ref="S260:V260"/>
    <mergeCell ref="Y262:AA262"/>
    <mergeCell ref="Y257:AA257"/>
    <mergeCell ref="Q269:R269"/>
    <mergeCell ref="Y259:AA259"/>
    <mergeCell ref="Q268:R268"/>
    <mergeCell ref="A265:AA265"/>
    <mergeCell ref="O285:P285"/>
    <mergeCell ref="O287:P287"/>
    <mergeCell ref="H261:J261"/>
    <mergeCell ref="D261:G261"/>
    <mergeCell ref="H263:J263"/>
    <mergeCell ref="X310:AA310"/>
    <mergeCell ref="T297:W297"/>
    <mergeCell ref="A300:AA300"/>
    <mergeCell ref="K305:Q305"/>
    <mergeCell ref="L297:O297"/>
    <mergeCell ref="T298:W298"/>
    <mergeCell ref="X305:AA306"/>
    <mergeCell ref="K306:L306"/>
    <mergeCell ref="M306:N306"/>
    <mergeCell ref="I325:K325"/>
    <mergeCell ref="A324:C327"/>
    <mergeCell ref="G325:H325"/>
    <mergeCell ref="G324:H324"/>
    <mergeCell ref="D324:E324"/>
    <mergeCell ref="D325:F325"/>
    <mergeCell ref="R306:T306"/>
    <mergeCell ref="A314:C317"/>
    <mergeCell ref="G315:H315"/>
    <mergeCell ref="D315:F315"/>
    <mergeCell ref="D307:F307"/>
    <mergeCell ref="W320:Y320"/>
    <mergeCell ref="T319:V319"/>
    <mergeCell ref="L321:N321"/>
    <mergeCell ref="L317:N317"/>
    <mergeCell ref="O319:Q319"/>
    <mergeCell ref="O317:Q317"/>
    <mergeCell ref="L319:N319"/>
    <mergeCell ref="O320:Q320"/>
    <mergeCell ref="L320:N320"/>
    <mergeCell ref="I320:K320"/>
    <mergeCell ref="I317:K317"/>
    <mergeCell ref="L322:N322"/>
    <mergeCell ref="D442:E442"/>
    <mergeCell ref="G439:H439"/>
    <mergeCell ref="G435:H435"/>
    <mergeCell ref="A434:F434"/>
    <mergeCell ref="L434:P434"/>
    <mergeCell ref="L433:P433"/>
    <mergeCell ref="Q434:U434"/>
    <mergeCell ref="D443:E443"/>
    <mergeCell ref="A427:F427"/>
    <mergeCell ref="T377:U377"/>
    <mergeCell ref="T378:U378"/>
    <mergeCell ref="L428:P428"/>
    <mergeCell ref="R377:S377"/>
    <mergeCell ref="R378:S378"/>
    <mergeCell ref="A426:H426"/>
    <mergeCell ref="L430:P430"/>
    <mergeCell ref="A429:F429"/>
    <mergeCell ref="G429:H429"/>
    <mergeCell ref="A423:AA424"/>
    <mergeCell ref="V427:X427"/>
    <mergeCell ref="G428:H428"/>
    <mergeCell ref="Q428:U428"/>
    <mergeCell ref="G431:H431"/>
    <mergeCell ref="G430:H430"/>
    <mergeCell ref="L429:P429"/>
    <mergeCell ref="V428:X428"/>
    <mergeCell ref="Q429:U429"/>
    <mergeCell ref="V431:X431"/>
    <mergeCell ref="V429:X429"/>
    <mergeCell ref="N422:O422"/>
    <mergeCell ref="A515:AA515"/>
    <mergeCell ref="Z520:AA520"/>
    <mergeCell ref="K520:K521"/>
    <mergeCell ref="Z523:AA523"/>
    <mergeCell ref="X523:Y523"/>
    <mergeCell ref="A520:D521"/>
    <mergeCell ref="E520:G521"/>
    <mergeCell ref="H520:J521"/>
    <mergeCell ref="H522:J522"/>
    <mergeCell ref="E524:G524"/>
    <mergeCell ref="A524:D524"/>
    <mergeCell ref="X522:Y522"/>
    <mergeCell ref="A523:D523"/>
    <mergeCell ref="U523:W523"/>
    <mergeCell ref="L523:T523"/>
    <mergeCell ref="X524:Y524"/>
    <mergeCell ref="X521:Y521"/>
    <mergeCell ref="U521:W521"/>
    <mergeCell ref="U522:W522"/>
    <mergeCell ref="L522:T522"/>
    <mergeCell ref="Z521:AA521"/>
    <mergeCell ref="X520:Y520"/>
    <mergeCell ref="U520:W520"/>
    <mergeCell ref="Z522:AA522"/>
    <mergeCell ref="F505:H505"/>
    <mergeCell ref="I491:AA491"/>
    <mergeCell ref="V513:AA513"/>
    <mergeCell ref="C513:H513"/>
    <mergeCell ref="A513:B513"/>
    <mergeCell ref="A531:D531"/>
    <mergeCell ref="E526:G526"/>
    <mergeCell ref="A530:D530"/>
    <mergeCell ref="A529:D529"/>
    <mergeCell ref="A532:D532"/>
    <mergeCell ref="U532:W532"/>
    <mergeCell ref="H527:J527"/>
    <mergeCell ref="H531:J531"/>
    <mergeCell ref="X528:Y528"/>
    <mergeCell ref="X529:Y529"/>
    <mergeCell ref="L528:T528"/>
    <mergeCell ref="E529:G529"/>
    <mergeCell ref="U530:W530"/>
    <mergeCell ref="L530:T530"/>
    <mergeCell ref="X531:Y531"/>
    <mergeCell ref="L526:T526"/>
    <mergeCell ref="X530:Y530"/>
    <mergeCell ref="H526:J526"/>
    <mergeCell ref="U531:W531"/>
    <mergeCell ref="L531:T531"/>
    <mergeCell ref="A528:D528"/>
    <mergeCell ref="A527:D527"/>
    <mergeCell ref="A526:D526"/>
    <mergeCell ref="BH537:BJ537"/>
    <mergeCell ref="AS537:AU537"/>
    <mergeCell ref="AV537:AX537"/>
    <mergeCell ref="AY537:BA537"/>
    <mergeCell ref="BE537:BG537"/>
    <mergeCell ref="BB537:BD537"/>
    <mergeCell ref="A622:H622"/>
    <mergeCell ref="E536:G536"/>
    <mergeCell ref="L534:T534"/>
    <mergeCell ref="L533:T533"/>
    <mergeCell ref="N622:U622"/>
    <mergeCell ref="A538:D538"/>
    <mergeCell ref="A601:G601"/>
    <mergeCell ref="J621:AA621"/>
    <mergeCell ref="E533:G533"/>
    <mergeCell ref="A533:D533"/>
    <mergeCell ref="Z534:AA534"/>
    <mergeCell ref="X534:Y534"/>
    <mergeCell ref="Z533:AA533"/>
    <mergeCell ref="X533:Y533"/>
    <mergeCell ref="A534:D534"/>
    <mergeCell ref="U534:W534"/>
    <mergeCell ref="A621:G621"/>
    <mergeCell ref="H534:J534"/>
    <mergeCell ref="U533:W533"/>
    <mergeCell ref="E534:G534"/>
    <mergeCell ref="H621:I621"/>
    <mergeCell ref="E537:G537"/>
    <mergeCell ref="Z532:AA532"/>
    <mergeCell ref="E532:G532"/>
    <mergeCell ref="Z530:AA530"/>
    <mergeCell ref="Z531:AA531"/>
    <mergeCell ref="E531:G531"/>
    <mergeCell ref="L532:T532"/>
    <mergeCell ref="H529:J529"/>
    <mergeCell ref="H528:J528"/>
    <mergeCell ref="H530:J530"/>
    <mergeCell ref="E528:G528"/>
    <mergeCell ref="H532:J532"/>
    <mergeCell ref="X532:Y532"/>
    <mergeCell ref="E530:G530"/>
    <mergeCell ref="H525:J525"/>
    <mergeCell ref="L529:T529"/>
    <mergeCell ref="U527:W527"/>
    <mergeCell ref="U529:W529"/>
    <mergeCell ref="L527:T527"/>
    <mergeCell ref="E527:G527"/>
    <mergeCell ref="Z527:AA527"/>
    <mergeCell ref="J513:K513"/>
    <mergeCell ref="N513:O513"/>
    <mergeCell ref="P513:U513"/>
    <mergeCell ref="A522:D522"/>
    <mergeCell ref="L520:T521"/>
    <mergeCell ref="J506:Q506"/>
    <mergeCell ref="J508:Q508"/>
    <mergeCell ref="A509:E509"/>
    <mergeCell ref="Z529:AA529"/>
    <mergeCell ref="Z524:AA524"/>
    <mergeCell ref="Z526:AA526"/>
    <mergeCell ref="Z525:AA525"/>
    <mergeCell ref="X527:Y527"/>
    <mergeCell ref="X526:Y526"/>
    <mergeCell ref="U526:W526"/>
    <mergeCell ref="L524:T524"/>
    <mergeCell ref="U525:W525"/>
    <mergeCell ref="L525:T525"/>
    <mergeCell ref="U524:W524"/>
    <mergeCell ref="X525:Y525"/>
    <mergeCell ref="I487:AA487"/>
    <mergeCell ref="C487:E487"/>
    <mergeCell ref="F490:H490"/>
    <mergeCell ref="I486:AA486"/>
    <mergeCell ref="I482:AA482"/>
    <mergeCell ref="I500:N500"/>
    <mergeCell ref="I481:AA481"/>
    <mergeCell ref="F480:H480"/>
    <mergeCell ref="I480:AA480"/>
    <mergeCell ref="F478:H478"/>
    <mergeCell ref="I478:AA478"/>
    <mergeCell ref="Z528:AA528"/>
    <mergeCell ref="A525:D525"/>
    <mergeCell ref="U528:W528"/>
    <mergeCell ref="E525:G525"/>
    <mergeCell ref="F508:H508"/>
    <mergeCell ref="F506:H506"/>
    <mergeCell ref="F509:H509"/>
    <mergeCell ref="A506:E506"/>
    <mergeCell ref="F507:H507"/>
    <mergeCell ref="A507:E507"/>
    <mergeCell ref="A508:E508"/>
    <mergeCell ref="B517:K517"/>
    <mergeCell ref="E523:G523"/>
    <mergeCell ref="H524:J524"/>
    <mergeCell ref="H523:J523"/>
    <mergeCell ref="J505:Q505"/>
    <mergeCell ref="A502:H502"/>
    <mergeCell ref="A503:E503"/>
    <mergeCell ref="I503:Q503"/>
    <mergeCell ref="J504:Q504"/>
    <mergeCell ref="A505:E505"/>
    <mergeCell ref="F504:H504"/>
    <mergeCell ref="I492:AA492"/>
    <mergeCell ref="A500:F500"/>
    <mergeCell ref="A504:E504"/>
    <mergeCell ref="A490:B490"/>
    <mergeCell ref="A487:B487"/>
    <mergeCell ref="F491:H491"/>
    <mergeCell ref="C492:E492"/>
    <mergeCell ref="A491:B491"/>
    <mergeCell ref="F492:H492"/>
    <mergeCell ref="A494:H494"/>
    <mergeCell ref="I485:AA485"/>
    <mergeCell ref="F486:H486"/>
    <mergeCell ref="F485:H485"/>
    <mergeCell ref="F482:H482"/>
    <mergeCell ref="A497:AA497"/>
    <mergeCell ref="A495:AA495"/>
    <mergeCell ref="I498:N498"/>
    <mergeCell ref="A486:B486"/>
    <mergeCell ref="A485:B485"/>
    <mergeCell ref="A482:B482"/>
    <mergeCell ref="C485:E485"/>
    <mergeCell ref="C486:E486"/>
    <mergeCell ref="C482:E482"/>
    <mergeCell ref="A499:F499"/>
    <mergeCell ref="A492:B492"/>
    <mergeCell ref="F503:H503"/>
    <mergeCell ref="C491:E491"/>
    <mergeCell ref="F487:H487"/>
    <mergeCell ref="I489:AA489"/>
    <mergeCell ref="C490:E490"/>
    <mergeCell ref="I490:AA490"/>
    <mergeCell ref="F481:H481"/>
    <mergeCell ref="I484:AA484"/>
    <mergeCell ref="I473:AA473"/>
    <mergeCell ref="C481:E481"/>
    <mergeCell ref="A481:B481"/>
    <mergeCell ref="C480:E480"/>
    <mergeCell ref="A477:E477"/>
    <mergeCell ref="I476:AA476"/>
    <mergeCell ref="I474:AA474"/>
    <mergeCell ref="A473:H473"/>
    <mergeCell ref="F477:H477"/>
    <mergeCell ref="F474:H474"/>
    <mergeCell ref="F475:H475"/>
    <mergeCell ref="A463:H463"/>
    <mergeCell ref="A456:C456"/>
    <mergeCell ref="I477:AA477"/>
    <mergeCell ref="A480:B480"/>
    <mergeCell ref="A478:E478"/>
    <mergeCell ref="D461:AA461"/>
    <mergeCell ref="F476:H476"/>
    <mergeCell ref="A474:E474"/>
    <mergeCell ref="A475:E475"/>
    <mergeCell ref="A476:E476"/>
    <mergeCell ref="I475:AA475"/>
    <mergeCell ref="A471:AA471"/>
    <mergeCell ref="I465:AA465"/>
    <mergeCell ref="D458:AA458"/>
    <mergeCell ref="A457:C457"/>
    <mergeCell ref="A470:AA470"/>
    <mergeCell ref="D444:E444"/>
    <mergeCell ref="A455:C455"/>
    <mergeCell ref="A452:H452"/>
    <mergeCell ref="A450:C450"/>
    <mergeCell ref="D453:F453"/>
    <mergeCell ref="F451:AA451"/>
    <mergeCell ref="A454:C454"/>
    <mergeCell ref="D450:X450"/>
    <mergeCell ref="G453:AA453"/>
    <mergeCell ref="A453:C453"/>
    <mergeCell ref="A460:C460"/>
    <mergeCell ref="I466:AA466"/>
    <mergeCell ref="A469:AA469"/>
    <mergeCell ref="A465:H465"/>
    <mergeCell ref="A461:C461"/>
    <mergeCell ref="A468:H468"/>
    <mergeCell ref="A466:H466"/>
    <mergeCell ref="D455:AA455"/>
    <mergeCell ref="D460:AA460"/>
    <mergeCell ref="D459:AA459"/>
    <mergeCell ref="D456:AA456"/>
    <mergeCell ref="I464:AA464"/>
    <mergeCell ref="A464:H464"/>
    <mergeCell ref="A435:F435"/>
    <mergeCell ref="L435:P435"/>
    <mergeCell ref="G438:H438"/>
    <mergeCell ref="A437:F437"/>
    <mergeCell ref="L437:P437"/>
    <mergeCell ref="L442:AA442"/>
    <mergeCell ref="Q435:U435"/>
    <mergeCell ref="A446:H446"/>
    <mergeCell ref="W446:AA446"/>
    <mergeCell ref="A444:C444"/>
    <mergeCell ref="A459:C459"/>
    <mergeCell ref="A449:C449"/>
    <mergeCell ref="A458:C458"/>
    <mergeCell ref="V436:X436"/>
    <mergeCell ref="A441:K441"/>
    <mergeCell ref="L443:AA443"/>
    <mergeCell ref="V437:X437"/>
    <mergeCell ref="Q437:U437"/>
    <mergeCell ref="V435:X435"/>
    <mergeCell ref="L436:P436"/>
    <mergeCell ref="G437:H437"/>
    <mergeCell ref="A448:C448"/>
    <mergeCell ref="D447:X447"/>
    <mergeCell ref="Y447:AA447"/>
    <mergeCell ref="Y450:AA450"/>
    <mergeCell ref="Y448:AA448"/>
    <mergeCell ref="D457:AA457"/>
    <mergeCell ref="D448:X448"/>
    <mergeCell ref="D449:X449"/>
    <mergeCell ref="L444:AA444"/>
    <mergeCell ref="A447:C447"/>
    <mergeCell ref="A370:C370"/>
    <mergeCell ref="A373:C373"/>
    <mergeCell ref="D373:E373"/>
    <mergeCell ref="A377:B377"/>
    <mergeCell ref="I380:J380"/>
    <mergeCell ref="G427:H427"/>
    <mergeCell ref="J371:K371"/>
    <mergeCell ref="A372:C372"/>
    <mergeCell ref="A371:C371"/>
    <mergeCell ref="J372:K372"/>
    <mergeCell ref="D454:F454"/>
    <mergeCell ref="D357:F357"/>
    <mergeCell ref="U357:W357"/>
    <mergeCell ref="A443:C443"/>
    <mergeCell ref="P446:S446"/>
    <mergeCell ref="Q433:U433"/>
    <mergeCell ref="L432:P432"/>
    <mergeCell ref="V432:X432"/>
    <mergeCell ref="Q432:U432"/>
    <mergeCell ref="Q431:U431"/>
    <mergeCell ref="L431:P431"/>
    <mergeCell ref="Q430:U430"/>
    <mergeCell ref="V430:X430"/>
    <mergeCell ref="G434:H434"/>
    <mergeCell ref="K438:AA438"/>
    <mergeCell ref="G436:H436"/>
    <mergeCell ref="K439:AA439"/>
    <mergeCell ref="L441:AA441"/>
    <mergeCell ref="Q436:U436"/>
    <mergeCell ref="A442:C442"/>
    <mergeCell ref="Q427:U427"/>
    <mergeCell ref="L426:X426"/>
    <mergeCell ref="D370:E370"/>
    <mergeCell ref="R358:T358"/>
    <mergeCell ref="J367:K367"/>
    <mergeCell ref="F366:G366"/>
    <mergeCell ref="J369:K369"/>
    <mergeCell ref="F367:G367"/>
    <mergeCell ref="D367:E367"/>
    <mergeCell ref="T366:U366"/>
    <mergeCell ref="M358:N358"/>
    <mergeCell ref="H358:J358"/>
    <mergeCell ref="R367:S367"/>
    <mergeCell ref="J363:K363"/>
    <mergeCell ref="G433:H433"/>
    <mergeCell ref="G432:H432"/>
    <mergeCell ref="V433:X433"/>
    <mergeCell ref="K357:L357"/>
    <mergeCell ref="V434:X434"/>
    <mergeCell ref="N363:O363"/>
    <mergeCell ref="V370:W370"/>
    <mergeCell ref="R369:S369"/>
    <mergeCell ref="F370:G370"/>
    <mergeCell ref="J370:K370"/>
    <mergeCell ref="A376:J376"/>
    <mergeCell ref="T370:U370"/>
    <mergeCell ref="N374:Q374"/>
    <mergeCell ref="T372:U372"/>
    <mergeCell ref="N370:O370"/>
    <mergeCell ref="V372:W372"/>
    <mergeCell ref="P368:Q368"/>
    <mergeCell ref="T368:U368"/>
    <mergeCell ref="A422:B422"/>
    <mergeCell ref="P422:U422"/>
    <mergeCell ref="R356:T356"/>
    <mergeCell ref="A352:AA352"/>
    <mergeCell ref="A339:C339"/>
    <mergeCell ref="A341:C341"/>
    <mergeCell ref="G337:H337"/>
    <mergeCell ref="H357:J357"/>
    <mergeCell ref="J340:K340"/>
    <mergeCell ref="H355:J355"/>
    <mergeCell ref="H356:J356"/>
    <mergeCell ref="L337:N337"/>
    <mergeCell ref="G354:J354"/>
    <mergeCell ref="D340:F340"/>
    <mergeCell ref="D341:F341"/>
    <mergeCell ref="N368:O368"/>
    <mergeCell ref="R366:S366"/>
    <mergeCell ref="O354:Q354"/>
    <mergeCell ref="R355:T355"/>
    <mergeCell ref="X357:AA357"/>
    <mergeCell ref="O357:Q357"/>
    <mergeCell ref="Y367:Z367"/>
    <mergeCell ref="X358:AA358"/>
    <mergeCell ref="M357:N357"/>
    <mergeCell ref="U356:W356"/>
    <mergeCell ref="V368:W368"/>
    <mergeCell ref="U358:W358"/>
    <mergeCell ref="A357:C357"/>
    <mergeCell ref="D358:F358"/>
    <mergeCell ref="P363:U363"/>
    <mergeCell ref="A359:E359"/>
    <mergeCell ref="U355:W355"/>
    <mergeCell ref="A367:C367"/>
    <mergeCell ref="A363:B363"/>
    <mergeCell ref="O307:Q307"/>
    <mergeCell ref="X309:AA309"/>
    <mergeCell ref="M307:N307"/>
    <mergeCell ref="V286:X286"/>
    <mergeCell ref="G330:H330"/>
    <mergeCell ref="G329:H329"/>
    <mergeCell ref="I324:K324"/>
    <mergeCell ref="G331:H331"/>
    <mergeCell ref="G321:H321"/>
    <mergeCell ref="I330:K330"/>
    <mergeCell ref="L331:N331"/>
    <mergeCell ref="L329:N329"/>
    <mergeCell ref="G326:H326"/>
    <mergeCell ref="L326:N326"/>
    <mergeCell ref="I329:K329"/>
    <mergeCell ref="I327:K327"/>
    <mergeCell ref="I322:K322"/>
    <mergeCell ref="G322:H322"/>
    <mergeCell ref="I321:K321"/>
    <mergeCell ref="U307:W307"/>
    <mergeCell ref="O286:P286"/>
    <mergeCell ref="Y286:Z286"/>
    <mergeCell ref="L315:N315"/>
    <mergeCell ref="Z320:AA320"/>
    <mergeCell ref="W317:Y317"/>
    <mergeCell ref="R320:S320"/>
    <mergeCell ref="W321:Y321"/>
    <mergeCell ref="R324:S324"/>
    <mergeCell ref="W315:Y315"/>
    <mergeCell ref="R315:S315"/>
    <mergeCell ref="Z317:AA317"/>
    <mergeCell ref="W322:Y322"/>
    <mergeCell ref="A319:C322"/>
    <mergeCell ref="D326:F326"/>
    <mergeCell ref="D327:F327"/>
    <mergeCell ref="D322:F322"/>
    <mergeCell ref="G317:H317"/>
    <mergeCell ref="D321:F321"/>
    <mergeCell ref="G327:H327"/>
    <mergeCell ref="D319:E319"/>
    <mergeCell ref="G320:H320"/>
    <mergeCell ref="G319:H319"/>
    <mergeCell ref="D320:F320"/>
    <mergeCell ref="G314:H314"/>
    <mergeCell ref="R310:T310"/>
    <mergeCell ref="D317:F317"/>
    <mergeCell ref="D310:F310"/>
    <mergeCell ref="G308:H308"/>
    <mergeCell ref="U309:W309"/>
    <mergeCell ref="A308:C308"/>
    <mergeCell ref="R314:S314"/>
    <mergeCell ref="T314:V314"/>
    <mergeCell ref="T321:V321"/>
    <mergeCell ref="T322:V322"/>
    <mergeCell ref="R317:S317"/>
    <mergeCell ref="T320:V320"/>
    <mergeCell ref="T317:V317"/>
    <mergeCell ref="O321:Q321"/>
    <mergeCell ref="L325:N325"/>
    <mergeCell ref="L324:N324"/>
    <mergeCell ref="I326:K326"/>
    <mergeCell ref="O324:Q324"/>
    <mergeCell ref="O327:Q327"/>
    <mergeCell ref="L327:N327"/>
    <mergeCell ref="S272:U272"/>
    <mergeCell ref="S278:U278"/>
    <mergeCell ref="O270:P270"/>
    <mergeCell ref="Q272:R272"/>
    <mergeCell ref="Q271:R271"/>
    <mergeCell ref="S270:U270"/>
    <mergeCell ref="S271:U271"/>
    <mergeCell ref="O281:P281"/>
    <mergeCell ref="V281:X281"/>
    <mergeCell ref="S284:U284"/>
    <mergeCell ref="T294:AA294"/>
    <mergeCell ref="I297:K297"/>
    <mergeCell ref="G305:J305"/>
    <mergeCell ref="I299:K299"/>
    <mergeCell ref="P297:S297"/>
    <mergeCell ref="L299:O299"/>
    <mergeCell ref="P298:S298"/>
    <mergeCell ref="A299:H299"/>
    <mergeCell ref="O279:P279"/>
    <mergeCell ref="A296:H296"/>
    <mergeCell ref="A298:H298"/>
    <mergeCell ref="I294:K294"/>
    <mergeCell ref="L298:O298"/>
    <mergeCell ref="L295:O295"/>
    <mergeCell ref="L296:O296"/>
    <mergeCell ref="L294:O294"/>
    <mergeCell ref="A297:H297"/>
    <mergeCell ref="A294:H295"/>
    <mergeCell ref="Y285:Z285"/>
    <mergeCell ref="P299:S299"/>
    <mergeCell ref="V270:X270"/>
    <mergeCell ref="V273:X273"/>
    <mergeCell ref="W261:X261"/>
    <mergeCell ref="Y266:Z266"/>
    <mergeCell ref="Y267:Z268"/>
    <mergeCell ref="M267:N267"/>
    <mergeCell ref="V267:X267"/>
    <mergeCell ref="V266:X266"/>
    <mergeCell ref="Y254:AA254"/>
    <mergeCell ref="W242:X242"/>
    <mergeCell ref="V283:X283"/>
    <mergeCell ref="S283:U283"/>
    <mergeCell ref="V276:X276"/>
    <mergeCell ref="S282:U282"/>
    <mergeCell ref="S275:U275"/>
    <mergeCell ref="S273:U273"/>
    <mergeCell ref="V277:X277"/>
    <mergeCell ref="V278:X278"/>
    <mergeCell ref="Q276:R276"/>
    <mergeCell ref="Q273:R273"/>
    <mergeCell ref="Q275:R275"/>
    <mergeCell ref="S252:V252"/>
    <mergeCell ref="W252:X252"/>
    <mergeCell ref="W253:X253"/>
    <mergeCell ref="W250:X250"/>
    <mergeCell ref="W251:X251"/>
    <mergeCell ref="O253:R253"/>
    <mergeCell ref="S253:V253"/>
    <mergeCell ref="Y252:AA252"/>
    <mergeCell ref="S248:V248"/>
    <mergeCell ref="W249:X249"/>
    <mergeCell ref="S251:V251"/>
    <mergeCell ref="V280:X280"/>
    <mergeCell ref="V282:X282"/>
    <mergeCell ref="U94:W94"/>
    <mergeCell ref="U190:W190"/>
    <mergeCell ref="S244:V244"/>
    <mergeCell ref="S245:V245"/>
    <mergeCell ref="Y244:AA244"/>
    <mergeCell ref="V109:AA109"/>
    <mergeCell ref="X94:Y94"/>
    <mergeCell ref="X102:Y102"/>
    <mergeCell ref="U148:V148"/>
    <mergeCell ref="W141:X141"/>
    <mergeCell ref="X205:AA205"/>
    <mergeCell ref="T180:Y180"/>
    <mergeCell ref="U202:W202"/>
    <mergeCell ref="U149:V149"/>
    <mergeCell ref="A188:AA188"/>
    <mergeCell ref="C191:G191"/>
    <mergeCell ref="N102:Q102"/>
    <mergeCell ref="Y243:AA243"/>
    <mergeCell ref="L106:O106"/>
    <mergeCell ref="L107:O107"/>
    <mergeCell ref="D243:G243"/>
    <mergeCell ref="K245:N245"/>
    <mergeCell ref="K243:N243"/>
    <mergeCell ref="D244:G244"/>
    <mergeCell ref="W241:X241"/>
    <mergeCell ref="W244:X244"/>
    <mergeCell ref="S241:V241"/>
    <mergeCell ref="O232:Q232"/>
    <mergeCell ref="O229:Q229"/>
    <mergeCell ref="O233:Q233"/>
    <mergeCell ref="A233:H233"/>
    <mergeCell ref="A229:H229"/>
    <mergeCell ref="Y369:Z369"/>
    <mergeCell ref="V271:X271"/>
    <mergeCell ref="S255:V255"/>
    <mergeCell ref="Y261:AA261"/>
    <mergeCell ref="O267:P267"/>
    <mergeCell ref="AA267:AA268"/>
    <mergeCell ref="O275:P275"/>
    <mergeCell ref="Q274:R274"/>
    <mergeCell ref="O274:P274"/>
    <mergeCell ref="O272:P272"/>
    <mergeCell ref="O273:P273"/>
    <mergeCell ref="O268:P268"/>
    <mergeCell ref="K263:N263"/>
    <mergeCell ref="O261:R261"/>
    <mergeCell ref="K257:N257"/>
    <mergeCell ref="H262:J262"/>
    <mergeCell ref="O259:R259"/>
    <mergeCell ref="Y255:AA255"/>
    <mergeCell ref="Y256:AA256"/>
    <mergeCell ref="O255:R255"/>
    <mergeCell ref="H256:J256"/>
    <mergeCell ref="S263:V263"/>
    <mergeCell ref="O266:P266"/>
    <mergeCell ref="Q266:R266"/>
    <mergeCell ref="S266:U266"/>
    <mergeCell ref="O271:P271"/>
    <mergeCell ref="V272:X272"/>
    <mergeCell ref="Q267:R267"/>
    <mergeCell ref="S267:U267"/>
    <mergeCell ref="M270:N270"/>
    <mergeCell ref="M271:N271"/>
    <mergeCell ref="M269:N269"/>
    <mergeCell ref="Y370:Z370"/>
    <mergeCell ref="B100:O100"/>
    <mergeCell ref="B105:E105"/>
    <mergeCell ref="B102:F102"/>
    <mergeCell ref="X101:Y101"/>
    <mergeCell ref="P109:U109"/>
    <mergeCell ref="U101:W101"/>
    <mergeCell ref="L104:O104"/>
    <mergeCell ref="I107:K107"/>
    <mergeCell ref="B101:F101"/>
    <mergeCell ref="R101:S101"/>
    <mergeCell ref="U102:W102"/>
    <mergeCell ref="B104:E104"/>
    <mergeCell ref="N109:O109"/>
    <mergeCell ref="G102:K102"/>
    <mergeCell ref="G101:K101"/>
    <mergeCell ref="L102:M102"/>
    <mergeCell ref="R102:S102"/>
    <mergeCell ref="Y263:AA263"/>
    <mergeCell ref="S257:V257"/>
    <mergeCell ref="H254:J254"/>
    <mergeCell ref="S254:V254"/>
    <mergeCell ref="H252:J252"/>
    <mergeCell ref="Y250:AA250"/>
    <mergeCell ref="W254:X254"/>
    <mergeCell ref="O250:R250"/>
    <mergeCell ref="Y251:AA251"/>
    <mergeCell ref="Y249:AA249"/>
    <mergeCell ref="Y248:AA248"/>
    <mergeCell ref="S249:V249"/>
    <mergeCell ref="W247:X247"/>
    <mergeCell ref="W248:X248"/>
  </mergeCells>
  <dataValidations count="80">
    <dataValidation allowBlank="1" showInputMessage="1" showErrorMessage="1" prompt="Please input event" sqref="A360"/>
    <dataValidation type="list" allowBlank="1" showInputMessage="1" showErrorMessage="1" prompt="Please select System" sqref="A522:A533">
      <formula1>$AS$540:$AS$569</formula1>
    </dataValidation>
    <dataValidation type="list" allowBlank="1" showInputMessage="1" showErrorMessage="1" prompt="Please select System" sqref="A534">
      <formula1>$AS$539:$AS$568</formula1>
    </dataValidation>
    <dataValidation allowBlank="1" showInputMessage="1" showErrorMessage="1" prompt="Hidden cells" sqref="AA90:AA94"/>
    <dataValidation allowBlank="1" showInputMessage="1" showErrorMessage="1" prompt="Hidden cells" sqref="AA101:AA102"/>
    <dataValidation allowBlank="1" showInputMessage="1" showErrorMessage="1" prompt="Hiden cells" sqref="AA104:AA108"/>
    <dataValidation allowBlank="1" showInputMessage="1" showErrorMessage="1" prompt="Please input event" sqref="B360"/>
    <dataValidation type="list" allowBlank="1" showInputMessage="1" showErrorMessage="1" prompt="Please select System" sqref="B534">
      <formula1>$AS$539:$AS$568</formula1>
    </dataValidation>
    <dataValidation allowBlank="1" showInputMessage="1" showErrorMessage="1" prompt="Please input event" sqref="C360"/>
    <dataValidation type="list" allowBlank="1" showInputMessage="1" showErrorMessage="1" prompt="Please select System" sqref="C534">
      <formula1>$AS$539:$AS$568</formula1>
    </dataValidation>
    <dataValidation allowBlank="1" showInputMessage="1" showErrorMessage="1" prompt="Please input event" sqref="D360"/>
    <dataValidation type="list" allowBlank="1" showInputMessage="1" showErrorMessage="1" prompt="Please select System" sqref="D534">
      <formula1>$AS$539:$AS$568</formula1>
    </dataValidation>
    <dataValidation allowBlank="1" showInputMessage="1" showErrorMessage="1" prompt="Please input event" sqref="E360"/>
    <dataValidation type="list" allowBlank="1" showInputMessage="1" showErrorMessage="1" prompt="Please select Subsystem" sqref="E522">
      <formula1>$AV$540:$AV$606</formula1>
    </dataValidation>
    <dataValidation type="list" allowBlank="1" showInputMessage="1" showErrorMessage="1" prompt="Please select Subsystem" sqref="E534">
      <formula1>$AV$539:$AV$605</formula1>
    </dataValidation>
    <dataValidation allowBlank="1" showInputMessage="1" showErrorMessage="1" prompt="Please input event" sqref="F360"/>
    <dataValidation type="list" showInputMessage="1" showErrorMessage="1" prompt="Please select event" sqref="F20">
      <formula1>$A$512:$A$518</formula1>
    </dataValidation>
    <dataValidation type="list" allowBlank="1" showInputMessage="1" showErrorMessage="1" prompt="Please select Subsystem" sqref="F534">
      <formula1>$AV$539:$AV$605</formula1>
    </dataValidation>
    <dataValidation allowBlank="1" showInputMessage="1" showErrorMessage="1" prompt="Please input event" sqref="G14:G19"/>
    <dataValidation allowBlank="1" showInputMessage="1" showErrorMessage="1" prompt="Please input event" sqref="G360"/>
    <dataValidation type="list" showInputMessage="1" showErrorMessage="1" prompt="Please select event" sqref="G20">
      <formula1>$A$512:$A$518</formula1>
    </dataValidation>
    <dataValidation type="list" allowBlank="1" showInputMessage="1" showErrorMessage="1" prompt="Please select Subsystem" sqref="G534">
      <formula1>$AV$539:$AV$605</formula1>
    </dataValidation>
    <dataValidation type="list" allowBlank="1" showInputMessage="1" showErrorMessage="1" prompt="Please select Cause" sqref="H534">
      <formula1>$AY$539:$AY$590</formula1>
    </dataValidation>
    <dataValidation allowBlank="1" showInputMessage="1" showErrorMessage="1" prompt="Please input event" sqref="H360"/>
    <dataValidation type="list" showInputMessage="1" showErrorMessage="1" prompt="Please select event" sqref="H20">
      <formula1>$A$512:$A$518</formula1>
    </dataValidation>
    <dataValidation type="list" allowBlank="1" showInputMessage="1" showErrorMessage="1" prompt="Please select Cause" sqref="H522:H533">
      <formula1>$AY$540:$AY$591</formula1>
    </dataValidation>
    <dataValidation allowBlank="1" showInputMessage="1" showErrorMessage="1" prompt="Please input event" sqref="I360"/>
    <dataValidation type="list" showInputMessage="1" showErrorMessage="1" prompt="Please select event" sqref="I20">
      <formula1>$A$512:$A$518</formula1>
    </dataValidation>
    <dataValidation type="list" allowBlank="1" showInputMessage="1" showErrorMessage="1" prompt="Please select Cause" sqref="I522:I533">
      <formula1>$AY$540:$AY$591</formula1>
    </dataValidation>
    <dataValidation allowBlank="1" showInputMessage="1" showErrorMessage="1" prompt="Please input event" sqref="J360"/>
    <dataValidation type="list" showInputMessage="1" showErrorMessage="1" prompt="Please select event" sqref="J20">
      <formula1>$A$512:$A$518</formula1>
    </dataValidation>
    <dataValidation type="list" allowBlank="1" showInputMessage="1" showErrorMessage="1" prompt="Please select Cause" sqref="J522:J533">
      <formula1>$AY$540:$AY$591</formula1>
    </dataValidation>
    <dataValidation type="list" allowBlank="1" showInputMessage="1" showErrorMessage="1" prompt="Select Planned or Unplanned" sqref="K534">
      <formula1>$BB$539:$BB$545</formula1>
    </dataValidation>
    <dataValidation allowBlank="1" showInputMessage="1" showErrorMessage="1" prompt="Please input event" sqref="K360"/>
    <dataValidation type="list" showInputMessage="1" showErrorMessage="1" prompt="Please select event" sqref="K20">
      <formula1>$A$512:$A$518</formula1>
    </dataValidation>
    <dataValidation type="list" allowBlank="1" showInputMessage="1" showErrorMessage="1" prompt="Select Planned or Unplanned" sqref="K533">
      <formula1>$BB$540:$BB$546</formula1>
    </dataValidation>
    <dataValidation allowBlank="1" showInputMessage="1" showErrorMessage="1" prompt="Please input event" sqref="L360"/>
    <dataValidation type="list" showInputMessage="1" showErrorMessage="1" prompt="Please select event" sqref="L20">
      <formula1>$A$512:$A$518</formula1>
    </dataValidation>
    <dataValidation allowBlank="1" showInputMessage="1" showErrorMessage="1" prompt="Please input event" sqref="M360"/>
    <dataValidation type="list" showInputMessage="1" showErrorMessage="1" prompt="Please select event" sqref="M20">
      <formula1>$A$512:$A$518</formula1>
    </dataValidation>
    <dataValidation allowBlank="1" showInputMessage="1" showErrorMessage="1" prompt="Please input event" sqref="N360"/>
    <dataValidation type="list" showInputMessage="1" showErrorMessage="1" prompt="Please select event" sqref="N20">
      <formula1>$A$512:$A$518</formula1>
    </dataValidation>
    <dataValidation allowBlank="1" showInputMessage="1" showErrorMessage="1" prompt="Please input event" sqref="O360"/>
    <dataValidation allowBlank="1" showInputMessage="1" showErrorMessage="1" prompt="Please input event" sqref="P360"/>
    <dataValidation type="list" showInputMessage="1" showErrorMessage="1" prompt="Please select event" sqref="P20">
      <formula1>$A$512:$A$518</formula1>
    </dataValidation>
    <dataValidation allowBlank="1" showInputMessage="1" showErrorMessage="1" prompt="Hiden cells" sqref="P104:P108"/>
    <dataValidation allowBlank="1" showInputMessage="1" showErrorMessage="1" prompt="Please input event" sqref="Q360"/>
    <dataValidation type="list" showInputMessage="1" showErrorMessage="1" prompt="Please select event" sqref="Q20">
      <formula1>$A$512:$A$518</formula1>
    </dataValidation>
    <dataValidation allowBlank="1" showInputMessage="1" showErrorMessage="1" prompt="Hiden cells" sqref="Q104:Q108"/>
    <dataValidation allowBlank="1" showInputMessage="1" showErrorMessage="1" prompt="Hidden cells" sqref="R101:R102"/>
    <dataValidation allowBlank="1" showInputMessage="1" showErrorMessage="1" prompt="Please input event" sqref="R360"/>
    <dataValidation type="list" showInputMessage="1" showErrorMessage="1" prompt="Please select event" sqref="R20">
      <formula1>$A$512:$A$518</formula1>
    </dataValidation>
    <dataValidation allowBlank="1" showInputMessage="1" showErrorMessage="1" prompt="Hiden cells" sqref="R104:R108"/>
    <dataValidation allowBlank="1" showInputMessage="1" showErrorMessage="1" prompt="Hidden cells" sqref="S101:S102"/>
    <dataValidation allowBlank="1" showInputMessage="1" showErrorMessage="1" prompt="Please input event" sqref="S360"/>
    <dataValidation type="list" showInputMessage="1" showErrorMessage="1" prompt="Please select event" sqref="S20">
      <formula1>$A$512:$A$518</formula1>
    </dataValidation>
    <dataValidation allowBlank="1" showInputMessage="1" showErrorMessage="1" prompt="Hiden cells" sqref="S104:S106"/>
    <dataValidation allowBlank="1" showInputMessage="1" showErrorMessage="1" prompt="Hidden cells" sqref="T101:T102"/>
    <dataValidation allowBlank="1" showInputMessage="1" showErrorMessage="1" prompt="Please input event" sqref="T360"/>
    <dataValidation type="list" showInputMessage="1" showErrorMessage="1" prompt="Please select event" sqref="T20">
      <formula1>$A$512:$A$518</formula1>
    </dataValidation>
    <dataValidation allowBlank="1" showInputMessage="1" showErrorMessage="1" prompt="Hiden cells" sqref="T104:T106"/>
    <dataValidation allowBlank="1" showInputMessage="1" showErrorMessage="1" prompt="Hidden cells" sqref="U90:U91"/>
    <dataValidation allowBlank="1" showInputMessage="1" showErrorMessage="1" prompt="Hidden cells" sqref="U93:U94"/>
    <dataValidation allowBlank="1" showInputMessage="1" showErrorMessage="1" prompt="Hidden cells" sqref="U101:U102"/>
    <dataValidation allowBlank="1" showInputMessage="1" showErrorMessage="1" prompt="Please input event" sqref="U360"/>
    <dataValidation type="list" showInputMessage="1" showErrorMessage="1" prompt="Please select event" sqref="U20">
      <formula1>$A$512:$A$518</formula1>
    </dataValidation>
    <dataValidation allowBlank="1" showInputMessage="1" showErrorMessage="1" prompt="Hiden cells" sqref="U104:U108"/>
    <dataValidation allowBlank="1" showInputMessage="1" showErrorMessage="1" prompt="Hidden cells" sqref="V101:V102"/>
    <dataValidation allowBlank="1" showInputMessage="1" showErrorMessage="1" prompt="Hiden cells" sqref="V104:V108"/>
    <dataValidation allowBlank="1" showInputMessage="1" showErrorMessage="1" prompt="Hidden cells" sqref="W101:W102"/>
    <dataValidation allowBlank="1" showInputMessage="1" showErrorMessage="1" prompt="Hiden cells" sqref="W104:W108"/>
    <dataValidation allowBlank="1" showInputMessage="1" showErrorMessage="1" prompt="Hidden cells" sqref="X90:X94"/>
    <dataValidation allowBlank="1" showInputMessage="1" showErrorMessage="1" prompt="Hidden cells" sqref="X101:X102"/>
    <dataValidation allowBlank="1" showInputMessage="1" showErrorMessage="1" prompt="Hiden cells" sqref="X104:X108"/>
    <dataValidation allowBlank="1" showInputMessage="1" showErrorMessage="1" prompt="Hidden cells" sqref="Y90:Y94"/>
    <dataValidation allowBlank="1" showInputMessage="1" showErrorMessage="1" prompt="Hidden cells" sqref="Y101:Y102"/>
    <dataValidation allowBlank="1" showInputMessage="1" showErrorMessage="1" prompt="Hiden cells" sqref="Y104:Y108"/>
    <dataValidation allowBlank="1" showInputMessage="1" showErrorMessage="1" prompt="Hidden cells" sqref="Z90:Z93"/>
    <dataValidation allowBlank="1" showInputMessage="1" showErrorMessage="1" prompt="Hidden cells" sqref="Z101:Z102"/>
    <dataValidation allowBlank="1" showInputMessage="1" showErrorMessage="1" prompt="Hiden cells" sqref="Z104:Z108"/>
  </dataValidations>
  <pageMargins left="0.23622047244093999" right="0.23622047244093999" top="0.74803149606299002" bottom="0.74803149606299002" header="0.31496062992126" footer="0.31496062992126"/>
  <pageSetup paperSize="9" scale="30" fitToHeight="0" orientation="portrait"/>
  <headerFooter>
    <oddHeader>&amp;L&amp;"Arial,Bold"&amp;16ESPOIR FIELD&amp;C&amp;"Arial,Bold Italic"&amp;22DAILY REPORT&amp;R&amp;"Arial,Bold"&amp;16BLOCK Cl-26</oddHeader>
    <oddFooter>&amp;L&amp;F&amp;C&amp;P of &amp;N&amp;R&amp;T]</oddFooter>
    <evenHeader>&amp;L&amp;"Arial,Bold"&amp;16ESPOIR FIELD&amp;C&amp;"Arial,Bold Italic"&amp;22DAILY REPORT&amp;R&amp;"Arial,Bold"&amp;16BLOCK Cl-26</evenHeader>
    <evenFooter>&amp;L&amp;F&amp;C&amp;P of &amp;N&amp;R&amp;T]</evenFooter>
  </headerFooter>
  <rowBreaks count="7" manualBreakCount="7">
    <brk id="55" man="1"/>
    <brk id="108" man="1"/>
    <brk id="182" man="1"/>
    <brk id="288" man="1"/>
    <brk id="361" man="1"/>
    <brk id="420" man="1"/>
    <brk id="511" man="1"/>
  </rowBreaks>
  <colBreaks count="1" manualBreakCount="1">
    <brk id="27" man="1"/>
  </colBreaks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I494"/>
  <sheetViews>
    <sheetView showGridLines="0" zoomScale="73" zoomScaleNormal="73" workbookViewId="0">
      <selection activeCell="B15" sqref="B15"/>
    </sheetView>
  </sheetViews>
  <sheetFormatPr baseColWidth="10" defaultColWidth="9.140625" defaultRowHeight="15" customHeight="1" x14ac:dyDescent="0.2"/>
  <cols>
    <col min="1" max="1" width="23.5703125" style="1054" customWidth="1"/>
    <col min="2" max="2" width="131.28515625" style="1095" customWidth="1"/>
    <col min="3" max="3" width="29.28515625" style="1093" customWidth="1"/>
  </cols>
  <sheetData>
    <row r="1" spans="1:3" ht="20.100000000000001" customHeight="1" x14ac:dyDescent="0.2">
      <c r="A1" s="1051" t="s">
        <v>634</v>
      </c>
      <c r="B1" s="1052"/>
      <c r="C1" s="1053">
        <f>Production!V4</f>
        <v>44927</v>
      </c>
    </row>
    <row r="2" spans="1:3" ht="20.100000000000001" customHeight="1" x14ac:dyDescent="0.2">
      <c r="A2" s="1034" t="s">
        <v>635</v>
      </c>
      <c r="B2" s="1052"/>
      <c r="C2" s="1055"/>
    </row>
    <row r="3" spans="1:3" ht="15" customHeight="1" x14ac:dyDescent="0.35">
      <c r="A3" s="1035"/>
      <c r="B3" s="1056"/>
      <c r="C3" s="1057"/>
    </row>
    <row r="4" spans="1:3" ht="15" hidden="1" customHeight="1" x14ac:dyDescent="0.35">
      <c r="A4" s="1036"/>
      <c r="B4" s="1058" t="s">
        <v>636</v>
      </c>
      <c r="C4" s="1059"/>
    </row>
    <row r="5" spans="1:3" ht="15" hidden="1" customHeight="1" x14ac:dyDescent="0.35">
      <c r="A5" s="1036"/>
      <c r="B5" s="1058"/>
      <c r="C5" s="1059"/>
    </row>
    <row r="6" spans="1:3" ht="15" hidden="1" customHeight="1" x14ac:dyDescent="0.35">
      <c r="A6" s="1036"/>
      <c r="B6" s="1058"/>
      <c r="C6" s="1059"/>
    </row>
    <row r="7" spans="1:3" ht="15" hidden="1" customHeight="1" x14ac:dyDescent="0.35">
      <c r="A7" s="1036"/>
      <c r="B7" s="1058"/>
      <c r="C7" s="1059"/>
    </row>
    <row r="8" spans="1:3" ht="15" hidden="1" customHeight="1" x14ac:dyDescent="0.35">
      <c r="A8" s="1036"/>
      <c r="B8" s="1058"/>
      <c r="C8" s="1059"/>
    </row>
    <row r="9" spans="1:3" ht="15" hidden="1" customHeight="1" x14ac:dyDescent="0.35">
      <c r="A9" s="1036"/>
      <c r="B9" s="1058"/>
      <c r="C9" s="1059"/>
    </row>
    <row r="10" spans="1:3" ht="15" hidden="1" customHeight="1" x14ac:dyDescent="0.35">
      <c r="A10" s="1036"/>
      <c r="B10" s="1058"/>
      <c r="C10" s="1059"/>
    </row>
    <row r="11" spans="1:3" ht="15" hidden="1" customHeight="1" x14ac:dyDescent="0.35">
      <c r="A11" s="1036"/>
      <c r="B11" s="1058"/>
      <c r="C11" s="1059"/>
    </row>
    <row r="12" spans="1:3" ht="15" hidden="1" customHeight="1" x14ac:dyDescent="0.35">
      <c r="A12" s="1036"/>
      <c r="B12" s="1058"/>
      <c r="C12" s="1059"/>
    </row>
    <row r="13" spans="1:3" ht="15" hidden="1" customHeight="1" x14ac:dyDescent="0.35">
      <c r="A13" s="1036"/>
      <c r="B13" s="1058"/>
      <c r="C13" s="1059"/>
    </row>
    <row r="14" spans="1:3" ht="15" hidden="1" customHeight="1" x14ac:dyDescent="0.35">
      <c r="A14" s="1036"/>
      <c r="B14" s="1060"/>
      <c r="C14" s="1061"/>
    </row>
    <row r="15" spans="1:3" ht="15" customHeight="1" x14ac:dyDescent="0.35">
      <c r="A15" s="1036"/>
      <c r="B15" s="1062" t="s">
        <v>636</v>
      </c>
      <c r="C15" s="1062"/>
    </row>
    <row r="16" spans="1:3" ht="23.25" customHeight="1" x14ac:dyDescent="0.35">
      <c r="A16" s="1037"/>
      <c r="B16" s="1038" t="s">
        <v>637</v>
      </c>
      <c r="C16" s="1050"/>
    </row>
    <row r="17" spans="1:3" s="1063" customFormat="1" ht="18.75" customHeight="1" x14ac:dyDescent="0.2">
      <c r="A17" s="1049"/>
      <c r="B17" s="1101" t="s">
        <v>638</v>
      </c>
      <c r="C17" s="1106"/>
    </row>
    <row r="18" spans="1:3" s="1063" customFormat="1" ht="18.75" customHeight="1" x14ac:dyDescent="0.2">
      <c r="A18" s="1049"/>
      <c r="B18" s="1101" t="s">
        <v>639</v>
      </c>
      <c r="C18" s="1106"/>
    </row>
    <row r="19" spans="1:3" s="1063" customFormat="1" ht="18.75" customHeight="1" x14ac:dyDescent="0.2">
      <c r="A19" s="1049"/>
      <c r="B19" s="1101" t="s">
        <v>640</v>
      </c>
      <c r="C19" s="1106"/>
    </row>
    <row r="20" spans="1:3" s="1063" customFormat="1" ht="18.75" customHeight="1" x14ac:dyDescent="0.2">
      <c r="A20" s="1049"/>
      <c r="B20" s="1101" t="s">
        <v>641</v>
      </c>
      <c r="C20" s="1106"/>
    </row>
    <row r="21" spans="1:3" s="1063" customFormat="1" ht="18.75" customHeight="1" x14ac:dyDescent="0.2">
      <c r="A21" s="1049"/>
      <c r="B21" s="1101" t="s">
        <v>642</v>
      </c>
      <c r="C21" s="1106"/>
    </row>
    <row r="22" spans="1:3" s="1063" customFormat="1" ht="18.75" customHeight="1" x14ac:dyDescent="0.2">
      <c r="A22" s="1049"/>
      <c r="B22" s="1101" t="s">
        <v>643</v>
      </c>
      <c r="C22" s="1106"/>
    </row>
    <row r="23" spans="1:3" s="1063" customFormat="1" ht="18.75" customHeight="1" x14ac:dyDescent="0.2">
      <c r="A23" s="1049"/>
      <c r="B23" s="1101" t="s">
        <v>644</v>
      </c>
      <c r="C23" s="1106"/>
    </row>
    <row r="24" spans="1:3" s="1063" customFormat="1" ht="18.75" customHeight="1" x14ac:dyDescent="0.2">
      <c r="A24" s="1049"/>
      <c r="B24" s="1101" t="s">
        <v>645</v>
      </c>
      <c r="C24" s="1106"/>
    </row>
    <row r="25" spans="1:3" s="1063" customFormat="1" ht="18.75" customHeight="1" x14ac:dyDescent="0.2">
      <c r="A25" s="1049"/>
      <c r="B25" s="1101" t="s">
        <v>646</v>
      </c>
      <c r="C25" s="1106"/>
    </row>
    <row r="26" spans="1:3" s="1063" customFormat="1" ht="18.75" customHeight="1" x14ac:dyDescent="0.2">
      <c r="A26" s="1049"/>
      <c r="B26" s="1101" t="s">
        <v>647</v>
      </c>
      <c r="C26" s="1106"/>
    </row>
    <row r="27" spans="1:3" s="1063" customFormat="1" ht="18.75" customHeight="1" x14ac:dyDescent="0.2">
      <c r="A27" s="1049"/>
      <c r="B27" s="1101" t="s">
        <v>648</v>
      </c>
      <c r="C27" s="1120"/>
    </row>
    <row r="28" spans="1:3" s="1063" customFormat="1" ht="18.75" customHeight="1" x14ac:dyDescent="0.2">
      <c r="A28" s="1049"/>
      <c r="B28" s="1101" t="s">
        <v>649</v>
      </c>
      <c r="C28" s="1106"/>
    </row>
    <row r="29" spans="1:3" s="1063" customFormat="1" ht="18.75" customHeight="1" x14ac:dyDescent="0.2">
      <c r="A29" s="1049"/>
      <c r="B29" s="1101" t="s">
        <v>650</v>
      </c>
      <c r="C29" s="1106"/>
    </row>
    <row r="30" spans="1:3" s="1063" customFormat="1" ht="18.75" customHeight="1" x14ac:dyDescent="0.2">
      <c r="A30" s="1049"/>
      <c r="B30" s="1101"/>
      <c r="C30" s="1120"/>
    </row>
    <row r="31" spans="1:3" s="1063" customFormat="1" ht="18.75" customHeight="1" x14ac:dyDescent="0.2">
      <c r="A31" s="1049"/>
      <c r="B31" s="1125" t="s">
        <v>651</v>
      </c>
      <c r="C31" s="1120"/>
    </row>
    <row r="32" spans="1:3" s="1063" customFormat="1" ht="18.75" customHeight="1" x14ac:dyDescent="0.2">
      <c r="A32" s="1049"/>
      <c r="B32" s="1101" t="s">
        <v>652</v>
      </c>
      <c r="C32" s="1120"/>
    </row>
    <row r="33" spans="1:3" s="1063" customFormat="1" ht="18.75" customHeight="1" x14ac:dyDescent="0.2">
      <c r="A33" s="1049"/>
      <c r="B33" s="1101" t="s">
        <v>653</v>
      </c>
      <c r="C33" s="1120"/>
    </row>
    <row r="34" spans="1:3" s="1063" customFormat="1" ht="18.75" customHeight="1" x14ac:dyDescent="0.2">
      <c r="A34" s="1049"/>
      <c r="B34" s="1101" t="s">
        <v>654</v>
      </c>
      <c r="C34" s="1120"/>
    </row>
    <row r="35" spans="1:3" s="1063" customFormat="1" ht="18.75" customHeight="1" x14ac:dyDescent="0.2">
      <c r="A35" s="1049"/>
      <c r="B35" s="1101" t="s">
        <v>655</v>
      </c>
      <c r="C35" s="1120"/>
    </row>
    <row r="36" spans="1:3" s="1063" customFormat="1" ht="18.75" customHeight="1" x14ac:dyDescent="0.2">
      <c r="A36" s="1049"/>
      <c r="B36" s="1101" t="s">
        <v>656</v>
      </c>
      <c r="C36" s="1120"/>
    </row>
    <row r="37" spans="1:3" s="1063" customFormat="1" ht="18.75" customHeight="1" x14ac:dyDescent="0.2">
      <c r="A37" s="1049"/>
      <c r="B37" s="1101" t="s">
        <v>657</v>
      </c>
      <c r="C37" s="1120"/>
    </row>
    <row r="38" spans="1:3" s="1063" customFormat="1" ht="18.75" customHeight="1" x14ac:dyDescent="0.2">
      <c r="A38" s="1049"/>
      <c r="B38" s="1101"/>
      <c r="C38" s="1120"/>
    </row>
    <row r="39" spans="1:3" s="1063" customFormat="1" ht="18.75" customHeight="1" x14ac:dyDescent="0.2">
      <c r="A39" s="1049"/>
      <c r="B39" s="1101"/>
      <c r="C39" s="1106"/>
    </row>
    <row r="40" spans="1:3" s="1064" customFormat="1" ht="18.75" customHeight="1" x14ac:dyDescent="0.35">
      <c r="A40" s="1039"/>
      <c r="B40" s="1040" t="s">
        <v>658</v>
      </c>
      <c r="C40" s="1041"/>
    </row>
    <row r="41" spans="1:3" s="1064" customFormat="1" ht="18.75" customHeight="1" x14ac:dyDescent="0.2">
      <c r="A41" s="1039"/>
      <c r="B41" s="1101" t="s">
        <v>659</v>
      </c>
      <c r="C41" s="1107" t="s">
        <v>660</v>
      </c>
    </row>
    <row r="42" spans="1:3" s="1064" customFormat="1" ht="18.75" customHeight="1" x14ac:dyDescent="0.2">
      <c r="A42" s="1039"/>
      <c r="B42" s="1101" t="s">
        <v>661</v>
      </c>
      <c r="C42" s="1107" t="s">
        <v>660</v>
      </c>
    </row>
    <row r="43" spans="1:3" s="1064" customFormat="1" ht="18.75" customHeight="1" x14ac:dyDescent="0.2">
      <c r="A43" s="1039"/>
      <c r="B43" s="1101" t="s">
        <v>662</v>
      </c>
      <c r="C43" s="1107" t="s">
        <v>663</v>
      </c>
    </row>
    <row r="44" spans="1:3" s="1063" customFormat="1" ht="18.75" customHeight="1" x14ac:dyDescent="0.2">
      <c r="A44" s="1049"/>
      <c r="B44" s="1101" t="s">
        <v>664</v>
      </c>
      <c r="C44" s="1120" t="s">
        <v>660</v>
      </c>
    </row>
    <row r="45" spans="1:3" s="1063" customFormat="1" ht="18.75" customHeight="1" x14ac:dyDescent="0.2">
      <c r="A45" s="1049"/>
      <c r="B45" s="1101"/>
      <c r="C45" s="1106"/>
    </row>
    <row r="46" spans="1:3" s="1064" customFormat="1" ht="20.25" customHeight="1" x14ac:dyDescent="0.35">
      <c r="A46" s="1036"/>
      <c r="B46" s="1042" t="s">
        <v>665</v>
      </c>
      <c r="C46" s="1043"/>
    </row>
    <row r="47" spans="1:3" s="1064" customFormat="1" ht="18.75" customHeight="1" x14ac:dyDescent="0.2">
      <c r="A47" s="1036"/>
      <c r="B47" s="1101" t="s">
        <v>666</v>
      </c>
      <c r="C47" s="1107" t="s">
        <v>667</v>
      </c>
    </row>
    <row r="48" spans="1:3" s="1064" customFormat="1" ht="18.75" customHeight="1" x14ac:dyDescent="0.2">
      <c r="A48" s="1036"/>
      <c r="B48" s="1101" t="s">
        <v>668</v>
      </c>
      <c r="C48" s="1107" t="s">
        <v>669</v>
      </c>
    </row>
    <row r="49" spans="1:3" s="1064" customFormat="1" ht="18.75" customHeight="1" x14ac:dyDescent="0.2">
      <c r="A49" s="1036"/>
      <c r="B49" s="1101" t="s">
        <v>670</v>
      </c>
      <c r="C49" s="1107" t="s">
        <v>667</v>
      </c>
    </row>
    <row r="50" spans="1:3" s="1064" customFormat="1" ht="18.75" customHeight="1" x14ac:dyDescent="0.2">
      <c r="A50" s="1036"/>
      <c r="B50" s="1101"/>
      <c r="C50" s="1107"/>
    </row>
    <row r="51" spans="1:3" s="1064" customFormat="1" ht="18.75" customHeight="1" x14ac:dyDescent="0.2">
      <c r="A51" s="1036"/>
      <c r="B51" s="1123"/>
      <c r="C51" s="1124"/>
    </row>
    <row r="52" spans="1:3" s="1064" customFormat="1" ht="20.25" customHeight="1" x14ac:dyDescent="0.35">
      <c r="A52" s="1036"/>
      <c r="B52" s="1044" t="s">
        <v>462</v>
      </c>
      <c r="C52" s="1045"/>
    </row>
    <row r="53" spans="1:3" s="1064" customFormat="1" ht="23.25" customHeight="1" x14ac:dyDescent="0.2">
      <c r="A53" s="1036"/>
      <c r="B53" s="1101" t="s">
        <v>671</v>
      </c>
      <c r="C53" s="1107" t="s">
        <v>672</v>
      </c>
    </row>
    <row r="54" spans="1:3" s="1064" customFormat="1" ht="20.25" customHeight="1" x14ac:dyDescent="0.2">
      <c r="A54" s="1036"/>
      <c r="B54" s="1101" t="s">
        <v>673</v>
      </c>
      <c r="C54" s="1107" t="s">
        <v>672</v>
      </c>
    </row>
    <row r="55" spans="1:3" s="1064" customFormat="1" ht="20.25" customHeight="1" x14ac:dyDescent="0.2">
      <c r="A55" s="1036"/>
      <c r="B55" s="1101" t="s">
        <v>674</v>
      </c>
      <c r="C55" s="1107" t="s">
        <v>667</v>
      </c>
    </row>
    <row r="56" spans="1:3" s="1064" customFormat="1" ht="20.25" customHeight="1" x14ac:dyDescent="0.2">
      <c r="A56" s="1036"/>
      <c r="B56" s="1101" t="s">
        <v>675</v>
      </c>
      <c r="C56" s="1107" t="s">
        <v>672</v>
      </c>
    </row>
    <row r="57" spans="1:3" s="1064" customFormat="1" ht="20.25" customHeight="1" x14ac:dyDescent="0.2">
      <c r="A57" s="1036"/>
      <c r="B57" s="1101" t="s">
        <v>676</v>
      </c>
      <c r="C57" s="1107" t="s">
        <v>667</v>
      </c>
    </row>
    <row r="58" spans="1:3" s="1064" customFormat="1" ht="20.25" customHeight="1" x14ac:dyDescent="0.2">
      <c r="A58" s="1036"/>
      <c r="B58" s="1101" t="s">
        <v>677</v>
      </c>
      <c r="C58" s="1107" t="s">
        <v>672</v>
      </c>
    </row>
    <row r="59" spans="1:3" s="1064" customFormat="1" ht="20.25" customHeight="1" x14ac:dyDescent="0.2">
      <c r="A59" s="1036"/>
      <c r="B59" s="1101" t="s">
        <v>678</v>
      </c>
      <c r="C59" s="1107" t="s">
        <v>672</v>
      </c>
    </row>
    <row r="60" spans="1:3" s="1064" customFormat="1" ht="20.25" customHeight="1" x14ac:dyDescent="0.2">
      <c r="A60" s="1036"/>
      <c r="B60" s="1101" t="s">
        <v>679</v>
      </c>
      <c r="C60" s="1107" t="s">
        <v>667</v>
      </c>
    </row>
    <row r="61" spans="1:3" s="1064" customFormat="1" ht="20.25" customHeight="1" x14ac:dyDescent="0.2">
      <c r="A61" s="1036"/>
      <c r="B61" s="1101" t="s">
        <v>680</v>
      </c>
      <c r="C61" s="1107" t="s">
        <v>672</v>
      </c>
    </row>
    <row r="62" spans="1:3" s="1064" customFormat="1" ht="18.75" customHeight="1" x14ac:dyDescent="0.2">
      <c r="A62" s="1122"/>
      <c r="B62" s="1123"/>
      <c r="C62" s="1124"/>
    </row>
    <row r="63" spans="1:3" s="1064" customFormat="1" ht="20.25" customHeight="1" x14ac:dyDescent="0.2">
      <c r="A63" s="1122"/>
      <c r="B63" s="1123"/>
      <c r="C63" s="1124"/>
    </row>
    <row r="64" spans="1:3" ht="19.5" customHeight="1" x14ac:dyDescent="0.35">
      <c r="A64" s="1039"/>
      <c r="B64" s="1046" t="s">
        <v>681</v>
      </c>
      <c r="C64" s="1047"/>
    </row>
    <row r="65" spans="1:3" ht="289.5" customHeight="1" x14ac:dyDescent="0.2">
      <c r="A65" s="1048"/>
      <c r="B65" s="2563" t="s">
        <v>682</v>
      </c>
      <c r="C65" s="2564"/>
    </row>
    <row r="66" spans="1:3" ht="58.5" customHeight="1" x14ac:dyDescent="0.2">
      <c r="A66" s="1065" t="s">
        <v>683</v>
      </c>
      <c r="B66" s="1031"/>
      <c r="C66" s="1032"/>
    </row>
    <row r="67" spans="1:3" ht="36" customHeight="1" x14ac:dyDescent="0.2">
      <c r="A67" s="1066" t="s">
        <v>684</v>
      </c>
      <c r="B67" s="1030"/>
      <c r="C67" s="1017"/>
    </row>
    <row r="68" spans="1:3" ht="43.15" customHeight="1" x14ac:dyDescent="0.2">
      <c r="A68" s="1067" t="s">
        <v>685</v>
      </c>
      <c r="B68" s="2565"/>
      <c r="C68" s="2566"/>
    </row>
    <row r="69" spans="1:3" ht="54.75" customHeight="1" x14ac:dyDescent="0.2">
      <c r="A69" s="1068" t="s">
        <v>686</v>
      </c>
      <c r="B69" s="2565"/>
      <c r="C69" s="2566"/>
    </row>
    <row r="70" spans="1:3" ht="61.5" customHeight="1" x14ac:dyDescent="0.2">
      <c r="A70" s="1069" t="s">
        <v>687</v>
      </c>
      <c r="B70" s="2565"/>
      <c r="C70" s="2566"/>
    </row>
    <row r="71" spans="1:3" ht="51.75" customHeight="1" x14ac:dyDescent="0.2">
      <c r="A71" s="1070" t="s">
        <v>138</v>
      </c>
      <c r="B71" s="2565"/>
      <c r="C71" s="2566"/>
    </row>
    <row r="72" spans="1:3" ht="63.75" customHeight="1" x14ac:dyDescent="0.2">
      <c r="A72" s="1072" t="s">
        <v>688</v>
      </c>
      <c r="B72" s="2565"/>
      <c r="C72" s="2566"/>
    </row>
    <row r="73" spans="1:3" ht="107.25" customHeight="1" x14ac:dyDescent="0.2">
      <c r="A73" s="1072" t="s">
        <v>689</v>
      </c>
      <c r="B73" s="979" t="s">
        <v>690</v>
      </c>
      <c r="C73" s="1016"/>
    </row>
    <row r="74" spans="1:3" ht="75.75" customHeight="1" x14ac:dyDescent="0.2">
      <c r="A74" s="1072" t="s">
        <v>691</v>
      </c>
      <c r="B74" s="1071"/>
      <c r="C74" s="1073"/>
    </row>
    <row r="75" spans="1:3" ht="24.75" customHeight="1" x14ac:dyDescent="0.2">
      <c r="A75" s="600" t="s">
        <v>692</v>
      </c>
      <c r="B75" s="1074"/>
      <c r="C75" s="1075"/>
    </row>
    <row r="76" spans="1:3" ht="21" customHeight="1" x14ac:dyDescent="0.2">
      <c r="A76" s="1076" t="s">
        <v>693</v>
      </c>
      <c r="B76" s="1074"/>
      <c r="C76" s="1077"/>
    </row>
    <row r="77" spans="1:3" ht="27.75" customHeight="1" x14ac:dyDescent="0.2">
      <c r="A77" s="1078" t="s">
        <v>694</v>
      </c>
      <c r="B77" s="1079" t="s">
        <v>695</v>
      </c>
      <c r="C77" s="1077"/>
    </row>
    <row r="78" spans="1:3" ht="18" customHeight="1" x14ac:dyDescent="0.2">
      <c r="A78" s="1080" t="s">
        <v>696</v>
      </c>
      <c r="B78" s="1081" t="s">
        <v>695</v>
      </c>
      <c r="C78" s="1077"/>
    </row>
    <row r="79" spans="1:3" ht="24" customHeight="1" x14ac:dyDescent="0.2">
      <c r="A79" s="1082" t="s">
        <v>697</v>
      </c>
      <c r="B79" s="1081" t="s">
        <v>698</v>
      </c>
      <c r="C79" s="1077"/>
    </row>
    <row r="80" spans="1:3" ht="24.75" customHeight="1" x14ac:dyDescent="0.2">
      <c r="A80" s="1083" t="s">
        <v>699</v>
      </c>
      <c r="B80" s="1081" t="s">
        <v>700</v>
      </c>
      <c r="C80" s="1075"/>
    </row>
    <row r="81" spans="1:3" ht="39" customHeight="1" x14ac:dyDescent="0.2">
      <c r="A81" s="1084" t="s">
        <v>701</v>
      </c>
      <c r="B81" s="1081"/>
      <c r="C81" s="1085" t="s">
        <v>702</v>
      </c>
    </row>
    <row r="82" spans="1:3" ht="25.9" customHeight="1" x14ac:dyDescent="0.2">
      <c r="A82" s="981" t="s">
        <v>703</v>
      </c>
      <c r="B82" s="1086"/>
      <c r="C82" s="1087"/>
    </row>
    <row r="83" spans="1:3" ht="24.75" customHeight="1" x14ac:dyDescent="0.2">
      <c r="A83" s="1088"/>
      <c r="B83" s="980" t="s">
        <v>498</v>
      </c>
      <c r="C83" s="1087"/>
    </row>
    <row r="84" spans="1:3" ht="24.75" customHeight="1" x14ac:dyDescent="0.2">
      <c r="A84" s="1088"/>
      <c r="B84" s="1089"/>
      <c r="C84" s="1090"/>
    </row>
    <row r="85" spans="1:3" ht="2.25" hidden="1" customHeight="1" x14ac:dyDescent="0.2">
      <c r="A85" s="1091"/>
      <c r="B85" s="1092"/>
    </row>
    <row r="86" spans="1:3" ht="27" customHeight="1" x14ac:dyDescent="0.2">
      <c r="B86" s="1094"/>
    </row>
    <row r="96" spans="1:3" ht="15" customHeight="1" x14ac:dyDescent="0.2">
      <c r="C96" s="1054"/>
    </row>
    <row r="98" spans="2:2" ht="15" customHeight="1" x14ac:dyDescent="0.2">
      <c r="B98" s="1054"/>
    </row>
    <row r="122" spans="3:3" ht="15" customHeight="1" x14ac:dyDescent="0.2">
      <c r="C122" s="1096"/>
    </row>
    <row r="133" spans="2:2" ht="15" customHeight="1" x14ac:dyDescent="0.2">
      <c r="B133" s="1097"/>
    </row>
    <row r="134" spans="2:2" ht="15" customHeight="1" x14ac:dyDescent="0.2">
      <c r="B134" s="1097"/>
    </row>
    <row r="139" spans="2:2" ht="15" customHeight="1" x14ac:dyDescent="0.2">
      <c r="B139" s="1097"/>
    </row>
    <row r="141" spans="2:2" ht="15" customHeight="1" x14ac:dyDescent="0.2">
      <c r="B141" s="1097"/>
    </row>
    <row r="145" spans="1:9" ht="15" customHeight="1" x14ac:dyDescent="0.2">
      <c r="I145" s="1108">
        <v>20418</v>
      </c>
    </row>
    <row r="153" spans="1:9" s="1095" customFormat="1" ht="15" customHeight="1" x14ac:dyDescent="0.2">
      <c r="A153" s="1054"/>
      <c r="C153" s="1093"/>
    </row>
    <row r="154" spans="1:9" s="1095" customFormat="1" ht="15" customHeight="1" x14ac:dyDescent="0.2">
      <c r="A154" s="1098"/>
      <c r="C154" s="1093"/>
    </row>
    <row r="155" spans="1:9" s="1095" customFormat="1" ht="15" customHeight="1" x14ac:dyDescent="0.2">
      <c r="A155" s="1098"/>
      <c r="B155" s="1097"/>
      <c r="C155" s="1093"/>
    </row>
    <row r="156" spans="1:9" s="1095" customFormat="1" ht="15" customHeight="1" x14ac:dyDescent="0.2">
      <c r="A156" s="1098"/>
      <c r="B156" s="1097"/>
      <c r="C156" s="1093"/>
    </row>
    <row r="157" spans="1:9" ht="15" customHeight="1" x14ac:dyDescent="0.2">
      <c r="B157" s="1097"/>
    </row>
    <row r="166" spans="2:3" ht="25.5" customHeight="1" x14ac:dyDescent="0.2">
      <c r="B166" s="2504">
        <v>17057</v>
      </c>
      <c r="C166" s="2505"/>
    </row>
    <row r="216" spans="4:7" ht="20.25" customHeight="1" x14ac:dyDescent="0.2">
      <c r="D216" s="1110"/>
      <c r="E216" s="1237">
        <v>31.94</v>
      </c>
      <c r="F216" s="1238"/>
      <c r="G216" s="1239"/>
    </row>
    <row r="217" spans="4:7" ht="20.25" customHeight="1" x14ac:dyDescent="0.2">
      <c r="D217" s="1113"/>
      <c r="E217" s="1750">
        <v>58</v>
      </c>
      <c r="F217" s="1751"/>
      <c r="G217" s="1752"/>
    </row>
    <row r="218" spans="4:7" ht="20.25" customHeight="1" x14ac:dyDescent="0.2">
      <c r="D218" s="1112"/>
      <c r="E218" s="1768">
        <v>90</v>
      </c>
      <c r="F218" s="1769"/>
      <c r="G218" s="1770"/>
    </row>
    <row r="219" spans="4:7" ht="20.25" customHeight="1" x14ac:dyDescent="0.2">
      <c r="D219" s="1114"/>
      <c r="E219" s="1747">
        <v>4</v>
      </c>
      <c r="F219" s="1748"/>
      <c r="G219" s="1749"/>
    </row>
    <row r="220" spans="4:7" ht="20.25" customHeight="1" x14ac:dyDescent="0.2">
      <c r="D220" s="1115"/>
      <c r="E220" s="1734">
        <v>0.2</v>
      </c>
      <c r="F220" s="1735"/>
      <c r="G220" s="1736"/>
    </row>
    <row r="221" spans="4:7" ht="20.25" customHeight="1" x14ac:dyDescent="0.2">
      <c r="D221" s="1111"/>
      <c r="E221" s="1700">
        <v>5.5</v>
      </c>
      <c r="F221" s="1701"/>
      <c r="G221" s="1702"/>
    </row>
    <row r="222" spans="4:7" ht="20.25" customHeight="1" x14ac:dyDescent="0.2">
      <c r="D222" s="1110"/>
      <c r="E222" s="1697"/>
      <c r="F222" s="1698"/>
      <c r="G222" s="1699"/>
    </row>
    <row r="223" spans="4:7" ht="20.25" customHeight="1" x14ac:dyDescent="0.2">
      <c r="D223" s="1111"/>
      <c r="E223" s="1700">
        <v>1.1499999999999999</v>
      </c>
      <c r="F223" s="1701"/>
      <c r="G223" s="1702"/>
    </row>
    <row r="224" spans="4:7" ht="20.25" customHeight="1" x14ac:dyDescent="0.2">
      <c r="D224" s="829"/>
      <c r="E224" s="1256"/>
      <c r="F224" s="1259"/>
      <c r="G224" s="1260"/>
    </row>
    <row r="225" spans="4:7" ht="20.25" customHeight="1" x14ac:dyDescent="0.2">
      <c r="D225" s="829"/>
      <c r="E225" s="1256"/>
      <c r="F225" s="1259"/>
      <c r="G225" s="1260"/>
    </row>
    <row r="226" spans="4:7" ht="20.25" customHeight="1" x14ac:dyDescent="0.2">
      <c r="D226" s="1111"/>
      <c r="E226" s="1256"/>
      <c r="F226" s="1257"/>
      <c r="G226" s="1258"/>
    </row>
    <row r="227" spans="4:7" ht="20.25" customHeight="1" x14ac:dyDescent="0.2">
      <c r="D227" s="1111"/>
      <c r="E227" s="1256"/>
      <c r="F227" s="1257"/>
      <c r="G227" s="1258"/>
    </row>
    <row r="228" spans="4:7" ht="20.25" customHeight="1" x14ac:dyDescent="0.2">
      <c r="D228" s="1110"/>
      <c r="E228" s="1256"/>
      <c r="F228" s="1257"/>
      <c r="G228" s="1258"/>
    </row>
    <row r="229" spans="4:7" ht="20.25" customHeight="1" x14ac:dyDescent="0.2">
      <c r="D229" s="1110"/>
      <c r="E229" s="1256"/>
      <c r="F229" s="1259"/>
      <c r="G229" s="1260"/>
    </row>
    <row r="264" spans="6:8" ht="23.25" customHeight="1" x14ac:dyDescent="0.2">
      <c r="F264" s="1727">
        <v>1139</v>
      </c>
      <c r="G264" s="1728"/>
      <c r="H264" s="840">
        <v>162</v>
      </c>
    </row>
    <row r="265" spans="6:8" ht="23.25" customHeight="1" x14ac:dyDescent="0.2">
      <c r="F265" s="1719">
        <v>915</v>
      </c>
      <c r="G265" s="1720"/>
      <c r="H265" s="841">
        <v>162</v>
      </c>
    </row>
    <row r="266" spans="6:8" ht="23.25" customHeight="1" x14ac:dyDescent="0.2">
      <c r="F266" s="1719">
        <v>1756</v>
      </c>
      <c r="G266" s="1720"/>
      <c r="H266" s="841">
        <v>161</v>
      </c>
    </row>
    <row r="267" spans="6:8" ht="23.25" customHeight="1" x14ac:dyDescent="0.2">
      <c r="F267" s="1719">
        <v>0</v>
      </c>
      <c r="G267" s="1720"/>
      <c r="H267" s="841">
        <v>0</v>
      </c>
    </row>
    <row r="268" spans="6:8" ht="23.25" customHeight="1" x14ac:dyDescent="0.2">
      <c r="F268" s="1725">
        <v>1282</v>
      </c>
      <c r="G268" s="1726"/>
      <c r="H268" s="841">
        <v>163</v>
      </c>
    </row>
    <row r="269" spans="6:8" ht="23.25" customHeight="1" x14ac:dyDescent="0.2">
      <c r="F269" s="1719">
        <v>0</v>
      </c>
      <c r="G269" s="1720"/>
      <c r="H269" s="841">
        <v>0</v>
      </c>
    </row>
    <row r="270" spans="6:8" ht="23.25" customHeight="1" x14ac:dyDescent="0.2">
      <c r="F270" s="1719">
        <v>1344</v>
      </c>
      <c r="G270" s="1720"/>
      <c r="H270" s="841">
        <v>85</v>
      </c>
    </row>
    <row r="271" spans="6:8" ht="23.25" customHeight="1" x14ac:dyDescent="0.2">
      <c r="F271" s="1875">
        <v>695</v>
      </c>
      <c r="G271" s="1876"/>
      <c r="H271" s="842">
        <v>168</v>
      </c>
    </row>
    <row r="272" spans="6:8" ht="23.25" customHeight="1" x14ac:dyDescent="0.2">
      <c r="F272" s="1727">
        <v>0</v>
      </c>
      <c r="G272" s="1728"/>
      <c r="H272" s="790">
        <v>0</v>
      </c>
    </row>
    <row r="273" spans="6:8" ht="23.25" customHeight="1" x14ac:dyDescent="0.2">
      <c r="F273" s="1719">
        <v>0</v>
      </c>
      <c r="G273" s="1720"/>
      <c r="H273" s="790">
        <v>0</v>
      </c>
    </row>
    <row r="274" spans="6:8" ht="23.25" customHeight="1" x14ac:dyDescent="0.2">
      <c r="F274" s="1318">
        <v>1147</v>
      </c>
      <c r="G274" s="1319"/>
      <c r="H274" s="790">
        <v>140</v>
      </c>
    </row>
    <row r="275" spans="6:8" ht="23.25" customHeight="1" x14ac:dyDescent="0.2">
      <c r="F275" s="1318">
        <v>855</v>
      </c>
      <c r="G275" s="1319"/>
      <c r="H275" s="790">
        <v>156</v>
      </c>
    </row>
    <row r="276" spans="6:8" ht="23.25" customHeight="1" x14ac:dyDescent="0.2">
      <c r="F276" s="1318">
        <v>1750</v>
      </c>
      <c r="G276" s="1319"/>
      <c r="H276" s="790">
        <v>172</v>
      </c>
    </row>
    <row r="277" spans="6:8" ht="23.25" customHeight="1" x14ac:dyDescent="0.2">
      <c r="F277" s="1318">
        <v>1363</v>
      </c>
      <c r="G277" s="1319"/>
      <c r="H277" s="790">
        <v>166</v>
      </c>
    </row>
    <row r="278" spans="6:8" ht="23.25" customHeight="1" x14ac:dyDescent="0.2">
      <c r="F278" s="1318">
        <v>997</v>
      </c>
      <c r="G278" s="1319"/>
      <c r="H278" s="790">
        <v>167</v>
      </c>
    </row>
    <row r="279" spans="6:8" ht="23.25" customHeight="1" x14ac:dyDescent="0.2">
      <c r="F279" s="1318">
        <v>3220</v>
      </c>
      <c r="G279" s="1319"/>
      <c r="H279" s="831">
        <v>160</v>
      </c>
    </row>
    <row r="280" spans="6:8" ht="23.25" customHeight="1" x14ac:dyDescent="0.2">
      <c r="F280" s="1318">
        <v>833</v>
      </c>
      <c r="G280" s="1319"/>
      <c r="H280" s="794">
        <v>162</v>
      </c>
    </row>
    <row r="281" spans="6:8" ht="23.25" customHeight="1" x14ac:dyDescent="0.2">
      <c r="F281" s="1318">
        <v>1002</v>
      </c>
      <c r="G281" s="1319"/>
      <c r="H281" s="794">
        <v>160</v>
      </c>
    </row>
    <row r="363" spans="2:8" ht="26.25" customHeight="1" x14ac:dyDescent="0.2">
      <c r="D363" s="1109"/>
      <c r="E363" s="791">
        <v>0</v>
      </c>
      <c r="F363" s="1889">
        <v>0</v>
      </c>
      <c r="G363" s="1890"/>
      <c r="H363" s="792">
        <v>20</v>
      </c>
    </row>
    <row r="366" spans="2:8" ht="15" customHeight="1" x14ac:dyDescent="0.2">
      <c r="B366" s="1095">
        <v>24</v>
      </c>
      <c r="C366" s="1093">
        <v>35</v>
      </c>
    </row>
    <row r="368" spans="2:8" ht="15" customHeight="1" x14ac:dyDescent="0.2">
      <c r="B368" s="1095">
        <v>72</v>
      </c>
    </row>
    <row r="369" spans="2:2" ht="15" customHeight="1" x14ac:dyDescent="0.2">
      <c r="B369" s="1099"/>
    </row>
    <row r="371" spans="2:2" ht="15" customHeight="1" x14ac:dyDescent="0.2">
      <c r="B371" s="1099"/>
    </row>
    <row r="378" spans="2:2" ht="15" customHeight="1" x14ac:dyDescent="0.2">
      <c r="B378" s="1095">
        <v>0</v>
      </c>
    </row>
    <row r="380" spans="2:2" ht="15" customHeight="1" x14ac:dyDescent="0.2">
      <c r="B380" s="1095">
        <v>48</v>
      </c>
    </row>
    <row r="381" spans="2:2" ht="15" customHeight="1" x14ac:dyDescent="0.2">
      <c r="B381" s="1095">
        <v>55</v>
      </c>
    </row>
    <row r="386" spans="2:3" s="1095" customFormat="1" ht="15" customHeight="1" x14ac:dyDescent="0.2">
      <c r="C386" s="1093"/>
    </row>
    <row r="387" spans="2:3" s="1095" customFormat="1" ht="15" customHeight="1" x14ac:dyDescent="0.2">
      <c r="C387" s="1093"/>
    </row>
    <row r="388" spans="2:3" ht="15" customHeight="1" x14ac:dyDescent="0.2">
      <c r="B388" s="1095">
        <v>44</v>
      </c>
    </row>
    <row r="389" spans="2:3" ht="15" customHeight="1" x14ac:dyDescent="0.2">
      <c r="B389" s="1095">
        <v>52</v>
      </c>
    </row>
    <row r="400" spans="2:3" ht="15" customHeight="1" x14ac:dyDescent="0.2">
      <c r="C400" s="1054"/>
    </row>
    <row r="402" spans="2:3" ht="15" customHeight="1" x14ac:dyDescent="0.2">
      <c r="B402" s="1095">
        <v>56</v>
      </c>
      <c r="C402" s="1054"/>
    </row>
    <row r="403" spans="2:3" ht="15" customHeight="1" x14ac:dyDescent="0.2">
      <c r="C403" s="1054"/>
    </row>
    <row r="404" spans="2:3" ht="15" customHeight="1" x14ac:dyDescent="0.2">
      <c r="B404" s="1095">
        <v>0</v>
      </c>
      <c r="C404" s="1054"/>
    </row>
    <row r="405" spans="2:3" ht="15" customHeight="1" x14ac:dyDescent="0.2">
      <c r="B405" s="1095">
        <v>0</v>
      </c>
      <c r="C405" s="1054"/>
    </row>
    <row r="406" spans="2:3" ht="15" customHeight="1" x14ac:dyDescent="0.2">
      <c r="B406" s="1095">
        <v>66</v>
      </c>
    </row>
    <row r="407" spans="2:3" ht="15" customHeight="1" x14ac:dyDescent="0.2">
      <c r="B407" s="1095">
        <v>42</v>
      </c>
    </row>
    <row r="415" spans="2:3" ht="15" customHeight="1" x14ac:dyDescent="0.2">
      <c r="B415" s="1095">
        <v>0</v>
      </c>
    </row>
    <row r="480" spans="3:3" ht="15" customHeight="1" x14ac:dyDescent="0.2">
      <c r="C480" s="1054"/>
    </row>
    <row r="481" spans="2:3" ht="15" customHeight="1" x14ac:dyDescent="0.2">
      <c r="C481" s="1054"/>
    </row>
    <row r="482" spans="2:3" ht="12.75" customHeight="1" x14ac:dyDescent="0.2">
      <c r="B482" s="1054"/>
      <c r="C482" s="1054"/>
    </row>
    <row r="483" spans="2:3" ht="15" customHeight="1" x14ac:dyDescent="0.2">
      <c r="B483" s="1054"/>
    </row>
    <row r="484" spans="2:3" ht="15" customHeight="1" x14ac:dyDescent="0.2">
      <c r="B484" s="1054"/>
    </row>
    <row r="488" spans="2:3" ht="15" customHeight="1" x14ac:dyDescent="0.2">
      <c r="C488" s="1054"/>
    </row>
    <row r="489" spans="2:3" ht="15" customHeight="1" x14ac:dyDescent="0.2">
      <c r="C489" s="1054"/>
    </row>
    <row r="490" spans="2:3" ht="12.75" customHeight="1" x14ac:dyDescent="0.2">
      <c r="B490" s="1054"/>
      <c r="C490" s="1054"/>
    </row>
    <row r="491" spans="2:3" ht="15" customHeight="1" x14ac:dyDescent="0.2">
      <c r="B491" s="1054"/>
    </row>
    <row r="492" spans="2:3" ht="12.75" customHeight="1" x14ac:dyDescent="0.2">
      <c r="B492" s="1054"/>
      <c r="C492" s="1054"/>
    </row>
    <row r="494" spans="2:3" ht="15" customHeight="1" x14ac:dyDescent="0.2">
      <c r="B494" s="1054"/>
    </row>
  </sheetData>
  <mergeCells count="40">
    <mergeCell ref="F363:G363"/>
    <mergeCell ref="F278:G278"/>
    <mergeCell ref="F279:G279"/>
    <mergeCell ref="F280:G280"/>
    <mergeCell ref="F281:G281"/>
    <mergeCell ref="F277:G277"/>
    <mergeCell ref="F266:G266"/>
    <mergeCell ref="F267:G267"/>
    <mergeCell ref="F268:G268"/>
    <mergeCell ref="F269:G269"/>
    <mergeCell ref="F270:G270"/>
    <mergeCell ref="F271:G271"/>
    <mergeCell ref="F272:G272"/>
    <mergeCell ref="F273:G273"/>
    <mergeCell ref="F274:G274"/>
    <mergeCell ref="F275:G275"/>
    <mergeCell ref="F276:G276"/>
    <mergeCell ref="E229:G229"/>
    <mergeCell ref="F264:G264"/>
    <mergeCell ref="F265:G265"/>
    <mergeCell ref="E227:G227"/>
    <mergeCell ref="E228:G228"/>
    <mergeCell ref="E225:G225"/>
    <mergeCell ref="E226:G226"/>
    <mergeCell ref="E223:G223"/>
    <mergeCell ref="E224:G224"/>
    <mergeCell ref="E221:G221"/>
    <mergeCell ref="E222:G222"/>
    <mergeCell ref="E219:G219"/>
    <mergeCell ref="E220:G220"/>
    <mergeCell ref="B65:C65"/>
    <mergeCell ref="E216:G216"/>
    <mergeCell ref="E217:G217"/>
    <mergeCell ref="E218:G218"/>
    <mergeCell ref="B166:C166"/>
    <mergeCell ref="B68:C68"/>
    <mergeCell ref="B69:C69"/>
    <mergeCell ref="B70:C70"/>
    <mergeCell ref="B72:C72"/>
    <mergeCell ref="B71:C71"/>
  </mergeCells>
  <pageMargins left="0.51181102362205" right="0" top="0.51181102362205" bottom="0" header="0.51181102362205" footer="0.51181102362205"/>
  <pageSetup paperSize="9" scale="54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47</vt:i4>
      </vt:variant>
    </vt:vector>
  </HeadingPairs>
  <TitlesOfParts>
    <vt:vector size="49" baseType="lpstr">
      <vt:lpstr>Production</vt:lpstr>
      <vt:lpstr>FPSO Activities</vt:lpstr>
      <vt:lpstr>cumulative_paste</vt:lpstr>
      <vt:lpstr>cumulative_refridg</vt:lpstr>
      <vt:lpstr>cumulative_refridg_paste</vt:lpstr>
      <vt:lpstr>cumulative_running_hours</vt:lpstr>
      <vt:lpstr>cumulative_runninghours_paste</vt:lpstr>
      <vt:lpstr>cumulative_seawater</vt:lpstr>
      <vt:lpstr>cumulative_seawater_paste</vt:lpstr>
      <vt:lpstr>current_stock</vt:lpstr>
      <vt:lpstr>current_stock_paste</vt:lpstr>
      <vt:lpstr>current1</vt:lpstr>
      <vt:lpstr>current10</vt:lpstr>
      <vt:lpstr>current11</vt:lpstr>
      <vt:lpstr>current12</vt:lpstr>
      <vt:lpstr>current13</vt:lpstr>
      <vt:lpstr>current14</vt:lpstr>
      <vt:lpstr>current15</vt:lpstr>
      <vt:lpstr>current2</vt:lpstr>
      <vt:lpstr>current3</vt:lpstr>
      <vt:lpstr>current4</vt:lpstr>
      <vt:lpstr>current5</vt:lpstr>
      <vt:lpstr>current6</vt:lpstr>
      <vt:lpstr>current7</vt:lpstr>
      <vt:lpstr>current8</vt:lpstr>
      <vt:lpstr>current9</vt:lpstr>
      <vt:lpstr>month_to_date</vt:lpstr>
      <vt:lpstr>month_to_date_paste</vt:lpstr>
      <vt:lpstr>month1</vt:lpstr>
      <vt:lpstr>month10</vt:lpstr>
      <vt:lpstr>month11</vt:lpstr>
      <vt:lpstr>month12</vt:lpstr>
      <vt:lpstr>month13</vt:lpstr>
      <vt:lpstr>month14</vt:lpstr>
      <vt:lpstr>month15</vt:lpstr>
      <vt:lpstr>month2</vt:lpstr>
      <vt:lpstr>month3</vt:lpstr>
      <vt:lpstr>month4</vt:lpstr>
      <vt:lpstr>month5</vt:lpstr>
      <vt:lpstr>month6</vt:lpstr>
      <vt:lpstr>month7</vt:lpstr>
      <vt:lpstr>month8</vt:lpstr>
      <vt:lpstr>month9</vt:lpstr>
      <vt:lpstr>refridg_1</vt:lpstr>
      <vt:lpstr>refridg1</vt:lpstr>
      <vt:lpstr>running_hours_1</vt:lpstr>
      <vt:lpstr>seawater1</vt:lpstr>
      <vt:lpstr>'FPSO Activities'!Zone_d_impression</vt:lpstr>
      <vt:lpstr>Production!Zone_d_impression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CCR Operator Espoir</dc:creator>
  <cp:keywords/>
  <dc:description/>
  <cp:lastModifiedBy>IBRA OLAOYE</cp:lastModifiedBy>
  <dcterms:created xsi:type="dcterms:W3CDTF">2004-03-06T17:55:24Z</dcterms:created>
  <dcterms:modified xsi:type="dcterms:W3CDTF">2024-12-09T15:55:55Z</dcterms:modified>
  <cp:category/>
</cp:coreProperties>
</file>