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URNE 1" sheetId="1" r:id="rId4"/>
    <sheet state="visible" name="Figures and stats" sheetId="2" r:id="rId5"/>
  </sheets>
  <definedNames/>
  <calcPr/>
</workbook>
</file>

<file path=xl/sharedStrings.xml><?xml version="1.0" encoding="utf-8"?>
<sst xmlns="http://schemas.openxmlformats.org/spreadsheetml/2006/main" count="29" uniqueCount="28">
  <si>
    <t>Relancer</t>
  </si>
  <si>
    <t>Producers Company Name</t>
  </si>
  <si>
    <t>Producers Unit Forecast</t>
  </si>
  <si>
    <t>% unit forecast</t>
  </si>
  <si>
    <t>alea</t>
  </si>
  <si>
    <t>Classement</t>
  </si>
  <si>
    <t>Selection</t>
  </si>
  <si>
    <t>A</t>
  </si>
  <si>
    <t>B</t>
  </si>
  <si>
    <t>C</t>
  </si>
  <si>
    <t>D</t>
  </si>
  <si>
    <t>Total</t>
  </si>
  <si>
    <t>E</t>
  </si>
  <si>
    <t>F</t>
  </si>
  <si>
    <t>G</t>
  </si>
  <si>
    <t>L</t>
  </si>
  <si>
    <t>I</t>
  </si>
  <si>
    <t>J</t>
  </si>
  <si>
    <t>TOTAL</t>
  </si>
  <si>
    <t>% des CSU</t>
  </si>
  <si>
    <t>Base adhérent de référence</t>
  </si>
  <si>
    <t>Vue de l'ensemble des adhérents par Looker / Leko Platform Producers, actifs en 2023</t>
  </si>
  <si>
    <t xml:space="preserve">Périmètre adhérents retenu : </t>
  </si>
  <si>
    <t xml:space="preserve">Tous les clients actifs en 2023, étant soumis à déclaration 2022, ce qui exclu les adhérents avec une date de prise d'effet de leur affiliation au 1er janvier 2023. </t>
  </si>
  <si>
    <t>Volume total 2022 soumis à déclaration (en UVC)</t>
  </si>
  <si>
    <t>Urne 1 20%</t>
  </si>
  <si>
    <t>Urne 2 61,4%</t>
  </si>
  <si>
    <t>Urne 3 18,6%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</si>
</sst>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_-* #,##0_-;\-* #,##0_-;_-* &quot;-&quot;??_-;_-@"/>
    <numFmt numFmtId="165" formatCode="&quot;€&quot;#,##0"/>
    <numFmt numFmtId="166" formatCode="#,##0.0000"/>
  </numFmts>
  <fonts count="7">
    <font>
      <sz val="11.0"/>
      <color theme="1"/>
      <name val="Calibri"/>
      <scheme val="minor"/>
    </font>
    <font>
      <sz val="11.0"/>
      <color theme="1"/>
      <name val="Calibri"/>
    </font>
    <font>
      <color theme="1"/>
      <name val="Calibri"/>
      <scheme val="minor"/>
    </font>
    <font>
      <b/>
      <sz val="11.0"/>
      <color rgb="FF000000"/>
      <name val="Calibri"/>
    </font>
    <font>
      <b/>
      <color theme="1"/>
      <name val="Calibri"/>
      <scheme val="minor"/>
    </font>
    <font>
      <sz val="9.0"/>
      <color rgb="FF000000"/>
      <name val="&quot;Google Sans Mono&quot;"/>
    </font>
    <font>
      <sz val="11.0"/>
      <color rgb="FF262D33"/>
      <name val="Noto Sans"/>
    </font>
  </fonts>
  <fills count="5">
    <fill>
      <patternFill patternType="none"/>
    </fill>
    <fill>
      <patternFill patternType="lightGray"/>
    </fill>
    <fill>
      <patternFill patternType="solid">
        <fgColor rgb="FFFFFF00"/>
        <bgColor rgb="FFFFFF00"/>
      </patternFill>
    </fill>
    <fill>
      <patternFill patternType="solid">
        <fgColor rgb="FF38761D"/>
        <bgColor rgb="FF38761D"/>
      </patternFill>
    </fill>
    <fill>
      <patternFill patternType="solid">
        <fgColor rgb="FFFFFFFF"/>
        <bgColor rgb="FFFFFFFF"/>
      </patternFill>
    </fill>
  </fills>
  <borders count="11">
    <border/>
    <border>
      <left/>
      <right/>
      <top/>
      <bottom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borderId="0" fillId="0" fontId="0" numFmtId="0" applyAlignment="1" applyFont="1"/>
  </cellStyleXfs>
  <cellXfs count="29">
    <xf borderId="0" fillId="0" fontId="0" numFmtId="0" xfId="0" applyAlignment="1" applyFont="1">
      <alignment readingOrder="0" shrinkToFit="0" vertical="bottom" wrapText="0"/>
    </xf>
    <xf borderId="1" fillId="2" fontId="1" numFmtId="0" xfId="0" applyBorder="1" applyFill="1" applyFont="1"/>
    <xf borderId="0" fillId="0" fontId="1" numFmtId="164" xfId="0" applyFont="1" applyNumberFormat="1"/>
    <xf borderId="0" fillId="0" fontId="2" numFmtId="0" xfId="0" applyAlignment="1" applyFont="1">
      <alignment readingOrder="0"/>
    </xf>
    <xf borderId="0" fillId="3" fontId="2" numFmtId="0" xfId="0" applyAlignment="1" applyFill="1" applyFont="1">
      <alignment readingOrder="0"/>
    </xf>
    <xf borderId="2" fillId="0" fontId="3" numFmtId="0" xfId="0" applyAlignment="1" applyBorder="1" applyFont="1">
      <alignment shrinkToFit="0" wrapText="1"/>
    </xf>
    <xf borderId="3" fillId="0" fontId="3" numFmtId="0" xfId="0" applyAlignment="1" applyBorder="1" applyFont="1">
      <alignment shrinkToFit="0" wrapText="1"/>
    </xf>
    <xf borderId="4" fillId="0" fontId="3" numFmtId="0" xfId="0" applyAlignment="1" applyBorder="1" applyFont="1">
      <alignment shrinkToFit="0" wrapText="1"/>
    </xf>
    <xf borderId="0" fillId="0" fontId="4" numFmtId="4" xfId="0" applyAlignment="1" applyFont="1" applyNumberFormat="1">
      <alignment readingOrder="0"/>
    </xf>
    <xf borderId="0" fillId="0" fontId="4" numFmtId="0" xfId="0" applyAlignment="1" applyFont="1">
      <alignment readingOrder="0"/>
    </xf>
    <xf borderId="5" fillId="0" fontId="1" numFmtId="0" xfId="0" applyAlignment="1" applyBorder="1" applyFont="1">
      <alignment readingOrder="0"/>
    </xf>
    <xf borderId="6" fillId="0" fontId="1" numFmtId="0" xfId="0" applyBorder="1" applyFont="1"/>
    <xf borderId="6" fillId="0" fontId="1" numFmtId="4" xfId="0" applyBorder="1" applyFont="1" applyNumberFormat="1"/>
    <xf borderId="7" fillId="0" fontId="1" numFmtId="165" xfId="0" applyBorder="1" applyFont="1" applyNumberFormat="1"/>
    <xf borderId="0" fillId="0" fontId="2" numFmtId="166" xfId="0" applyFont="1" applyNumberFormat="1"/>
    <xf borderId="0" fillId="4" fontId="5" numFmtId="0" xfId="0" applyFill="1" applyFont="1"/>
    <xf borderId="0" fillId="0" fontId="2" numFmtId="0" xfId="0" applyFont="1"/>
    <xf borderId="0" fillId="0" fontId="2" numFmtId="4" xfId="0" applyFont="1" applyNumberFormat="1"/>
    <xf borderId="6" fillId="0" fontId="1" numFmtId="4" xfId="0" applyAlignment="1" applyBorder="1" applyFont="1" applyNumberFormat="1">
      <alignment readingOrder="0"/>
    </xf>
    <xf borderId="0" fillId="0" fontId="2" numFmtId="0" xfId="0" applyAlignment="1" applyFont="1">
      <alignment horizontal="center" readingOrder="0"/>
    </xf>
    <xf borderId="0" fillId="0" fontId="2" numFmtId="0" xfId="0" applyFont="1"/>
    <xf borderId="8" fillId="0" fontId="1" numFmtId="0" xfId="0" applyAlignment="1" applyBorder="1" applyFont="1">
      <alignment readingOrder="0"/>
    </xf>
    <xf borderId="9" fillId="0" fontId="1" numFmtId="0" xfId="0" applyBorder="1" applyFont="1"/>
    <xf borderId="9" fillId="0" fontId="1" numFmtId="4" xfId="0" applyAlignment="1" applyBorder="1" applyFont="1" applyNumberFormat="1">
      <alignment readingOrder="0"/>
    </xf>
    <xf borderId="10" fillId="0" fontId="1" numFmtId="165" xfId="0" applyBorder="1" applyFont="1" applyNumberFormat="1"/>
    <xf borderId="0" fillId="0" fontId="1" numFmtId="4" xfId="0" applyFont="1" applyNumberFormat="1"/>
    <xf borderId="0" fillId="0" fontId="1" numFmtId="9" xfId="0" applyFont="1" applyNumberFormat="1"/>
    <xf borderId="0" fillId="0" fontId="1" numFmtId="0" xfId="0" applyAlignment="1" applyFont="1">
      <alignment horizontal="center" shrinkToFit="0" vertical="center" wrapText="1"/>
    </xf>
    <xf borderId="0" fillId="0" fontId="6" numFmtId="164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_rels/drawing2.xml.rels><?xml version="1.0" encoding="UTF-8" standalone="yes"?><Relationships xmlns="http://schemas.openxmlformats.org/package/2006/relationships"><Relationship Id="rId1" Type="http://schemas.openxmlformats.org/officeDocument/2006/relationships/image" Target="../media/image2.png"/><Relationship Id="rId2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6</xdr:col>
      <xdr:colOff>600075</xdr:colOff>
      <xdr:row>18</xdr:row>
      <xdr:rowOff>19050</xdr:rowOff>
    </xdr:from>
    <xdr:ext cx="6715125" cy="3629025"/>
    <xdr:pic>
      <xdr:nvPicPr>
        <xdr:cNvPr id="0" name="image2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18</xdr:row>
      <xdr:rowOff>123825</xdr:rowOff>
    </xdr:from>
    <xdr:ext cx="7077075" cy="3486150"/>
    <xdr:pic>
      <xdr:nvPicPr>
        <xdr:cNvPr id="0" name="image1.png" title="Image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0.71"/>
    <col customWidth="1" min="2" max="2" width="14.29"/>
    <col customWidth="1" min="3" max="3" width="16.43"/>
    <col customWidth="1" min="4" max="4" width="14.29"/>
    <col customWidth="1" min="5" max="5" width="14.43"/>
    <col customWidth="1" min="6" max="6" width="14.14"/>
    <col customWidth="1" min="7" max="7" width="15.29"/>
    <col customWidth="1" min="8" max="8" width="15.57"/>
    <col customWidth="1" min="9" max="9" width="14.43"/>
    <col customWidth="1" min="10" max="10" width="10.71"/>
    <col customWidth="1" min="11" max="11" width="14.14"/>
    <col customWidth="1" min="12" max="12" width="6.0"/>
    <col customWidth="1" min="13" max="14" width="10.71"/>
    <col customWidth="1" min="15" max="15" width="64.43"/>
    <col customWidth="1" min="16" max="26" width="10.71"/>
  </cols>
  <sheetData>
    <row r="1" ht="14.25" customHeight="1"/>
    <row r="2" ht="14.25" customHeight="1">
      <c r="A2" s="1"/>
      <c r="B2" s="1"/>
      <c r="C2" s="1"/>
    </row>
    <row r="3" ht="14.25" customHeight="1"/>
    <row r="4" ht="14.25" customHeight="1">
      <c r="C4" s="2"/>
      <c r="P4" s="3" t="s">
        <v>0</v>
      </c>
    </row>
    <row r="5" ht="14.25" customHeight="1">
      <c r="P5" s="4" t="b">
        <v>0</v>
      </c>
    </row>
    <row r="6" ht="14.25" customHeight="1">
      <c r="P6" s="3" t="b">
        <v>1</v>
      </c>
    </row>
    <row r="7" ht="48.75" customHeight="1">
      <c r="B7" s="5" t="s">
        <v>1</v>
      </c>
      <c r="C7" s="6"/>
      <c r="D7" s="6"/>
      <c r="E7" s="6"/>
      <c r="F7" s="6"/>
      <c r="G7" s="6"/>
      <c r="H7" s="6"/>
      <c r="I7" s="6" t="s">
        <v>2</v>
      </c>
      <c r="J7" s="7"/>
      <c r="K7" s="8" t="s">
        <v>3</v>
      </c>
      <c r="L7" s="8" t="s">
        <v>4</v>
      </c>
      <c r="M7" s="9" t="s">
        <v>5</v>
      </c>
      <c r="N7" s="9" t="s">
        <v>6</v>
      </c>
      <c r="O7" s="5" t="s">
        <v>1</v>
      </c>
    </row>
    <row r="8" ht="14.25" customHeight="1">
      <c r="B8" s="10" t="s">
        <v>7</v>
      </c>
      <c r="C8" s="11"/>
      <c r="D8" s="11"/>
      <c r="E8" s="11"/>
      <c r="F8" s="11"/>
      <c r="G8" s="11"/>
      <c r="H8" s="11"/>
      <c r="I8" s="12">
        <v>2.53703578E8</v>
      </c>
      <c r="J8" s="13"/>
      <c r="K8" s="14">
        <f>I8/'Figures and stats'!C$14</f>
        <v>0.2388041705</v>
      </c>
      <c r="L8" s="15">
        <f t="shared" ref="L8:L17" si="1">RAND()</f>
        <v>0.3290657105</v>
      </c>
      <c r="M8" s="16">
        <f t="shared" ref="M8:M17" si="2">RANK($L8,$L$8:L17)</f>
        <v>6</v>
      </c>
      <c r="N8" s="9">
        <v>1.0</v>
      </c>
      <c r="O8" s="15" t="str">
        <f t="shared" ref="O8:O10" si="3">(INDEX($B$8:$B$17,MATCH(N8,$M$8:$M$17,0)))</f>
        <v>C</v>
      </c>
      <c r="P8" s="17">
        <f>VLOOKUP(O8,B8:K18,10,FALSE)</f>
        <v>0.01422376647</v>
      </c>
      <c r="Q8" s="17"/>
    </row>
    <row r="9" ht="14.25" customHeight="1">
      <c r="B9" s="10" t="s">
        <v>8</v>
      </c>
      <c r="C9" s="11"/>
      <c r="D9" s="11"/>
      <c r="E9" s="11"/>
      <c r="F9" s="11"/>
      <c r="G9" s="11"/>
      <c r="H9" s="11"/>
      <c r="I9" s="18">
        <v>2.5412252E7</v>
      </c>
      <c r="J9" s="13"/>
      <c r="K9" s="14">
        <f>I9/'Figures and stats'!C$14</f>
        <v>0.02391985091</v>
      </c>
      <c r="L9" s="15">
        <f t="shared" si="1"/>
        <v>0.1679552763</v>
      </c>
      <c r="M9" s="16">
        <f t="shared" si="2"/>
        <v>9</v>
      </c>
      <c r="N9" s="9">
        <v>2.0</v>
      </c>
      <c r="O9" s="15" t="str">
        <f t="shared" si="3"/>
        <v>I</v>
      </c>
      <c r="P9" s="17">
        <f t="shared" ref="P9:P10" si="4">K:K</f>
        <v>0.02391985091</v>
      </c>
      <c r="Q9" s="17"/>
    </row>
    <row r="10" ht="14.25" customHeight="1">
      <c r="B10" s="10" t="s">
        <v>9</v>
      </c>
      <c r="C10" s="11"/>
      <c r="D10" s="11"/>
      <c r="E10" s="11"/>
      <c r="F10" s="11"/>
      <c r="G10" s="11"/>
      <c r="H10" s="11"/>
      <c r="I10" s="18">
        <v>1.5111212E7</v>
      </c>
      <c r="J10" s="13"/>
      <c r="K10" s="14">
        <f>I10/'Figures and stats'!C$14</f>
        <v>0.01422376647</v>
      </c>
      <c r="L10" s="15">
        <f t="shared" si="1"/>
        <v>0.9403444218</v>
      </c>
      <c r="M10" s="16">
        <f t="shared" si="2"/>
        <v>1</v>
      </c>
      <c r="N10" s="9">
        <v>3.0</v>
      </c>
      <c r="O10" s="15" t="str">
        <f t="shared" si="3"/>
        <v>G</v>
      </c>
      <c r="P10" s="17">
        <f t="shared" si="4"/>
        <v>0.01422376647</v>
      </c>
      <c r="Q10" s="17"/>
    </row>
    <row r="11" ht="14.25" customHeight="1">
      <c r="B11" s="10" t="s">
        <v>10</v>
      </c>
      <c r="C11" s="11"/>
      <c r="D11" s="11"/>
      <c r="E11" s="11"/>
      <c r="F11" s="11"/>
      <c r="G11" s="11"/>
      <c r="H11" s="11"/>
      <c r="I11" s="18">
        <v>4451121.0</v>
      </c>
      <c r="J11" s="13"/>
      <c r="K11" s="14">
        <f>I11/'Figures and stats'!C$14</f>
        <v>0.004189717255</v>
      </c>
      <c r="L11" s="15">
        <f t="shared" si="1"/>
        <v>0.7728274005</v>
      </c>
      <c r="M11" s="16">
        <f t="shared" si="2"/>
        <v>4</v>
      </c>
      <c r="N11" s="17"/>
      <c r="O11" s="3" t="s">
        <v>11</v>
      </c>
      <c r="P11" s="17">
        <f>SUM(P8:P10)</f>
        <v>0.05236738385</v>
      </c>
      <c r="Q11" s="17"/>
    </row>
    <row r="12" ht="14.25" customHeight="1">
      <c r="B12" s="10" t="s">
        <v>12</v>
      </c>
      <c r="C12" s="11"/>
      <c r="D12" s="11"/>
      <c r="E12" s="11"/>
      <c r="F12" s="11"/>
      <c r="G12" s="11"/>
      <c r="H12" s="11"/>
      <c r="I12" s="18">
        <v>7.99121155E8</v>
      </c>
      <c r="J12" s="13"/>
      <c r="K12" s="14">
        <f>I12/'Figures and stats'!C$14</f>
        <v>0.752190671</v>
      </c>
      <c r="L12" s="15">
        <f t="shared" si="1"/>
        <v>0.05408924703</v>
      </c>
      <c r="M12" s="16">
        <f t="shared" si="2"/>
        <v>10</v>
      </c>
      <c r="N12" s="17"/>
      <c r="O12" s="19" t="b">
        <f>IF(P11&gt;0.18,"OK")</f>
        <v>0</v>
      </c>
      <c r="P12" s="17"/>
      <c r="Q12" s="17"/>
    </row>
    <row r="13" ht="14.25" customHeight="1">
      <c r="B13" s="10" t="s">
        <v>13</v>
      </c>
      <c r="C13" s="11"/>
      <c r="D13" s="11"/>
      <c r="E13" s="11"/>
      <c r="F13" s="11"/>
      <c r="G13" s="11"/>
      <c r="H13" s="11"/>
      <c r="I13" s="18">
        <v>1.515151521E9</v>
      </c>
      <c r="J13" s="13"/>
      <c r="K13" s="14">
        <f>I13/'Figures and stats'!C$14</f>
        <v>1.426170277</v>
      </c>
      <c r="L13" s="15">
        <f t="shared" si="1"/>
        <v>0.6615723083</v>
      </c>
      <c r="M13" s="16">
        <f t="shared" si="2"/>
        <v>5</v>
      </c>
      <c r="N13" s="17"/>
      <c r="O13" s="20" t="b">
        <f>(IF(O12="FAUX", L8:L17=RAND()))</f>
        <v>0</v>
      </c>
      <c r="P13" s="17"/>
      <c r="Q13" s="17"/>
    </row>
    <row r="14" ht="14.25" customHeight="1">
      <c r="B14" s="10" t="s">
        <v>14</v>
      </c>
      <c r="C14" s="11"/>
      <c r="D14" s="11"/>
      <c r="E14" s="11"/>
      <c r="F14" s="11"/>
      <c r="G14" s="11"/>
      <c r="H14" s="11"/>
      <c r="I14" s="18">
        <v>1.65125151E8</v>
      </c>
      <c r="J14" s="13"/>
      <c r="K14" s="14">
        <f>I14/'Figures and stats'!C$14</f>
        <v>0.1554277438</v>
      </c>
      <c r="L14" s="15">
        <f t="shared" si="1"/>
        <v>0.8031313929</v>
      </c>
      <c r="M14" s="16">
        <f t="shared" si="2"/>
        <v>3</v>
      </c>
      <c r="N14" s="17"/>
      <c r="P14" s="17"/>
    </row>
    <row r="15" ht="14.25" customHeight="1">
      <c r="B15" s="10" t="s">
        <v>15</v>
      </c>
      <c r="C15" s="11"/>
      <c r="D15" s="11"/>
      <c r="E15" s="11"/>
      <c r="F15" s="11"/>
      <c r="G15" s="11"/>
      <c r="H15" s="11"/>
      <c r="I15" s="18">
        <v>1515151.0</v>
      </c>
      <c r="J15" s="13"/>
      <c r="K15" s="14">
        <f>I15/'Figures and stats'!C$14</f>
        <v>0.001426169787</v>
      </c>
      <c r="L15" s="15">
        <f t="shared" si="1"/>
        <v>0.2812536426</v>
      </c>
      <c r="M15" s="16">
        <f t="shared" si="2"/>
        <v>8</v>
      </c>
      <c r="N15" s="17"/>
    </row>
    <row r="16" ht="14.25" customHeight="1">
      <c r="B16" s="10" t="s">
        <v>16</v>
      </c>
      <c r="C16" s="11"/>
      <c r="D16" s="11"/>
      <c r="E16" s="11"/>
      <c r="F16" s="11"/>
      <c r="G16" s="11"/>
      <c r="H16" s="11"/>
      <c r="I16" s="18">
        <v>151515.0</v>
      </c>
      <c r="J16" s="13"/>
      <c r="K16" s="14">
        <f>I16/'Figures and stats'!C$14</f>
        <v>0.0001426168846</v>
      </c>
      <c r="L16" s="15">
        <f t="shared" si="1"/>
        <v>0.8353493267</v>
      </c>
      <c r="M16" s="16">
        <f t="shared" si="2"/>
        <v>2</v>
      </c>
      <c r="N16" s="17"/>
    </row>
    <row r="17" ht="14.25" customHeight="1">
      <c r="B17" s="21" t="s">
        <v>17</v>
      </c>
      <c r="C17" s="22"/>
      <c r="D17" s="22"/>
      <c r="E17" s="22"/>
      <c r="F17" s="22"/>
      <c r="G17" s="22"/>
      <c r="H17" s="22"/>
      <c r="I17" s="23">
        <v>1.5151515E7</v>
      </c>
      <c r="J17" s="24"/>
      <c r="K17" s="14">
        <f>I17/'Figures and stats'!C$14</f>
        <v>0.01426170258</v>
      </c>
      <c r="L17" s="15">
        <f t="shared" si="1"/>
        <v>0.2944205078</v>
      </c>
      <c r="M17" s="16">
        <f t="shared" si="2"/>
        <v>7</v>
      </c>
      <c r="N17" s="17"/>
    </row>
    <row r="18" ht="14.25" customHeight="1">
      <c r="B18" s="20" t="s">
        <v>18</v>
      </c>
      <c r="I18" s="25">
        <f>SUM(I8:I17)</f>
        <v>2794894171</v>
      </c>
      <c r="K18" s="14">
        <f>(SUM(K8:K17))</f>
        <v>2.630756686</v>
      </c>
    </row>
    <row r="19" ht="14.25" customHeight="1">
      <c r="B19" s="20" t="s">
        <v>19</v>
      </c>
      <c r="I19" s="26">
        <f>I18/'Figures and stats'!C14</f>
        <v>2.630756686</v>
      </c>
    </row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0.71"/>
    <col customWidth="1" min="2" max="2" width="28.14"/>
    <col customWidth="1" min="3" max="3" width="28.71"/>
    <col customWidth="1" min="4" max="26" width="10.71"/>
  </cols>
  <sheetData>
    <row r="1" ht="14.25" customHeight="1"/>
    <row r="2" ht="14.25" customHeight="1"/>
    <row r="3" ht="14.25" customHeight="1">
      <c r="B3" s="20" t="s">
        <v>20</v>
      </c>
      <c r="C3" s="20" t="s">
        <v>21</v>
      </c>
    </row>
    <row r="4" ht="14.25" customHeight="1">
      <c r="B4" s="20" t="s">
        <v>22</v>
      </c>
      <c r="C4" s="20" t="s">
        <v>23</v>
      </c>
    </row>
    <row r="5" ht="14.25" customHeight="1"/>
    <row r="6" ht="14.25" customHeight="1"/>
    <row r="7" ht="14.25" customHeight="1"/>
    <row r="8" ht="14.25" customHeight="1"/>
    <row r="9" ht="14.25" customHeight="1"/>
    <row r="10" ht="14.25" customHeight="1"/>
    <row r="11" ht="14.25" customHeight="1"/>
    <row r="12" ht="14.25" customHeight="1"/>
    <row r="13" ht="14.25" customHeight="1"/>
    <row r="14" ht="14.25" customHeight="1">
      <c r="B14" s="27" t="s">
        <v>24</v>
      </c>
      <c r="C14" s="28">
        <v>1.062391739E9</v>
      </c>
    </row>
    <row r="15" ht="14.25" customHeight="1">
      <c r="B15" s="26" t="s">
        <v>25</v>
      </c>
      <c r="C15" s="2">
        <f>1062391739*0.2</f>
        <v>212478347.8</v>
      </c>
    </row>
    <row r="16" ht="14.25" customHeight="1">
      <c r="B16" s="20" t="s">
        <v>26</v>
      </c>
      <c r="C16" s="2">
        <f>C15*5*0.614</f>
        <v>652308527.7</v>
      </c>
    </row>
    <row r="17" ht="14.25" customHeight="1">
      <c r="B17" s="20" t="s">
        <v>27</v>
      </c>
      <c r="C17" s="2">
        <f>C15*5*0.186</f>
        <v>197604863.5</v>
      </c>
    </row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rintOptions/>
  <pageMargins bottom="0.75" footer="0.0" header="0.0" left="0.7" right="0.7" top="0.75"/>
  <pageSetup paperSize="9" orientation="portrait"/>
  <drawing r:id="rId1"/>
</worksheet>
</file>