
<file path=[Content_Types].xml><?xml version="1.0" encoding="utf-8"?>
<Types xmlns="http://schemas.openxmlformats.org/package/2006/content-type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7"/>
  <workbookPr defaultThemeVersion="166925"/>
  <mc:AlternateContent xmlns:mc="http://schemas.openxmlformats.org/markup-compatibility/2006">
    <mc:Choice Requires="x15">
      <x15ac:absPath xmlns:x15ac="http://schemas.microsoft.com/office/spreadsheetml/2010/11/ac" url="/Users/stephanefranck/Desktop/Ji Jing/"/>
    </mc:Choice>
  </mc:AlternateContent>
  <xr:revisionPtr revIDLastSave="0" documentId="13_ncr:1_{97B97246-BBF0-2049-8168-E5490CDFFBE8}" xr6:coauthVersionLast="47" xr6:coauthVersionMax="47" xr10:uidLastSave="{00000000-0000-0000-0000-000000000000}"/>
  <bookViews>
    <workbookView xWindow="20" yWindow="500" windowWidth="28780" windowHeight="16340" activeTab="1" xr2:uid="{FD886C18-1031-8F40-A8FE-586116B40E5F}"/>
  </bookViews>
  <sheets>
    <sheet name="Tirage Hexagramme" sheetId="1" r:id="rId1"/>
    <sheet name="interpretation" sheetId="15" r:id="rId2"/>
    <sheet name="deuxroue" sheetId="16" r:id="rId3"/>
    <sheet name="synthese" sheetId="17" r:id="rId4"/>
    <sheet name="HexDef" sheetId="2" r:id="rId5"/>
    <sheet name="Oppose" sheetId="6" r:id="rId6"/>
    <sheet name="Nucleaire" sheetId="13" r:id="rId7"/>
    <sheet name="DeuxRoues" sheetId="3" r:id="rId8"/>
    <sheet name="FleurBach" sheetId="11" r:id="rId9"/>
    <sheet name="TEST" sheetId="12" r:id="rId10"/>
    <sheet name="liste" sheetId="14" r:id="rId11"/>
  </sheets>
  <definedNames>
    <definedName name="ColoHex1">INDEX(HexDef!$O$2:$O$65,MATCH(interpretation!$J$9,HexDef!$B$2:$B$65,0))</definedName>
    <definedName name="ColoHex2">INDEX(HexDef!$O$2:$O$65,MATCH(interpretation!$J$24,HexDef!$B$2:$B$65,0))</definedName>
    <definedName name="ColoHex3">INDEX(HexDef!$O$2:$O$65,MATCH(interpretation!$S$9,HexDef!$B$2:$B$65,0))</definedName>
    <definedName name="ColoHex4">INDEX(HexDef!$O$2:$O$65,MATCH(interpretation!$S$24,HexDef!$B$2:$B$65,0))</definedName>
    <definedName name="ColoHex5">INDEX(HexDef!$O$2:$O$65,MATCH(interpretation!$AA$9,HexDef!$B$2:$B$65,0))</definedName>
    <definedName name="ColoHex6">INDEX(HexDef!$O$2:$O$65,MATCH(interpretation!$AA$24,HexDef!$B$2:$B$65,0))</definedName>
    <definedName name="ColoHex7">INDEX(HexDef!$O$2:$O$65,MATCH(interpretation!$AL$24,HexDef!$B$2:$B$65,0))</definedName>
    <definedName name="imageHex1">INDEX(HexDef!$O$2:$O$65,MATCH('Tirage Hexagramme'!$X$7,HexDef!$B$2:$B$65,0))</definedName>
    <definedName name="imageHex2">INDEX(HexDef!$O$2:$O$65,MATCH('Tirage Hexagramme'!$S$7,HexDef!$B$2:$B$65,0))</definedName>
    <definedName name="imageHex3">INDEX(HexDef!$O$2:$O$65,MATCH('Tirage Hexagramme'!$S$21,HexDef!$B$2:$B$65,0))</definedName>
    <definedName name="imageHex4">INDEX(HexDef!$O$2:$O$65,MATCH('Tirage Hexagramme'!$X$21,HexDef!$B$2:$B$65,0))</definedName>
    <definedName name="imageHex5">INDEX(HexDef!$O$2:$O$65,MATCH('Tirage Hexagramme'!$X$35,HexDef!$B$2:$B$65,0))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 i="15" l="1"/>
  <c r="O1" i="1"/>
  <c r="Y1" i="1" s="1"/>
  <c r="AC3" i="1"/>
  <c r="AE1" i="1"/>
  <c r="AB1" i="1"/>
  <c r="S3" i="1"/>
  <c r="V1" i="1"/>
  <c r="R1" i="1"/>
  <c r="G6" i="12" a="1"/>
  <c r="G6" i="12" s="1"/>
  <c r="F1" i="12"/>
  <c r="F6" i="12" a="1"/>
  <c r="F6" i="12" s="1"/>
  <c r="G5" i="12" a="1"/>
  <c r="G5" i="12" s="1"/>
  <c r="G4" i="12" a="1"/>
  <c r="G4" i="12" s="1"/>
  <c r="G3" i="12" a="1"/>
  <c r="G3" i="12" s="1"/>
  <c r="G2" i="12" a="1"/>
  <c r="G2" i="12" s="1"/>
  <c r="G1" i="12" a="1"/>
  <c r="G1" i="12" s="1"/>
  <c r="H12" i="12"/>
  <c r="AH1" i="1" l="1"/>
  <c r="F5" i="12"/>
  <c r="F4" i="12"/>
  <c r="F3" i="12"/>
  <c r="F2" i="12"/>
  <c r="E6" i="12"/>
  <c r="E1" i="12"/>
  <c r="E5" i="12"/>
  <c r="E22" i="12"/>
  <c r="E20" i="12"/>
  <c r="F20" i="12" s="1"/>
  <c r="G20" i="12" s="1"/>
  <c r="H20" i="12" s="1"/>
  <c r="E19" i="12"/>
  <c r="F19" i="12" s="1"/>
  <c r="G19" i="12" s="1"/>
  <c r="H19" i="12" s="1"/>
  <c r="C6" i="12"/>
  <c r="D6" i="12" s="1"/>
  <c r="D17" i="12"/>
  <c r="E17" i="12"/>
  <c r="F17" i="12" s="1"/>
  <c r="E16" i="12"/>
  <c r="E14" i="12"/>
  <c r="G14" i="12"/>
  <c r="E2" i="12"/>
  <c r="E3" i="12"/>
  <c r="E4" i="12"/>
  <c r="G13" i="12"/>
  <c r="G12" i="12"/>
  <c r="B6" i="12"/>
  <c r="B2" i="12"/>
  <c r="B1" i="12"/>
  <c r="C1" i="12"/>
  <c r="D1" i="12" s="1"/>
  <c r="C2" i="12"/>
  <c r="D2" i="12" s="1"/>
  <c r="C3" i="12"/>
  <c r="D3" i="12" s="1"/>
  <c r="C4" i="12"/>
  <c r="D4" i="12" s="1"/>
  <c r="C5" i="12"/>
  <c r="D5" i="12" s="1"/>
  <c r="B5" i="12"/>
  <c r="B4" i="12"/>
  <c r="B3" i="12"/>
  <c r="A8" i="12"/>
  <c r="A10" i="12"/>
  <c r="E12" i="12" s="1"/>
  <c r="G18" i="1"/>
  <c r="G16" i="1"/>
  <c r="G14" i="1"/>
  <c r="H30" i="1" s="1"/>
  <c r="G12" i="1"/>
  <c r="H28" i="1" s="1"/>
  <c r="G10" i="1"/>
  <c r="G8" i="1"/>
  <c r="A9" i="15" l="1"/>
  <c r="H34" i="1"/>
  <c r="J20" i="1"/>
  <c r="A6" i="15" s="1"/>
  <c r="C27" i="15" s="1"/>
  <c r="A24" i="15"/>
  <c r="C30" i="15" s="1"/>
  <c r="X35" i="1"/>
  <c r="H26" i="1"/>
  <c r="A13" i="15"/>
  <c r="C6" i="15"/>
  <c r="E6" i="15"/>
  <c r="A22" i="15"/>
  <c r="C29" i="15" s="1"/>
  <c r="A20" i="15"/>
  <c r="C28" i="15" s="1"/>
  <c r="S21" i="1"/>
  <c r="R12" i="1"/>
  <c r="D27" i="15"/>
  <c r="T8" i="1"/>
  <c r="H32" i="1"/>
  <c r="G30" i="1" a="1"/>
  <c r="G30" i="1" s="1"/>
  <c r="U14" i="15" s="1"/>
  <c r="G26" i="1" a="1"/>
  <c r="G26" i="1" s="1"/>
  <c r="AC14" i="15" s="1"/>
  <c r="H24" i="1"/>
  <c r="G28" i="1" a="1"/>
  <c r="G28" i="1" s="1"/>
  <c r="U25" i="15" s="1"/>
  <c r="G34" i="1" a="1"/>
  <c r="G34" i="1" s="1"/>
  <c r="L14" i="15" s="1"/>
  <c r="G32" i="1" a="1"/>
  <c r="G32" i="1" s="1"/>
  <c r="L25" i="15" s="1"/>
  <c r="G24" i="1" a="1"/>
  <c r="G24" i="1" s="1"/>
  <c r="S7" i="1"/>
  <c r="R14" i="1" s="1"/>
  <c r="E52" i="1"/>
  <c r="X21" i="1"/>
  <c r="J36" i="1"/>
  <c r="O36" i="1"/>
  <c r="C30" i="1" a="1"/>
  <c r="C30" i="1" s="1"/>
  <c r="S4" i="15" s="1"/>
  <c r="C32" i="1" a="1"/>
  <c r="C32" i="1" s="1"/>
  <c r="L21" i="15" s="1"/>
  <c r="C28" i="1" a="1"/>
  <c r="C28" i="1" s="1"/>
  <c r="E26" i="1"/>
  <c r="C26" i="1" a="1"/>
  <c r="C26" i="1" s="1"/>
  <c r="AA9" i="15" s="1"/>
  <c r="E28" i="1"/>
  <c r="E30" i="1"/>
  <c r="C24" i="1" a="1"/>
  <c r="C24" i="1" s="1"/>
  <c r="C34" i="1" a="1"/>
  <c r="C34" i="1" s="1"/>
  <c r="L3" i="15" s="1"/>
  <c r="E34" i="1"/>
  <c r="E24" i="1"/>
  <c r="J16" i="1"/>
  <c r="G17" i="12"/>
  <c r="O20" i="1"/>
  <c r="E36" i="1"/>
  <c r="E32" i="1"/>
  <c r="J18" i="1"/>
  <c r="J14" i="1"/>
  <c r="J12" i="1"/>
  <c r="J8" i="1"/>
  <c r="J10" i="1"/>
  <c r="D24" i="1"/>
  <c r="B3" i="6" a="1"/>
  <c r="B3" i="6" s="1"/>
  <c r="B4" i="6" a="1"/>
  <c r="B4" i="6" s="1"/>
  <c r="B5" i="6" a="1"/>
  <c r="B5" i="6" s="1"/>
  <c r="B6" i="6" a="1"/>
  <c r="B6" i="6" s="1"/>
  <c r="B7" i="6" a="1"/>
  <c r="B7" i="6" s="1"/>
  <c r="B8" i="6" a="1"/>
  <c r="B8" i="6" s="1"/>
  <c r="B9" i="6" a="1"/>
  <c r="B9" i="6" s="1"/>
  <c r="B10" i="6" a="1"/>
  <c r="B10" i="6" s="1"/>
  <c r="B11" i="6" a="1"/>
  <c r="B11" i="6" s="1"/>
  <c r="B12" i="6" a="1"/>
  <c r="B12" i="6" s="1"/>
  <c r="B13" i="6" a="1"/>
  <c r="B13" i="6" s="1"/>
  <c r="B14" i="6" a="1"/>
  <c r="B14" i="6" s="1"/>
  <c r="B15" i="6" a="1"/>
  <c r="B15" i="6" s="1"/>
  <c r="B16" i="6" a="1"/>
  <c r="B16" i="6" s="1"/>
  <c r="B17" i="6" a="1"/>
  <c r="B17" i="6" s="1"/>
  <c r="B18" i="6" a="1"/>
  <c r="B18" i="6" s="1"/>
  <c r="B19" i="6" a="1"/>
  <c r="B19" i="6" s="1"/>
  <c r="B20" i="6" a="1"/>
  <c r="B20" i="6" s="1"/>
  <c r="B21" i="6" a="1"/>
  <c r="B21" i="6" s="1"/>
  <c r="B22" i="6" a="1"/>
  <c r="B22" i="6" s="1"/>
  <c r="B23" i="6" a="1"/>
  <c r="B23" i="6" s="1"/>
  <c r="B24" i="6" a="1"/>
  <c r="B24" i="6" s="1"/>
  <c r="B25" i="6" a="1"/>
  <c r="B25" i="6" s="1"/>
  <c r="B26" i="6" a="1"/>
  <c r="B26" i="6" s="1"/>
  <c r="B27" i="6" a="1"/>
  <c r="B27" i="6" s="1"/>
  <c r="B28" i="6" a="1"/>
  <c r="B28" i="6" s="1"/>
  <c r="B29" i="6" a="1"/>
  <c r="B29" i="6" s="1"/>
  <c r="B30" i="6" a="1"/>
  <c r="B30" i="6" s="1"/>
  <c r="B31" i="6" a="1"/>
  <c r="B31" i="6" s="1"/>
  <c r="B32" i="6" a="1"/>
  <c r="B32" i="6" s="1"/>
  <c r="B33" i="6" a="1"/>
  <c r="B33" i="6" s="1"/>
  <c r="B34" i="6" a="1"/>
  <c r="B34" i="6" s="1"/>
  <c r="B35" i="6" a="1"/>
  <c r="B35" i="6" s="1"/>
  <c r="B36" i="6" a="1"/>
  <c r="B36" i="6" s="1"/>
  <c r="B37" i="6" a="1"/>
  <c r="B37" i="6" s="1"/>
  <c r="B38" i="6" a="1"/>
  <c r="B38" i="6" s="1"/>
  <c r="B39" i="6" a="1"/>
  <c r="B39" i="6" s="1"/>
  <c r="B40" i="6" a="1"/>
  <c r="B40" i="6" s="1"/>
  <c r="B41" i="6" a="1"/>
  <c r="B41" i="6" s="1"/>
  <c r="B42" i="6" a="1"/>
  <c r="B42" i="6" s="1"/>
  <c r="B43" i="6" a="1"/>
  <c r="B43" i="6" s="1"/>
  <c r="B44" i="6" a="1"/>
  <c r="B44" i="6" s="1"/>
  <c r="B45" i="6" a="1"/>
  <c r="B45" i="6" s="1"/>
  <c r="B46" i="6" a="1"/>
  <c r="B46" i="6" s="1"/>
  <c r="B47" i="6" a="1"/>
  <c r="B47" i="6" s="1"/>
  <c r="B48" i="6" a="1"/>
  <c r="B48" i="6" s="1"/>
  <c r="B49" i="6" a="1"/>
  <c r="B49" i="6" s="1"/>
  <c r="B50" i="6" a="1"/>
  <c r="B50" i="6" s="1"/>
  <c r="B51" i="6" a="1"/>
  <c r="B51" i="6" s="1"/>
  <c r="B52" i="6" a="1"/>
  <c r="B52" i="6" s="1"/>
  <c r="B53" i="6" a="1"/>
  <c r="B53" i="6" s="1"/>
  <c r="B54" i="6" a="1"/>
  <c r="B54" i="6" s="1"/>
  <c r="B55" i="6" a="1"/>
  <c r="B55" i="6" s="1"/>
  <c r="B56" i="6" a="1"/>
  <c r="B56" i="6" s="1"/>
  <c r="B57" i="6" a="1"/>
  <c r="B57" i="6" s="1"/>
  <c r="B58" i="6" a="1"/>
  <c r="B58" i="6" s="1"/>
  <c r="B59" i="6" a="1"/>
  <c r="B59" i="6" s="1"/>
  <c r="B60" i="6" a="1"/>
  <c r="B60" i="6" s="1"/>
  <c r="B61" i="6" a="1"/>
  <c r="B61" i="6" s="1"/>
  <c r="B62" i="6" a="1"/>
  <c r="B62" i="6" s="1"/>
  <c r="B63" i="6" a="1"/>
  <c r="B63" i="6" s="1"/>
  <c r="B64" i="6" a="1"/>
  <c r="B64" i="6" s="1"/>
  <c r="B65" i="6" a="1"/>
  <c r="B65" i="6" s="1"/>
  <c r="B2" i="6" a="1"/>
  <c r="B2" i="6" s="1"/>
  <c r="C8" i="6" a="1"/>
  <c r="C8" i="6" s="1"/>
  <c r="C9" i="6" a="1"/>
  <c r="C9" i="6" s="1"/>
  <c r="C10" i="6" a="1"/>
  <c r="C10" i="6" s="1"/>
  <c r="C11" i="6" a="1"/>
  <c r="C11" i="6" s="1"/>
  <c r="C12" i="6" a="1"/>
  <c r="C12" i="6" s="1"/>
  <c r="C13" i="6" a="1"/>
  <c r="C13" i="6" s="1"/>
  <c r="C14" i="6" a="1"/>
  <c r="C14" i="6" s="1"/>
  <c r="C15" i="6" a="1"/>
  <c r="C15" i="6" s="1"/>
  <c r="C16" i="6" a="1"/>
  <c r="C16" i="6" s="1"/>
  <c r="C17" i="6" a="1"/>
  <c r="C17" i="6" s="1"/>
  <c r="C18" i="6" a="1"/>
  <c r="C18" i="6" s="1"/>
  <c r="C19" i="6" a="1"/>
  <c r="C19" i="6" s="1"/>
  <c r="C20" i="6" a="1"/>
  <c r="C20" i="6" s="1"/>
  <c r="C21" i="6" a="1"/>
  <c r="C21" i="6" s="1"/>
  <c r="C22" i="6" a="1"/>
  <c r="C22" i="6" s="1"/>
  <c r="C23" i="6" a="1"/>
  <c r="C23" i="6" s="1"/>
  <c r="C24" i="6" a="1"/>
  <c r="C24" i="6" s="1"/>
  <c r="C25" i="6" a="1"/>
  <c r="C25" i="6" s="1"/>
  <c r="C26" i="6" a="1"/>
  <c r="C26" i="6" s="1"/>
  <c r="C27" i="6" a="1"/>
  <c r="C27" i="6" s="1"/>
  <c r="C28" i="6" a="1"/>
  <c r="C28" i="6" s="1"/>
  <c r="C29" i="6" a="1"/>
  <c r="C29" i="6" s="1"/>
  <c r="C30" i="6" a="1"/>
  <c r="C30" i="6" s="1"/>
  <c r="C31" i="6" a="1"/>
  <c r="C31" i="6" s="1"/>
  <c r="C32" i="6" a="1"/>
  <c r="C32" i="6" s="1"/>
  <c r="C33" i="6" a="1"/>
  <c r="C33" i="6" s="1"/>
  <c r="C34" i="6" a="1"/>
  <c r="C34" i="6" s="1"/>
  <c r="C35" i="6" a="1"/>
  <c r="C35" i="6" s="1"/>
  <c r="C36" i="6" a="1"/>
  <c r="C36" i="6" s="1"/>
  <c r="C37" i="6" a="1"/>
  <c r="C37" i="6" s="1"/>
  <c r="C38" i="6" a="1"/>
  <c r="C38" i="6" s="1"/>
  <c r="C39" i="6" a="1"/>
  <c r="C39" i="6" s="1"/>
  <c r="C40" i="6" a="1"/>
  <c r="C40" i="6" s="1"/>
  <c r="C41" i="6" a="1"/>
  <c r="C41" i="6" s="1"/>
  <c r="C42" i="6" a="1"/>
  <c r="C42" i="6" s="1"/>
  <c r="C43" i="6" a="1"/>
  <c r="C43" i="6" s="1"/>
  <c r="C44" i="6" a="1"/>
  <c r="C44" i="6" s="1"/>
  <c r="C45" i="6" a="1"/>
  <c r="C45" i="6" s="1"/>
  <c r="C46" i="6" a="1"/>
  <c r="C46" i="6" s="1"/>
  <c r="C47" i="6" a="1"/>
  <c r="C47" i="6" s="1"/>
  <c r="C48" i="6" a="1"/>
  <c r="C48" i="6" s="1"/>
  <c r="C49" i="6" a="1"/>
  <c r="C49" i="6" s="1"/>
  <c r="C50" i="6" a="1"/>
  <c r="C50" i="6" s="1"/>
  <c r="C51" i="6" a="1"/>
  <c r="C51" i="6" s="1"/>
  <c r="C52" i="6" a="1"/>
  <c r="C52" i="6" s="1"/>
  <c r="C53" i="6" a="1"/>
  <c r="C53" i="6" s="1"/>
  <c r="C54" i="6" a="1"/>
  <c r="C54" i="6" s="1"/>
  <c r="C55" i="6" a="1"/>
  <c r="C55" i="6" s="1"/>
  <c r="C56" i="6" a="1"/>
  <c r="C56" i="6" s="1"/>
  <c r="C57" i="6" a="1"/>
  <c r="C57" i="6" s="1"/>
  <c r="C58" i="6" a="1"/>
  <c r="C58" i="6" s="1"/>
  <c r="C59" i="6" a="1"/>
  <c r="C59" i="6" s="1"/>
  <c r="C60" i="6" a="1"/>
  <c r="C60" i="6" s="1"/>
  <c r="C61" i="6" a="1"/>
  <c r="C61" i="6" s="1"/>
  <c r="C62" i="6" a="1"/>
  <c r="C62" i="6" s="1"/>
  <c r="C63" i="6" a="1"/>
  <c r="C63" i="6" s="1"/>
  <c r="C64" i="6" a="1"/>
  <c r="C64" i="6" s="1"/>
  <c r="C65" i="6" a="1"/>
  <c r="C65" i="6" s="1"/>
  <c r="C7" i="6" a="1"/>
  <c r="C7" i="6" s="1"/>
  <c r="C6" i="6" a="1"/>
  <c r="C6" i="6" s="1"/>
  <c r="D32" i="1"/>
  <c r="D30" i="1"/>
  <c r="F28" i="1"/>
  <c r="AC25" i="15" l="1"/>
  <c r="AA26" i="15"/>
  <c r="AD9" i="15"/>
  <c r="AC9" i="15"/>
  <c r="S24" i="15"/>
  <c r="U21" i="15"/>
  <c r="S22" i="15"/>
  <c r="J22" i="15"/>
  <c r="J24" i="15"/>
  <c r="AC3" i="15"/>
  <c r="J26" i="15"/>
  <c r="J9" i="15"/>
  <c r="U3" i="15"/>
  <c r="AA4" i="15"/>
  <c r="S9" i="15"/>
  <c r="J15" i="15"/>
  <c r="AA22" i="15"/>
  <c r="AC21" i="15"/>
  <c r="AA24" i="15"/>
  <c r="S26" i="15"/>
  <c r="AA15" i="15"/>
  <c r="S15" i="15"/>
  <c r="J4" i="15"/>
  <c r="F22" i="15"/>
  <c r="C22" i="15"/>
  <c r="D29" i="15" s="1"/>
  <c r="T22" i="1"/>
  <c r="R26" i="1"/>
  <c r="R28" i="1"/>
  <c r="F20" i="15"/>
  <c r="C20" i="15"/>
  <c r="D28" i="15" s="1"/>
  <c r="F24" i="15"/>
  <c r="C24" i="15"/>
  <c r="D30" i="15" s="1"/>
  <c r="D26" i="1"/>
  <c r="X7" i="1"/>
  <c r="W14" i="1" s="1"/>
  <c r="T7" i="1"/>
  <c r="N34" i="1"/>
  <c r="F26" i="1"/>
  <c r="D34" i="1"/>
  <c r="F34" i="1"/>
  <c r="F32" i="1"/>
  <c r="F30" i="1"/>
  <c r="D28" i="1"/>
  <c r="F24" i="1"/>
  <c r="L24" i="15" l="1"/>
  <c r="M24" i="15"/>
  <c r="M9" i="15"/>
  <c r="L9" i="15"/>
  <c r="U9" i="15"/>
  <c r="V9" i="15"/>
  <c r="V24" i="15"/>
  <c r="U24" i="15"/>
  <c r="AD24" i="15"/>
  <c r="AC24" i="15"/>
  <c r="Y7" i="1"/>
  <c r="W12" i="1"/>
  <c r="T21" i="1"/>
  <c r="Y8" i="1"/>
  <c r="W41" i="1"/>
  <c r="Y37" i="1"/>
  <c r="W40" i="1"/>
  <c r="Y35" i="1"/>
  <c r="W28" i="1"/>
  <c r="W26" i="1"/>
  <c r="Y22" i="1"/>
  <c r="Y21" i="1"/>
  <c r="L46" i="1"/>
  <c r="K44" i="1"/>
  <c r="J42" i="1"/>
  <c r="R37" i="1" s="1"/>
  <c r="S37" i="1" s="1"/>
  <c r="J46" i="1" l="1"/>
  <c r="J44" i="1"/>
  <c r="L42" i="1"/>
  <c r="L44" i="1"/>
  <c r="K42" i="1"/>
  <c r="K46" i="1"/>
  <c r="R46" i="1" l="1"/>
  <c r="S46" i="1" s="1"/>
  <c r="AB47" i="1"/>
  <c r="R44" i="1"/>
  <c r="S44" i="1" s="1"/>
  <c r="AB39" i="1"/>
  <c r="R40" i="1"/>
  <c r="S40" i="1" s="1"/>
  <c r="AB23" i="1"/>
  <c r="R42" i="1"/>
  <c r="S42" i="1" s="1"/>
  <c r="AB31" i="1"/>
  <c r="R38" i="1"/>
  <c r="S38" i="1" s="1"/>
  <c r="AB8" i="1"/>
  <c r="R39" i="1"/>
  <c r="S39" i="1" s="1"/>
  <c r="AB15" i="1"/>
  <c r="AB33" i="1" l="1"/>
  <c r="AD31" i="1"/>
  <c r="AC31" i="1"/>
  <c r="AB24" i="1"/>
  <c r="AD23" i="1"/>
  <c r="AC23" i="1"/>
  <c r="AB17" i="1"/>
  <c r="AD15" i="1"/>
  <c r="AC15" i="1"/>
  <c r="AB40" i="1"/>
  <c r="AD39" i="1"/>
  <c r="AC39" i="1"/>
  <c r="AB9" i="1"/>
  <c r="AD8" i="1"/>
  <c r="AC8" i="1"/>
  <c r="AD47" i="1"/>
  <c r="AB49" i="1"/>
  <c r="AC47"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<sst xmlns="http://schemas.openxmlformats.org/spreadsheetml/2006/main" count="1013" uniqueCount="907">
  <si>
    <t>N° Tirage</t>
  </si>
  <si>
    <t>Ligne de l'hexagramme</t>
  </si>
  <si>
    <t>Pile(2)/Face(3)</t>
  </si>
  <si>
    <t>Total</t>
  </si>
  <si>
    <t>Hexagramme Tiré</t>
  </si>
  <si>
    <t>Perspective</t>
  </si>
  <si>
    <t>H :</t>
  </si>
  <si>
    <t>Hex Tiré</t>
  </si>
  <si>
    <t>Opposé</t>
  </si>
  <si>
    <t>Retourné</t>
  </si>
  <si>
    <t>YANG</t>
  </si>
  <si>
    <t>YING</t>
  </si>
  <si>
    <t>Hex Nucléaire</t>
  </si>
  <si>
    <t>3 Plans</t>
  </si>
  <si>
    <t>Pensées</t>
  </si>
  <si>
    <t>Emotions</t>
  </si>
  <si>
    <t>Volonté</t>
  </si>
  <si>
    <t>3ème Incarné</t>
  </si>
  <si>
    <t>1er     Instant</t>
  </si>
  <si>
    <t>2ème    Intégré</t>
  </si>
  <si>
    <t>HEX</t>
  </si>
  <si>
    <t>Titre</t>
  </si>
  <si>
    <t>Nom Hex</t>
  </si>
  <si>
    <t>QIAN</t>
  </si>
  <si>
    <t>KUN</t>
  </si>
  <si>
    <t>Image</t>
  </si>
  <si>
    <t>ZHUN</t>
  </si>
  <si>
    <t>MENG</t>
  </si>
  <si>
    <t>XU</t>
  </si>
  <si>
    <t>SONG</t>
  </si>
  <si>
    <t>SHI</t>
  </si>
  <si>
    <t>BI</t>
  </si>
  <si>
    <t>XIAO XU</t>
  </si>
  <si>
    <t>LU</t>
  </si>
  <si>
    <t>TAI</t>
  </si>
  <si>
    <t>PI</t>
  </si>
  <si>
    <t>TONG REN</t>
  </si>
  <si>
    <t>DA YOU</t>
  </si>
  <si>
    <t>YU</t>
  </si>
  <si>
    <t>SUI</t>
  </si>
  <si>
    <t>GU</t>
  </si>
  <si>
    <t>LIN</t>
  </si>
  <si>
    <t>GUAN</t>
  </si>
  <si>
    <t>SHI HE</t>
  </si>
  <si>
    <t>BO</t>
  </si>
  <si>
    <t>FU</t>
  </si>
  <si>
    <t>WU WANG</t>
  </si>
  <si>
    <t>DA XU</t>
  </si>
  <si>
    <t>YI</t>
  </si>
  <si>
    <t>DA GUO</t>
  </si>
  <si>
    <t>(XI) KAN</t>
  </si>
  <si>
    <t>LI(LUO)</t>
  </si>
  <si>
    <t>XIAN</t>
  </si>
  <si>
    <t>HENG</t>
  </si>
  <si>
    <t>DUN</t>
  </si>
  <si>
    <t>DA ZHUANG</t>
  </si>
  <si>
    <t>JIN</t>
  </si>
  <si>
    <t>MING YI</t>
  </si>
  <si>
    <t>JIA REN</t>
  </si>
  <si>
    <t>KUI</t>
  </si>
  <si>
    <t>JIAN</t>
  </si>
  <si>
    <t>JIE</t>
  </si>
  <si>
    <t>SUN</t>
  </si>
  <si>
    <t>GUAI</t>
  </si>
  <si>
    <t>GOU</t>
  </si>
  <si>
    <t>CUI</t>
  </si>
  <si>
    <t>SHENG</t>
  </si>
  <si>
    <t>JING</t>
  </si>
  <si>
    <t>GE</t>
  </si>
  <si>
    <t>DING</t>
  </si>
  <si>
    <t>ZHEN</t>
  </si>
  <si>
    <t>GEN</t>
  </si>
  <si>
    <t>GUI MEI</t>
  </si>
  <si>
    <t>FENG</t>
  </si>
  <si>
    <t>XUN</t>
  </si>
  <si>
    <t>DUI</t>
  </si>
  <si>
    <t>HUAN</t>
  </si>
  <si>
    <t>ZHONG FU</t>
  </si>
  <si>
    <t>XIAO GUO</t>
  </si>
  <si>
    <t>JI JI</t>
  </si>
  <si>
    <t>WEI JI</t>
  </si>
  <si>
    <t>L'attente</t>
  </si>
  <si>
    <t>Le conflit</t>
  </si>
  <si>
    <t>La marche</t>
  </si>
  <si>
    <t>L'approche</t>
  </si>
  <si>
    <t>Mordre au travers</t>
  </si>
  <si>
    <t>Le retour</t>
  </si>
  <si>
    <t>L'insondable</t>
  </si>
  <si>
    <t>L'influence</t>
  </si>
  <si>
    <t>La retraite</t>
  </si>
  <si>
    <t>Le progrès</t>
  </si>
  <si>
    <t>L'opposition</t>
  </si>
  <si>
    <t>La diminution</t>
  </si>
  <si>
    <t>La percée</t>
  </si>
  <si>
    <t>Le rassemblement</t>
  </si>
  <si>
    <t>La poussée vers le haut</t>
  </si>
  <si>
    <t>La révolution</t>
  </si>
  <si>
    <t>Le chaudron</t>
  </si>
  <si>
    <t>L'abondance</t>
  </si>
  <si>
    <t>Le voyageur</t>
  </si>
  <si>
    <t>La limitation</t>
  </si>
  <si>
    <t>La vérité intérieur</t>
  </si>
  <si>
    <t>Après l'accomplissement</t>
  </si>
  <si>
    <t>Avant l'accomplissement</t>
  </si>
  <si>
    <t>1er Plan</t>
  </si>
  <si>
    <t>Haut</t>
  </si>
  <si>
    <t>Milieu</t>
  </si>
  <si>
    <t>Bas</t>
  </si>
  <si>
    <t>CONFRONTER LA SITUATION</t>
  </si>
  <si>
    <t>2eme Plan</t>
  </si>
  <si>
    <t>INTEGRER LA SITUATION</t>
  </si>
  <si>
    <t>3eme Plan</t>
  </si>
  <si>
    <t>Hex Opposé</t>
  </si>
  <si>
    <t>Retoune</t>
  </si>
  <si>
    <t>HexRetourne</t>
  </si>
  <si>
    <t>Nucléaire</t>
  </si>
  <si>
    <t>Mordre et unir : C'est intervenir sans faiblesse pour rétablir l'harmonie.</t>
  </si>
  <si>
    <r>
      <rPr>
        <b/>
        <sz val="12"/>
        <color theme="1"/>
        <rFont val="Calibri"/>
        <family val="2"/>
        <scheme val="minor"/>
      </rPr>
      <t>Embellir</t>
    </r>
    <r>
      <rPr>
        <sz val="12"/>
        <color theme="1"/>
        <rFont val="Calibri"/>
        <family val="2"/>
        <scheme val="minor"/>
      </rPr>
      <t xml:space="preserve"> : C'est non seulement tenir compte de l'apparence, mais harmoniser ce qui se voit avec ce qu'il ne se voit pas</t>
    </r>
  </si>
  <si>
    <r>
      <rPr>
        <b/>
        <sz val="12"/>
        <color theme="1"/>
        <rFont val="Calibri"/>
        <family val="2"/>
        <scheme val="minor"/>
      </rPr>
      <t>Usure</t>
    </r>
    <r>
      <rPr>
        <sz val="12"/>
        <color theme="1"/>
        <rFont val="Calibri"/>
        <family val="2"/>
        <scheme val="minor"/>
      </rPr>
      <t>: est un temps de fatigue à consacrer au repos et à la restauration de ses forces</t>
    </r>
  </si>
  <si>
    <r>
      <rPr>
        <b/>
        <sz val="12"/>
        <color theme="1"/>
        <rFont val="Calibri"/>
        <family val="2"/>
        <scheme val="minor"/>
      </rPr>
      <t>Retour</t>
    </r>
    <r>
      <rPr>
        <sz val="12"/>
        <color theme="1"/>
        <rFont val="Calibri"/>
        <family val="2"/>
        <scheme val="minor"/>
      </rPr>
      <t>: C'est revenir à la source pour recommencer</t>
    </r>
  </si>
  <si>
    <r>
      <rPr>
        <b/>
        <sz val="12"/>
        <color theme="1"/>
        <rFont val="Calibri"/>
        <family val="2"/>
        <scheme val="minor"/>
      </rPr>
      <t>Spontané</t>
    </r>
    <r>
      <rPr>
        <sz val="12"/>
        <color theme="1"/>
        <rFont val="Calibri"/>
        <family val="2"/>
        <scheme val="minor"/>
      </rPr>
      <t>: c'est faire face avec le plus de vigilance possible à ce qui survient et s'impose à nous sans que nous puissions le contrôler</t>
    </r>
  </si>
  <si>
    <r>
      <rPr>
        <b/>
        <sz val="12"/>
        <color theme="1"/>
        <rFont val="Calibri"/>
        <family val="2"/>
        <scheme val="minor"/>
      </rPr>
      <t>Grand apprivoisé</t>
    </r>
    <r>
      <rPr>
        <sz val="12"/>
        <color theme="1"/>
        <rFont val="Calibri"/>
        <family val="2"/>
        <scheme val="minor"/>
      </rPr>
      <t>: c'est retenir fermement sa force pour l'éduquer</t>
    </r>
  </si>
  <si>
    <r>
      <rPr>
        <b/>
        <sz val="12"/>
        <color theme="1"/>
        <rFont val="Calibri"/>
        <family val="2"/>
        <scheme val="minor"/>
      </rPr>
      <t>Nourriture</t>
    </r>
    <r>
      <rPr>
        <sz val="12"/>
        <color theme="1"/>
        <rFont val="Calibri"/>
        <family val="2"/>
        <scheme val="minor"/>
      </rPr>
      <t>: c'est prendre conscience de ses besoins et voir comment y répondre de manière juste et consistante</t>
    </r>
  </si>
  <si>
    <r>
      <rPr>
        <b/>
        <sz val="12"/>
        <color theme="1"/>
        <rFont val="Calibri"/>
        <family val="2"/>
        <scheme val="minor"/>
      </rPr>
      <t>Grand excès:</t>
    </r>
    <r>
      <rPr>
        <sz val="12"/>
        <color theme="1"/>
        <rFont val="Calibri"/>
        <family val="2"/>
        <scheme val="minor"/>
      </rPr>
      <t xml:space="preserve"> est un moment où on doit soutenir un poids exceptionnel</t>
    </r>
  </si>
  <si>
    <r>
      <rPr>
        <b/>
        <sz val="12"/>
        <color theme="1"/>
        <rFont val="Calibri"/>
        <family val="2"/>
        <scheme val="minor"/>
      </rPr>
      <t xml:space="preserve">S'entrainer au passage des ravins: </t>
    </r>
    <r>
      <rPr>
        <sz val="12"/>
        <color theme="1"/>
        <rFont val="Calibri"/>
        <family val="2"/>
        <scheme val="minor"/>
      </rPr>
      <t>c'est apprendre à ne pas se laisser entrainer par le vide et la peur</t>
    </r>
  </si>
  <si>
    <r>
      <rPr>
        <b/>
        <sz val="12"/>
        <color theme="1"/>
        <rFont val="Calibri"/>
        <family val="2"/>
        <scheme val="minor"/>
      </rPr>
      <t>Filet d'oiseleur:</t>
    </r>
    <r>
      <rPr>
        <sz val="12"/>
        <color theme="1"/>
        <rFont val="Calibri"/>
        <family val="2"/>
        <scheme val="minor"/>
      </rPr>
      <t xml:space="preserve"> est LUMIERE,en même temps nécessité d'y voir clair et danger d'éblouissement</t>
    </r>
  </si>
  <si>
    <r>
      <rPr>
        <b/>
        <sz val="12"/>
        <color theme="1"/>
        <rFont val="Calibri"/>
        <family val="2"/>
        <scheme val="minor"/>
      </rPr>
      <t>Inciter:</t>
    </r>
    <r>
      <rPr>
        <sz val="12"/>
        <color theme="1"/>
        <rFont val="Calibri"/>
        <family val="2"/>
        <scheme val="minor"/>
      </rPr>
      <t xml:space="preserve"> c'est le déclic invisible: attirances instinctives, émotions instantanées, contacts affectifsou désirs qui s'éveillent soudainement. Apprendre à ne pas se laisser déstabiliser par la réaction immédiate aux stimulations.</t>
    </r>
  </si>
  <si>
    <r>
      <rPr>
        <b/>
        <sz val="12"/>
        <color theme="1"/>
        <rFont val="Calibri"/>
        <family val="2"/>
        <scheme val="minor"/>
      </rPr>
      <t>Endurer</t>
    </r>
    <r>
      <rPr>
        <sz val="12"/>
        <color theme="1"/>
        <rFont val="Calibri"/>
        <family val="2"/>
        <scheme val="minor"/>
      </rPr>
      <t>: CONSTANCE, c'est renouveler sa disposition intérieure, renforcer son courage et sa longanimité pour maintenir ses orientations.</t>
    </r>
  </si>
  <si>
    <r>
      <rPr>
        <b/>
        <sz val="12"/>
        <color theme="1"/>
        <rFont val="Calibri"/>
        <family val="2"/>
        <scheme val="minor"/>
      </rPr>
      <t xml:space="preserve">Faire retraite: </t>
    </r>
    <r>
      <rPr>
        <sz val="12"/>
        <color theme="1"/>
        <rFont val="Calibri"/>
        <family val="2"/>
        <scheme val="minor"/>
      </rPr>
      <t>c'est céder, de manière à inverser un rapport de force momentanément défavorable. Ni débâcle, ni reculade, c'est un recul décidé, un mouvement stratégique souple qui permet à long terme de se renforcer.</t>
    </r>
  </si>
  <si>
    <r>
      <rPr>
        <b/>
        <sz val="12"/>
        <color theme="1"/>
        <rFont val="Calibri"/>
        <family val="2"/>
        <scheme val="minor"/>
      </rPr>
      <t>Grande force</t>
    </r>
    <r>
      <rPr>
        <sz val="12"/>
        <color theme="1"/>
        <rFont val="Calibri"/>
        <family val="2"/>
        <scheme val="minor"/>
      </rPr>
      <t>: c'est maitriser le Yang. Une ample réserve de puissance a besoin de s'exprimer tout en étant canalisée afin de ne pas s'égarer ou risquer de devenir blessante.</t>
    </r>
  </si>
  <si>
    <r>
      <rPr>
        <b/>
        <sz val="12"/>
        <color theme="1"/>
        <rFont val="Calibri"/>
        <family val="2"/>
        <scheme val="minor"/>
      </rPr>
      <t>Avancer au grand jour:</t>
    </r>
    <r>
      <rPr>
        <sz val="12"/>
        <color theme="1"/>
        <rFont val="Calibri"/>
        <family val="2"/>
        <scheme val="minor"/>
      </rPr>
      <t xml:space="preserve"> c'est se montrer et montrer ce dont on est capable</t>
    </r>
  </si>
  <si>
    <r>
      <rPr>
        <b/>
        <sz val="12"/>
        <color theme="1"/>
        <rFont val="Calibri"/>
        <family val="2"/>
        <scheme val="minor"/>
      </rPr>
      <t>Lumière obscurcie:</t>
    </r>
    <r>
      <rPr>
        <sz val="12"/>
        <color theme="1"/>
        <rFont val="Calibri"/>
        <family val="2"/>
        <scheme val="minor"/>
      </rPr>
      <t xml:space="preserve"> OISEAU BLESSE, est une situation d'étouffement, en oppression pénible dont il faut se protéger de manière intelligente et endurante, afin que talents et capacités propres ne soient pas définitivement annihilés.</t>
    </r>
  </si>
  <si>
    <r>
      <rPr>
        <b/>
        <sz val="12"/>
        <color theme="1"/>
        <rFont val="Calibri"/>
        <family val="2"/>
        <scheme val="minor"/>
      </rPr>
      <t>Divergence:</t>
    </r>
    <r>
      <rPr>
        <sz val="12"/>
        <color theme="1"/>
        <rFont val="Calibri"/>
        <family val="2"/>
        <scheme val="minor"/>
      </rPr>
      <t xml:space="preserve"> traite des antagonismes et de leur résolution. Montrant les tensions qui surviennent lorsque les êtres réalisent leur différence, il concerne les contrariétés, contestation et désaccord qui s'élèvent, lorsque chaque tendance cherche à s'extérioriser et à s'affirmer.</t>
    </r>
  </si>
  <si>
    <r>
      <rPr>
        <b/>
        <sz val="12"/>
        <color theme="1"/>
        <rFont val="Calibri"/>
        <family val="2"/>
        <scheme val="minor"/>
      </rPr>
      <t xml:space="preserve">Obstruction: </t>
    </r>
    <r>
      <rPr>
        <sz val="12"/>
        <color theme="1"/>
        <rFont val="Calibri"/>
        <family val="2"/>
        <scheme val="minor"/>
      </rPr>
      <t>décrit les moments où on bute sur un obstacle. Prendre du recul permet d'appréhender plus sagement la difficulté.</t>
    </r>
  </si>
  <si>
    <r>
      <rPr>
        <b/>
        <sz val="12"/>
        <color theme="1"/>
        <rFont val="Calibri"/>
        <family val="2"/>
        <scheme val="minor"/>
      </rPr>
      <t>Délivrance</t>
    </r>
    <r>
      <rPr>
        <sz val="12"/>
        <color theme="1"/>
        <rFont val="Calibri"/>
        <family val="2"/>
        <scheme val="minor"/>
      </rPr>
      <t>: évoque le soulagement qui se produit lorsqu'on se détache de ce qui enserre, lorsqu'un lâcher-prise permet de se défaire de ce qui tient au passé et d'envisager un nouveau départ.</t>
    </r>
  </si>
  <si>
    <r>
      <rPr>
        <b/>
        <sz val="12"/>
        <color theme="1"/>
        <rFont val="Calibri"/>
        <family val="2"/>
        <scheme val="minor"/>
      </rPr>
      <t>Diminuer</t>
    </r>
    <r>
      <rPr>
        <sz val="12"/>
        <color theme="1"/>
        <rFont val="Calibri"/>
        <family val="2"/>
        <scheme val="minor"/>
      </rPr>
      <t>: c'est une perte qui permet un rééquilibrage, un processus de concentration qui entraine un accroissement de la qualité</t>
    </r>
  </si>
  <si>
    <r>
      <rPr>
        <b/>
        <sz val="12"/>
        <color theme="1"/>
        <rFont val="Calibri"/>
        <family val="2"/>
        <scheme val="minor"/>
      </rPr>
      <t>Augmenter</t>
    </r>
    <r>
      <rPr>
        <sz val="12"/>
        <color theme="1"/>
        <rFont val="Calibri"/>
        <family val="2"/>
        <scheme val="minor"/>
      </rPr>
      <t>: est un accroissement qui appelle une réorganisation. Pour être profitable, l'affluence de possibilités nouvelles exige une réforme profonde, un changement du lieu central de l'activité, un redéploiement des priorités selon une hiérarchisation nouvelle.</t>
    </r>
  </si>
  <si>
    <r>
      <rPr>
        <b/>
        <sz val="12"/>
        <color theme="1"/>
        <rFont val="Calibri"/>
        <family val="2"/>
        <scheme val="minor"/>
      </rPr>
      <t>Se montrer résolu:</t>
    </r>
    <r>
      <rPr>
        <sz val="12"/>
        <color theme="1"/>
        <rFont val="Calibri"/>
        <family val="2"/>
        <scheme val="minor"/>
      </rPr>
      <t xml:space="preserve"> est un moment où l'on se manifeste de manière déterminée tout en prévenant les débordements agressifs.</t>
    </r>
  </si>
  <si>
    <r>
      <rPr>
        <b/>
        <sz val="12"/>
        <color theme="1"/>
        <rFont val="Calibri"/>
        <family val="2"/>
        <scheme val="minor"/>
      </rPr>
      <t>Rencontre</t>
    </r>
    <r>
      <rPr>
        <sz val="12"/>
        <color theme="1"/>
        <rFont val="Calibri"/>
        <family val="2"/>
        <scheme val="minor"/>
      </rPr>
      <t>: est un temps de freinage, une retenue susceptible de permettre une gestation.</t>
    </r>
  </si>
  <si>
    <r>
      <rPr>
        <b/>
        <sz val="12"/>
        <color theme="1"/>
        <rFont val="Calibri"/>
        <family val="2"/>
        <scheme val="minor"/>
      </rPr>
      <t>Réunion</t>
    </r>
    <r>
      <rPr>
        <sz val="12"/>
        <color theme="1"/>
        <rFont val="Calibri"/>
        <family val="2"/>
        <scheme val="minor"/>
      </rPr>
      <t>: c'est rassembler des forces éparses autour de ce qui motive leur association, idée, projet ou rituel.</t>
    </r>
  </si>
  <si>
    <r>
      <rPr>
        <b/>
        <sz val="12"/>
        <color theme="1"/>
        <rFont val="Calibri"/>
        <family val="2"/>
        <scheme val="minor"/>
      </rPr>
      <t>Croissance</t>
    </r>
    <r>
      <rPr>
        <sz val="12"/>
        <color theme="1"/>
        <rFont val="Calibri"/>
        <family val="2"/>
        <scheme val="minor"/>
      </rPr>
      <t>: c'est s'élever, s'ériger, grandir, s'enraciner avec obstination de façon à pousser et percer vers le dehors.</t>
    </r>
  </si>
  <si>
    <r>
      <rPr>
        <b/>
        <sz val="12"/>
        <color theme="1"/>
        <rFont val="Calibri"/>
        <family val="2"/>
        <scheme val="minor"/>
      </rPr>
      <t>Epuisement</t>
    </r>
    <r>
      <rPr>
        <sz val="12"/>
        <color theme="1"/>
        <rFont val="Calibri"/>
        <family val="2"/>
        <scheme val="minor"/>
      </rPr>
      <t>: est un moment où un difficile face-à-face avec autrui contraint au face-au-face avec soi-même.</t>
    </r>
  </si>
  <si>
    <r>
      <rPr>
        <b/>
        <sz val="12"/>
        <color theme="1"/>
        <rFont val="Calibri"/>
        <family val="2"/>
        <scheme val="minor"/>
      </rPr>
      <t>Puits</t>
    </r>
    <r>
      <rPr>
        <sz val="12"/>
        <color theme="1"/>
        <rFont val="Calibri"/>
        <family val="2"/>
        <scheme val="minor"/>
      </rPr>
      <t>: c'est l'intangible, la source invisible, disponible pour chacun en permanence, le centre immobile autour duquel s'organisent les échanges.</t>
    </r>
  </si>
  <si>
    <r>
      <rPr>
        <b/>
        <sz val="12"/>
        <color theme="1"/>
        <rFont val="Calibri"/>
        <family val="2"/>
        <scheme val="minor"/>
      </rPr>
      <t xml:space="preserve">Gens du clan: </t>
    </r>
    <r>
      <rPr>
        <sz val="12"/>
        <color theme="1"/>
        <rFont val="Calibri"/>
        <family val="2"/>
        <scheme val="minor"/>
      </rPr>
      <t>Ensemble vivant qui survit aux individus, le clan est le modèle de tout dispositif qui transforme l'éphémère en durable par référence par un foyer commun, toute communauté ou école de pensée rassemblée autour d'un point de convergence et soudéé par des rites.</t>
    </r>
  </si>
  <si>
    <r>
      <rPr>
        <b/>
        <sz val="12"/>
        <color theme="1"/>
        <rFont val="Calibri"/>
        <family val="2"/>
        <scheme val="minor"/>
      </rPr>
      <t>Renouveler:</t>
    </r>
    <r>
      <rPr>
        <sz val="12"/>
        <color theme="1"/>
        <rFont val="Calibri"/>
        <family val="2"/>
        <scheme val="minor"/>
      </rPr>
      <t xml:space="preserve"> c'est le moment où le pot usé et abandonné au profit d'une œuvre. On doit mettre en œuvre sa capacité à assurer les renouvellements opportuns et les réajustements adequat.</t>
    </r>
  </si>
  <si>
    <r>
      <rPr>
        <b/>
        <sz val="12"/>
        <color theme="1"/>
        <rFont val="Calibri"/>
        <family val="2"/>
        <scheme val="minor"/>
      </rPr>
      <t>Chaudron:</t>
    </r>
    <r>
      <rPr>
        <sz val="12"/>
        <color theme="1"/>
        <rFont val="Calibri"/>
        <family val="2"/>
        <scheme val="minor"/>
      </rPr>
      <t xml:space="preserve"> est le symbole d'une transmutation, d'un passage à un niveau supérieur qui s'opère en fondant de nouveau à partir de l'ancien</t>
    </r>
  </si>
  <si>
    <r>
      <rPr>
        <b/>
        <sz val="12"/>
        <color theme="1"/>
        <rFont val="Calibri"/>
        <family val="2"/>
        <scheme val="minor"/>
      </rPr>
      <t>Ebranler:</t>
    </r>
    <r>
      <rPr>
        <sz val="12"/>
        <color theme="1"/>
        <rFont val="Calibri"/>
        <family val="2"/>
        <scheme val="minor"/>
      </rPr>
      <t xml:space="preserve"> est une secousse violente qui surprend et réveille. Il faut savoir ne pas se laisser désorienter par cette mise en mouvement, mais en intégrer les effets et mettre son intensité à profit.</t>
    </r>
  </si>
  <si>
    <r>
      <rPr>
        <b/>
        <sz val="12"/>
        <color theme="1"/>
        <rFont val="Calibri"/>
        <family val="2"/>
        <scheme val="minor"/>
      </rPr>
      <t>Stabiliser:</t>
    </r>
    <r>
      <rPr>
        <sz val="12"/>
        <color theme="1"/>
        <rFont val="Calibri"/>
        <family val="2"/>
        <scheme val="minor"/>
      </rPr>
      <t xml:space="preserve"> c'est calmer le corps et le cœur: assurer sa posture et apaiser les pensées. Non pas s'immobiliser de manière rigide, mais s'affermir intérieurement sans crispation, afin de pouvoir agir extérieurement sans dispersion.</t>
    </r>
  </si>
  <si>
    <r>
      <rPr>
        <b/>
        <sz val="12"/>
        <color theme="1"/>
        <rFont val="Calibri"/>
        <family val="2"/>
        <scheme val="minor"/>
      </rPr>
      <t>Progresser pas à pas:</t>
    </r>
    <r>
      <rPr>
        <sz val="12"/>
        <color theme="1"/>
        <rFont val="Calibri"/>
        <family val="2"/>
        <scheme val="minor"/>
      </rPr>
      <t xml:space="preserve"> est un processus lent et régulier qu'un effort tenace permet de mener à terme. Il décrit un enracinement longamine qui doit en passer par des pas en arrière avant de pouvoir produire.</t>
    </r>
  </si>
  <si>
    <r>
      <rPr>
        <b/>
        <sz val="12"/>
        <color theme="1"/>
        <rFont val="Calibri"/>
        <family val="2"/>
        <scheme val="minor"/>
      </rPr>
      <t>Mariage de la cadette:</t>
    </r>
    <r>
      <rPr>
        <sz val="12"/>
        <color theme="1"/>
        <rFont val="Calibri"/>
        <family val="2"/>
        <scheme val="minor"/>
      </rPr>
      <t xml:space="preserve"> c'est l'union forcée. Un partenariat est établi dans lequel chacun utilise l'autre sans que les motivations profondes en soient clairement perçues. L'alliance s'établissant sur des bases que l'on croit commune, il s'ensuit des illusions, une sensation de crainte ou de duperie, l'impression d'être pris en otage par une part obscure de soi-même ou d'autrui.</t>
    </r>
  </si>
  <si>
    <r>
      <rPr>
        <b/>
        <sz val="12"/>
        <color theme="1"/>
        <rFont val="Calibri"/>
        <family val="2"/>
        <scheme val="minor"/>
      </rPr>
      <t>Abondance:</t>
    </r>
    <r>
      <rPr>
        <sz val="12"/>
        <color theme="1"/>
        <rFont val="Calibri"/>
        <family val="2"/>
        <scheme val="minor"/>
      </rPr>
      <t xml:space="preserve"> est profusion, foisonnement, pléthore, prolifération.C'est un moment où la plénitude de la vie se manifeste avec tant de vitalité qu'elle doit être canalisée pour ne pas aboutir à l'obscurcissement et à la sclérose.</t>
    </r>
  </si>
  <si>
    <r>
      <rPr>
        <b/>
        <sz val="12"/>
        <color theme="1"/>
        <rFont val="Calibri"/>
        <family val="2"/>
        <scheme val="minor"/>
      </rPr>
      <t>Voyageur:</t>
    </r>
    <r>
      <rPr>
        <sz val="12"/>
        <color theme="1"/>
        <rFont val="Calibri"/>
        <family val="2"/>
        <scheme val="minor"/>
      </rPr>
      <t xml:space="preserve"> est une errance ou une quête qui place hors de son réseau usuel</t>
    </r>
  </si>
  <si>
    <r>
      <rPr>
        <b/>
        <sz val="12"/>
        <color theme="1"/>
        <rFont val="Calibri"/>
        <family val="2"/>
        <scheme val="minor"/>
      </rPr>
      <t>Se modeler:</t>
    </r>
    <r>
      <rPr>
        <sz val="12"/>
        <color theme="1"/>
        <rFont val="Calibri"/>
        <family val="2"/>
        <scheme val="minor"/>
      </rPr>
      <t xml:space="preserve"> c'est plier. C'est un mouvement de contrainte qui courbe les êtres et pénètre à l'intérieur des situations cachées pour en remettre la forme à jour.</t>
    </r>
  </si>
  <si>
    <r>
      <rPr>
        <b/>
        <sz val="12"/>
        <color theme="1"/>
        <rFont val="Calibri"/>
        <family val="2"/>
        <scheme val="minor"/>
      </rPr>
      <t>Echanger:</t>
    </r>
    <r>
      <rPr>
        <sz val="12"/>
        <color theme="1"/>
        <rFont val="Calibri"/>
        <family val="2"/>
        <scheme val="minor"/>
      </rPr>
      <t xml:space="preserve"> c'est communiquer joyeusement avec autrui, dans un rapport amical et détendu. On doit seulement veiller à ce que la légèreté se tourne pas à l'inconséquence.</t>
    </r>
  </si>
  <si>
    <r>
      <rPr>
        <b/>
        <sz val="12"/>
        <color theme="1"/>
        <rFont val="Calibri"/>
        <family val="2"/>
        <scheme val="minor"/>
      </rPr>
      <t>Dénouer:</t>
    </r>
    <r>
      <rPr>
        <sz val="12"/>
        <color theme="1"/>
        <rFont val="Calibri"/>
        <family val="2"/>
        <scheme val="minor"/>
      </rPr>
      <t xml:space="preserve"> est un moment de dérégulation: les repères connus disparaissent, les structures se dissolvent. Mais cela permet également à ce qui était figé de retrouver sa fluidité.</t>
    </r>
  </si>
  <si>
    <r>
      <rPr>
        <b/>
        <sz val="12"/>
        <color theme="1"/>
        <rFont val="Calibri"/>
        <family val="2"/>
        <scheme val="minor"/>
      </rPr>
      <t xml:space="preserve">Mesure: </t>
    </r>
    <r>
      <rPr>
        <sz val="12"/>
        <color theme="1"/>
        <rFont val="Calibri"/>
        <family val="2"/>
        <scheme val="minor"/>
      </rPr>
      <t>est un moment de mise en ryhtme où l'activité doit être modulée selon les régles souples.</t>
    </r>
  </si>
  <si>
    <r>
      <rPr>
        <b/>
        <sz val="12"/>
        <color theme="1"/>
        <rFont val="Calibri"/>
        <family val="2"/>
        <scheme val="minor"/>
      </rPr>
      <t>Juste confiance:</t>
    </r>
    <r>
      <rPr>
        <sz val="12"/>
        <color theme="1"/>
        <rFont val="Calibri"/>
        <family val="2"/>
        <scheme val="minor"/>
      </rPr>
      <t xml:space="preserve"> décrit le parcours qui, à travers l'expérience de la rencontre d'autrui, peut conduire à la confiance.</t>
    </r>
  </si>
  <si>
    <r>
      <rPr>
        <b/>
        <sz val="12"/>
        <color theme="1"/>
        <rFont val="Calibri"/>
        <family val="2"/>
        <scheme val="minor"/>
      </rPr>
      <t>Petit excès:</t>
    </r>
    <r>
      <rPr>
        <sz val="12"/>
        <color theme="1"/>
        <rFont val="Calibri"/>
        <family val="2"/>
        <scheme val="minor"/>
      </rPr>
      <t xml:space="preserve"> est un moment d'incertitude et de défiance, une période d'hésitation agitée, où il faut concrétiser ce qui est possible plutôt que viser des objectifs idéalistes.</t>
    </r>
  </si>
  <si>
    <r>
      <rPr>
        <b/>
        <sz val="12"/>
        <color theme="1"/>
        <rFont val="Calibri"/>
        <family val="2"/>
        <scheme val="minor"/>
      </rPr>
      <t>Déjà traversée:</t>
    </r>
    <r>
      <rPr>
        <sz val="12"/>
        <color theme="1"/>
        <rFont val="Calibri"/>
        <family val="2"/>
        <scheme val="minor"/>
      </rPr>
      <t xml:space="preserve"> est une situation d'ordre et d'équilibre, une période transitoire, d'accalmie qui s'installe lorsqu'on parvient à un achèvement et que tous les élèments se trouvent à leur place.</t>
    </r>
  </si>
  <si>
    <r>
      <rPr>
        <b/>
        <sz val="12"/>
        <color theme="1"/>
        <rFont val="Calibri"/>
        <family val="2"/>
        <scheme val="minor"/>
      </rPr>
      <t>Pas encore traversée:</t>
    </r>
    <r>
      <rPr>
        <sz val="12"/>
        <color theme="1"/>
        <rFont val="Calibri"/>
        <family val="2"/>
        <scheme val="minor"/>
      </rPr>
      <t xml:space="preserve"> est un moment où tout est désordre et indétermination, une période de transition entre un temps qui s'achève et un autre en gestation</t>
    </r>
  </si>
  <si>
    <t>Fleurs de BACH</t>
  </si>
  <si>
    <t>Hexagramme les deux roues</t>
  </si>
  <si>
    <t>Deux Roues</t>
  </si>
  <si>
    <r>
      <rPr>
        <b/>
        <sz val="12"/>
        <rFont val="Arial"/>
        <family val="2"/>
      </rPr>
      <t>YI JING – FLEURS DE BACH CORRESPONDENCE</t>
    </r>
  </si>
  <si>
    <r>
      <rPr>
        <b/>
        <sz val="12"/>
        <rFont val="Arial"/>
        <family val="2"/>
      </rPr>
      <t>Hexagramme (HXX)</t>
    </r>
  </si>
  <si>
    <r>
      <rPr>
        <b/>
        <sz val="12"/>
        <rFont val="Arial"/>
        <family val="2"/>
      </rPr>
      <t>Fleurs de Bach</t>
    </r>
  </si>
  <si>
    <r>
      <rPr>
        <sz val="12"/>
        <rFont val="Arial"/>
        <family val="2"/>
      </rPr>
      <t xml:space="preserve">NOTE :
</t>
    </r>
    <r>
      <rPr>
        <sz val="12"/>
        <rFont val="Arial"/>
        <family val="2"/>
      </rPr>
      <t xml:space="preserve">Les deux fleurs de Bach, Wild Oat et Sweet Chestnut, aussi le complexe remede d’urgence, n’ont pas des correspondences avec les hexagrammes, comme ils
</t>
    </r>
    <r>
      <rPr>
        <sz val="12"/>
        <rFont val="Arial"/>
        <family val="2"/>
      </rPr>
      <t>forment les enveloppes des differentes parties de soi.</t>
    </r>
  </si>
  <si>
    <t>Oak</t>
  </si>
  <si>
    <t>Rock Water</t>
  </si>
  <si>
    <t>Cerato</t>
  </si>
  <si>
    <t>Agrimony</t>
  </si>
  <si>
    <t>Chicory</t>
  </si>
  <si>
    <t>Mimulus</t>
  </si>
  <si>
    <t>Clematis</t>
  </si>
  <si>
    <t>Rock Rose</t>
  </si>
  <si>
    <t>Vervain</t>
  </si>
  <si>
    <t>Centaury</t>
  </si>
  <si>
    <t>Scleranthus</t>
  </si>
  <si>
    <t>Gentian</t>
  </si>
  <si>
    <t>Water Violet</t>
  </si>
  <si>
    <t>Impatiens</t>
  </si>
  <si>
    <t>Olive</t>
  </si>
  <si>
    <t>Heather</t>
  </si>
  <si>
    <t>Gorse</t>
  </si>
  <si>
    <t>Vine</t>
  </si>
  <si>
    <t>White Chesnut</t>
  </si>
  <si>
    <t>Hornbeam</t>
  </si>
  <si>
    <t>Cherry Plum</t>
  </si>
  <si>
    <t>Red Chesnut</t>
  </si>
  <si>
    <t>Star of Bethlehem</t>
  </si>
  <si>
    <t>Beech</t>
  </si>
  <si>
    <t>Holly</t>
  </si>
  <si>
    <t>Pine</t>
  </si>
  <si>
    <t>Mustard</t>
  </si>
  <si>
    <t>Walnut</t>
  </si>
  <si>
    <t>Aspen</t>
  </si>
  <si>
    <t>Honeysuckle</t>
  </si>
  <si>
    <t>Willow</t>
  </si>
  <si>
    <t>Wild Rose</t>
  </si>
  <si>
    <t>Elm</t>
  </si>
  <si>
    <t>Larch</t>
  </si>
  <si>
    <t>Chstnut Bud</t>
  </si>
  <si>
    <t>Crab Apple</t>
  </si>
  <si>
    <t>HXX</t>
  </si>
  <si>
    <t>HXX/X</t>
  </si>
  <si>
    <t>Question :</t>
  </si>
  <si>
    <t>Prénom :</t>
  </si>
  <si>
    <t>NOM :</t>
  </si>
  <si>
    <t>Date :</t>
  </si>
  <si>
    <t>O</t>
  </si>
  <si>
    <r>
      <t xml:space="preserve">9 = </t>
    </r>
    <r>
      <rPr>
        <sz val="10"/>
        <color theme="1"/>
        <rFont val="Calibri (Corps)"/>
      </rPr>
      <t xml:space="preserve">Yang mutant </t>
    </r>
  </si>
  <si>
    <r>
      <t xml:space="preserve">6 = </t>
    </r>
    <r>
      <rPr>
        <sz val="10"/>
        <color theme="1"/>
        <rFont val="Calibri (Corps)"/>
      </rPr>
      <t>Yin mutante</t>
    </r>
  </si>
  <si>
    <t>X</t>
  </si>
  <si>
    <t>Descriptions Hexagrammes fleurs de Bach</t>
  </si>
  <si>
    <t>1er Instant Emotions</t>
  </si>
  <si>
    <t>1er Instant Volonté</t>
  </si>
  <si>
    <t>2ème Intégré Pensées</t>
  </si>
  <si>
    <t>2ème Intégré Volonté</t>
  </si>
  <si>
    <t>3ème Incarné Pensées</t>
  </si>
  <si>
    <t>3ème Incarné Emotions</t>
  </si>
  <si>
    <t>Clemantis</t>
  </si>
  <si>
    <t>Rock rose</t>
  </si>
  <si>
    <t>Water violet</t>
  </si>
  <si>
    <t>White chesnut</t>
  </si>
  <si>
    <t xml:space="preserve">NOTE :
Les deux fleurs de Bach, Wild Oat et Sweet Chestnut, aussi le complexe remede d’urgence, n’ont pas des correspondences avec les hexagrammes, comme ils forment les enveloppes des differentes parties de soi. </t>
  </si>
  <si>
    <t>Attention : Lors de la confection de vos flacons ne pas doser une seconde fois les Fleurs de Bach.</t>
  </si>
  <si>
    <t>Franck</t>
  </si>
  <si>
    <t>stéphane</t>
  </si>
  <si>
    <r>
      <rPr>
        <b/>
        <sz val="12"/>
        <color theme="1"/>
        <rFont val="Calibri"/>
        <family val="2"/>
        <scheme val="minor"/>
      </rPr>
      <t>Regarder</t>
    </r>
    <r>
      <rPr>
        <sz val="12"/>
        <color theme="1"/>
        <rFont val="Calibri"/>
        <family val="2"/>
        <scheme val="minor"/>
      </rPr>
      <t xml:space="preserve"> : C'est élever son point de vue. Se défaire d'un regard ordinaire et, en élagant ses certitudes, remettre en jeu sa manière habituelle de percevoir.</t>
    </r>
  </si>
  <si>
    <r>
      <rPr>
        <b/>
        <sz val="12"/>
        <color theme="1"/>
        <rFont val="Calibri"/>
        <family val="2"/>
        <scheme val="minor"/>
      </rPr>
      <t>Approcher</t>
    </r>
    <r>
      <rPr>
        <sz val="12"/>
        <color theme="1"/>
        <rFont val="Calibri"/>
        <family val="2"/>
        <scheme val="minor"/>
      </rPr>
      <t xml:space="preserve"> : C'est se pencher avec bienveillance sur ce qui s'éveille pour l'aider à grandir.</t>
    </r>
  </si>
  <si>
    <r>
      <rPr>
        <b/>
        <sz val="12"/>
        <color theme="1"/>
        <rFont val="Calibri"/>
        <family val="2"/>
        <scheme val="minor"/>
      </rPr>
      <t>Remedier au corrompu</t>
    </r>
    <r>
      <rPr>
        <sz val="12"/>
        <color theme="1"/>
        <rFont val="Calibri"/>
        <family val="2"/>
        <scheme val="minor"/>
      </rPr>
      <t xml:space="preserve"> : C'est porter remède de manière à ce qui s'est dégradé avec le temps.</t>
    </r>
  </si>
  <si>
    <r>
      <rPr>
        <b/>
        <sz val="12"/>
        <color theme="1"/>
        <rFont val="Calibri"/>
        <family val="2"/>
        <scheme val="minor"/>
      </rPr>
      <t>Suivre</t>
    </r>
    <r>
      <rPr>
        <sz val="12"/>
        <color theme="1"/>
        <rFont val="Calibri"/>
        <family val="2"/>
        <scheme val="minor"/>
      </rPr>
      <t xml:space="preserve"> : C'est faire le pas nécessaire pour s'insérer avec aisence dans un courant porteur.</t>
    </r>
  </si>
  <si>
    <r>
      <rPr>
        <b/>
        <sz val="12"/>
        <color theme="1"/>
        <rFont val="Calibri"/>
        <family val="2"/>
        <scheme val="minor"/>
      </rPr>
      <t>S'enthousiasmer</t>
    </r>
    <r>
      <rPr>
        <sz val="12"/>
        <color theme="1"/>
        <rFont val="Calibri"/>
        <family val="2"/>
        <scheme val="minor"/>
      </rPr>
      <t xml:space="preserve"> : C'est être emporté par un élan où de mêlent émotivité et exaltation. La maîtrise est possible par l'organisation et la discipline.</t>
    </r>
  </si>
  <si>
    <r>
      <rPr>
        <b/>
        <sz val="12"/>
        <color theme="1"/>
        <rFont val="Calibri"/>
        <family val="2"/>
        <scheme val="minor"/>
      </rPr>
      <t>Se tenir</t>
    </r>
    <r>
      <rPr>
        <sz val="12"/>
        <color theme="1"/>
        <rFont val="Calibri"/>
        <family val="2"/>
        <scheme val="minor"/>
      </rPr>
      <t xml:space="preserve"> : C'est concentrer sa force intérieur afin de pouvoir l'investir avec fermeté dans sa relation avec le dehors.</t>
    </r>
  </si>
  <si>
    <r>
      <rPr>
        <b/>
        <sz val="12"/>
        <color theme="1"/>
        <rFont val="Calibri"/>
        <family val="2"/>
        <scheme val="minor"/>
      </rPr>
      <t>Grand réalise</t>
    </r>
    <r>
      <rPr>
        <sz val="12"/>
        <color theme="1"/>
        <rFont val="Calibri"/>
        <family val="2"/>
        <scheme val="minor"/>
      </rPr>
      <t xml:space="preserve"> : C'est rendre réel. C'est un grand souffle créateur qui permet de passer du projet à la réalisation, du talent au patent, du virtuel au manifesté.</t>
    </r>
  </si>
  <si>
    <r>
      <rPr>
        <b/>
        <sz val="12"/>
        <color theme="1"/>
        <rFont val="Calibri"/>
        <family val="2"/>
        <scheme val="minor"/>
      </rPr>
      <t>S'entendre avec tous</t>
    </r>
    <r>
      <rPr>
        <sz val="12"/>
        <color theme="1"/>
        <rFont val="Calibri"/>
        <family val="2"/>
        <scheme val="minor"/>
      </rPr>
      <t xml:space="preserve"> :  C'est aller vesr l'autre. C'est faire entendre à autrui sa différence tout en accueillant la sienne afin que chaque partie inscrive sa spécificité dans une organisation harmonieuse.</t>
    </r>
  </si>
  <si>
    <r>
      <rPr>
        <b/>
        <sz val="12"/>
        <color theme="1"/>
        <rFont val="Calibri"/>
        <family val="2"/>
        <scheme val="minor"/>
      </rPr>
      <t>Blocage automnal</t>
    </r>
    <r>
      <rPr>
        <sz val="12"/>
        <color theme="1"/>
        <rFont val="Calibri"/>
        <family val="2"/>
        <scheme val="minor"/>
      </rPr>
      <t xml:space="preserve"> : Ciel et terre ne communiquent pas, YIN et YANG ne se rencontrent plus et stte absence de relation se manifeste par le déclin de la nature.</t>
    </r>
  </si>
  <si>
    <r>
      <rPr>
        <b/>
        <sz val="12"/>
        <color theme="1"/>
        <rFont val="Calibri"/>
        <family val="2"/>
        <scheme val="minor"/>
      </rPr>
      <t>Fluidité printanière</t>
    </r>
    <r>
      <rPr>
        <sz val="12"/>
        <color theme="1"/>
        <rFont val="Calibri"/>
        <family val="2"/>
        <scheme val="minor"/>
      </rPr>
      <t xml:space="preserve"> : Ciel et terre communiquent, YIN et YANG se compénètrent, favorisant le floraison de tout ce qui pousse.</t>
    </r>
  </si>
  <si>
    <r>
      <rPr>
        <b/>
        <sz val="12"/>
        <color theme="1"/>
        <rFont val="Calibri"/>
        <family val="2"/>
        <scheme val="minor"/>
      </rPr>
      <t>Demarche</t>
    </r>
    <r>
      <rPr>
        <sz val="12"/>
        <color theme="1"/>
        <rFont val="Calibri"/>
        <family val="2"/>
        <scheme val="minor"/>
      </rPr>
      <t xml:space="preserve"> : Expose comment se comporter au contact d'une force puissante et potentiellement dangereuse, symbolisée par le tigre.</t>
    </r>
  </si>
  <si>
    <r>
      <rPr>
        <b/>
        <sz val="12"/>
        <color theme="1"/>
        <rFont val="Calibri"/>
        <family val="2"/>
        <scheme val="minor"/>
      </rPr>
      <t>Petit Apprivoise</t>
    </r>
    <r>
      <rPr>
        <sz val="12"/>
        <color theme="1"/>
        <rFont val="Calibri"/>
        <family val="2"/>
        <scheme val="minor"/>
      </rPr>
      <t xml:space="preserve"> : c'est faire la vassalité une force. Dompter les tensions, retenir patiement les énergies pour les affiner.</t>
    </r>
  </si>
  <si>
    <r>
      <rPr>
        <b/>
        <sz val="12"/>
        <color theme="1"/>
        <rFont val="Calibri"/>
        <family val="2"/>
        <scheme val="minor"/>
      </rPr>
      <t>Alliance</t>
    </r>
    <r>
      <rPr>
        <sz val="12"/>
        <color theme="1"/>
        <rFont val="Calibri"/>
        <family val="2"/>
        <scheme val="minor"/>
      </rPr>
      <t xml:space="preserve"> : C'est l'élection d'un centre autour duquel des forces disparats viennent se constituer en un ensemble hiérarchisé.</t>
    </r>
  </si>
  <si>
    <r>
      <rPr>
        <b/>
        <sz val="12"/>
        <color theme="1"/>
        <rFont val="Calibri"/>
        <family val="2"/>
        <scheme val="minor"/>
      </rPr>
      <t>Armée</t>
    </r>
    <r>
      <rPr>
        <sz val="12"/>
        <color theme="1"/>
        <rFont val="Calibri"/>
        <family val="2"/>
        <scheme val="minor"/>
      </rPr>
      <t xml:space="preserve"> : C'est l'état de guerre, la mobilisation de toutes les forces contre un péril qui menace d'envahir le territoire.</t>
    </r>
  </si>
  <si>
    <r>
      <rPr>
        <b/>
        <sz val="12"/>
        <color theme="1"/>
        <rFont val="Calibri"/>
        <family val="2"/>
        <scheme val="minor"/>
      </rPr>
      <t>Plaider sa cause</t>
    </r>
    <r>
      <rPr>
        <sz val="12"/>
        <color theme="1"/>
        <rFont val="Calibri"/>
        <family val="2"/>
        <scheme val="minor"/>
      </rPr>
      <t xml:space="preserve"> : utiliser la parole à bon escient pour tenter de sortir d'une controverse</t>
    </r>
  </si>
  <si>
    <r>
      <rPr>
        <b/>
        <sz val="12"/>
        <color theme="1"/>
        <rFont val="Calibri"/>
        <family val="2"/>
        <scheme val="minor"/>
      </rPr>
      <t>Attendre</t>
    </r>
    <r>
      <rPr>
        <sz val="12"/>
        <color theme="1"/>
        <rFont val="Calibri"/>
        <family val="2"/>
        <scheme val="minor"/>
      </rPr>
      <t xml:space="preserve"> : Apprendre à différer</t>
    </r>
  </si>
  <si>
    <r>
      <rPr>
        <b/>
        <sz val="12"/>
        <color theme="1"/>
        <rFont val="Calibri"/>
        <family val="2"/>
        <scheme val="minor"/>
      </rPr>
      <t>Jeune Fou</t>
    </r>
    <r>
      <rPr>
        <sz val="12"/>
        <color theme="1"/>
        <rFont val="Calibri"/>
        <family val="2"/>
        <scheme val="minor"/>
      </rPr>
      <t xml:space="preserve"> : C'est à la fois l'intrépide de la jeunesse at l'apprentissage qui permet de remédier à l'inexpérience</t>
    </r>
  </si>
  <si>
    <r>
      <rPr>
        <b/>
        <sz val="12"/>
        <color theme="1"/>
        <rFont val="Calibri"/>
        <family val="2"/>
        <scheme val="minor"/>
      </rPr>
      <t>Difficultes initiales</t>
    </r>
    <r>
      <rPr>
        <sz val="12"/>
        <color theme="1"/>
        <rFont val="Calibri"/>
        <family val="2"/>
        <scheme val="minor"/>
      </rPr>
      <t xml:space="preserve"> : c'est la confusion des commencements</t>
    </r>
  </si>
  <si>
    <r>
      <rPr>
        <b/>
        <sz val="12"/>
        <color theme="1"/>
        <rFont val="Calibri"/>
        <family val="2"/>
        <scheme val="minor"/>
      </rPr>
      <t>Elan receptif</t>
    </r>
    <r>
      <rPr>
        <sz val="12"/>
        <color theme="1"/>
        <rFont val="Calibri"/>
        <family val="2"/>
        <scheme val="minor"/>
      </rPr>
      <t xml:space="preserve"> : Disponibilité, Souplesse, consentement, adaptabilté aux circonstances</t>
    </r>
  </si>
  <si>
    <r>
      <rPr>
        <b/>
        <sz val="12"/>
        <color theme="1"/>
        <rFont val="Calibri"/>
        <family val="2"/>
        <scheme val="minor"/>
      </rPr>
      <t xml:space="preserve">Elan créatif </t>
    </r>
    <r>
      <rPr>
        <sz val="12"/>
        <color theme="1"/>
        <rFont val="Calibri"/>
        <family val="2"/>
        <scheme val="minor"/>
      </rPr>
      <t>: Activation, vigueur, dynamisme, Capacité à imaginer le nouveau</t>
    </r>
  </si>
  <si>
    <t>Hex Schéma</t>
  </si>
  <si>
    <t>Drapeaux</t>
  </si>
  <si>
    <t>France</t>
  </si>
  <si>
    <t>pays</t>
  </si>
  <si>
    <t>Drapeau</t>
  </si>
  <si>
    <t>NOM</t>
  </si>
  <si>
    <t>CODE</t>
  </si>
  <si>
    <t>Japon</t>
  </si>
  <si>
    <t>Chili</t>
  </si>
  <si>
    <t>Suède</t>
  </si>
  <si>
    <t>Text</t>
  </si>
  <si>
    <t>omihfoiehzfmoizhfomihzoif</t>
  </si>
  <si>
    <t>moiafaomizfhoamiergh</t>
  </si>
  <si>
    <t>miojrgomiaerhgmoiaerhg</t>
  </si>
  <si>
    <t>merjgoierhgjomiehrg</t>
  </si>
  <si>
    <t>Définition courte</t>
  </si>
  <si>
    <t>Détails / Question</t>
  </si>
  <si>
    <t>Consultant :</t>
  </si>
  <si>
    <t>stéphane Franck</t>
  </si>
  <si>
    <t>Hexagramme Tiré :</t>
  </si>
  <si>
    <t>L'enthousiasme</t>
  </si>
  <si>
    <t>Interprétation Générale :</t>
  </si>
  <si>
    <t>s'enthousiasmer : Le ministre doit se montrer énergique</t>
  </si>
  <si>
    <t>Interprétation générale</t>
  </si>
  <si>
    <t>Grande Image</t>
  </si>
  <si>
    <t>"Le tonnerre sort en grondant de la terre : image de l'enthousiasme. Ainsi les anciens rois faisaient de la musique pour honorer les hommes de mérite et ils les amenaient dans la magnificence au dieu suprème, en invitant leurs ancêtres à la cérémonie"</t>
  </si>
  <si>
    <t>Garde Fous :</t>
  </si>
  <si>
    <t>Le petit Apprivoise : Le ministre contrôle toutes les lignes YANG</t>
  </si>
  <si>
    <t>Le pouvoir d'apprivoisement du petit</t>
  </si>
  <si>
    <t>Se tenir : La montagne sous la terre</t>
  </si>
  <si>
    <t>L'obstacle</t>
  </si>
  <si>
    <t>L'obstruction : L'eau bloquée sur la montagne</t>
  </si>
  <si>
    <t>L'humilité</t>
  </si>
  <si>
    <t>Premier Trait</t>
  </si>
  <si>
    <t>Deuxième Trait</t>
  </si>
  <si>
    <t>Troisième Trait</t>
  </si>
  <si>
    <t>Quatrième Trait</t>
  </si>
  <si>
    <t>Cinquième Trait</t>
  </si>
  <si>
    <t>Sixième Trait</t>
  </si>
  <si>
    <r>
      <rPr>
        <sz val="12"/>
        <color rgb="FF00B0F0"/>
        <rFont val="Calibri (Corps)"/>
      </rPr>
      <t>"un enthousiasme qui regarde en haut crée le remords. Hésiter apporte le remords."</t>
    </r>
    <r>
      <rPr>
        <sz val="12"/>
        <color theme="1"/>
        <rFont val="Calibri"/>
        <family val="2"/>
        <scheme val="minor"/>
      </rPr>
      <t xml:space="preserve"> Il faut trouver le juste équilibre entre enthousiasme débordant et une hésitation incessante, car l'un comme l'autre sont stériles.</t>
    </r>
  </si>
  <si>
    <r>
      <rPr>
        <sz val="12"/>
        <color rgb="FF00B0F0"/>
        <rFont val="Calibri (Corps)"/>
      </rPr>
      <t xml:space="preserve">"Ferme comme une pierre. Pas un jour entier. La persévérance apporte la fortune." </t>
    </r>
    <r>
      <rPr>
        <sz val="12"/>
        <color theme="1"/>
        <rFont val="Calibri"/>
        <family val="2"/>
        <scheme val="minor"/>
      </rPr>
      <t>Il faut faire preuve de fermeté pour canaliser son énergie, ce travail sur soir amène des possibilités d'évolution.</t>
    </r>
  </si>
  <si>
    <r>
      <rPr>
        <sz val="12"/>
        <color rgb="FF00B0F0"/>
        <rFont val="Calibri (Corps)"/>
      </rPr>
      <t>"un enthousiasme qui s'extériorise apporte l'infortune."</t>
    </r>
    <r>
      <rPr>
        <sz val="12"/>
        <color theme="1"/>
        <rFont val="Calibri"/>
        <family val="2"/>
        <scheme val="minor"/>
      </rPr>
      <t xml:space="preserve"> L'enthousiasme est négatif s'il n'est pas maîtrisé, il ne mène à rien de bon.</t>
    </r>
  </si>
  <si>
    <r>
      <t xml:space="preserve">"La source de l'enthousiasme. Il atteint à la grandeur. Ne doute pas. Tu rassembles des amis autour de toi comme une pince à cheveux serre la chevelure." </t>
    </r>
    <r>
      <rPr>
        <sz val="12"/>
        <rFont val="Calibri (Corps)"/>
      </rPr>
      <t>L'enthousiasme peut être utilisé pour fédérer les énergies d'autres personnes, à condition de faire preuve de discipine.</t>
    </r>
  </si>
  <si>
    <r>
      <rPr>
        <sz val="12"/>
        <color rgb="FF00B0F0"/>
        <rFont val="Calibri (Corps)"/>
      </rPr>
      <t xml:space="preserve">"malade de façon persistante, et pourtant im ne meurt pas." </t>
    </r>
    <r>
      <rPr>
        <sz val="12"/>
        <rFont val="Calibri (Corps)"/>
      </rPr>
      <t>A s'agiter en tout sens l'on arrive à rien, mais il est possible de sortir de cette situation.</t>
    </r>
  </si>
  <si>
    <r>
      <rPr>
        <sz val="12"/>
        <color rgb="FF00B0F0"/>
        <rFont val="Calibri (Corps)"/>
      </rPr>
      <t xml:space="preserve">" Enthousiasme aveuglé. Mais lorsqu'après être parvenu à l'achèvement on cahnge il n'y a pas de blâme." </t>
    </r>
    <r>
      <rPr>
        <sz val="12"/>
        <rFont val="Calibri (Corps)"/>
      </rPr>
      <t>Les erreurs que l'on commet par excès d'enthousiasme sont également une source d'enseignement et permettent d'améliorer son comportement.</t>
    </r>
  </si>
  <si>
    <r>
      <rPr>
        <sz val="12"/>
        <color rgb="FF00B0F0"/>
        <rFont val="Calibri (Corps)"/>
      </rPr>
      <t>"L'enthousiasme. Il est avantageux d'engager des auxiliaires et de faire marcher des armées".</t>
    </r>
    <r>
      <rPr>
        <sz val="12"/>
        <color theme="1"/>
        <rFont val="Calibri"/>
        <family val="2"/>
        <scheme val="minor"/>
      </rPr>
      <t xml:space="preserve"> Trop d'énergie peut être néfaste et un excès d'enthousiasme est improductif, il faut apprendre à canaliser ses émotions. Mais il ne faut pas négliger le potentiel de réalisation généré par l'enthousiasme, si celui-ci s'accompagne de discipline.</t>
    </r>
  </si>
  <si>
    <t>Créateur : Ciel sur ciel</t>
  </si>
  <si>
    <t xml:space="preserve"> Le créateur </t>
  </si>
  <si>
    <t>"Le créateur opére une sublime réussite, favorisant par la persévérance." Le potentiel de création demande à être développé. Mais pour qu'il prenne une forme concrète, il faut faire des choix et s'assurer que l'on a choisi la bonne voie. Le courage, la souplesse et l'humilité sont les qualités nécessaires à l'accomplissement.</t>
  </si>
  <si>
    <t>"Le mouvement du ciel est puissant. Ainsi l'homme noble se rend fort et infatigable."</t>
  </si>
  <si>
    <t>"Dragon caché. N'agis pas."</t>
  </si>
  <si>
    <t>"Dragon apparaissant dans le champ il est avantageux de voir le grand homme." Le potentiel de réalisation prend une forme concrète. C'est le moment de planifier et de prendre des conseils.</t>
  </si>
  <si>
    <t>"L'homme noble exerce tout le jour une activité créative. Le soir il est encore rempli de soucis intérieurs. Danger. Pas de blâme." Il ne faut pas oublier que toute réalisation nécessite un effort constant. Il ne faut pas relâcher ses efforts malgré la fatigue et les obstacles.</t>
  </si>
  <si>
    <t>"Vol hésitant au-dessus des profondeurs. Pas de blâme". Pour agir, il faut faire des choix, des périodes d'hésitation sont inévitables.</t>
  </si>
  <si>
    <t>"Dragon volant dans le ciel. Il est avantageux de voir le grand homme". Le potentiel de création est arrivé à maturité, mais il faut s'assurer que l'on est sur le bon chemin.</t>
  </si>
  <si>
    <t>Lignes</t>
  </si>
  <si>
    <t>Texte de ligne :</t>
  </si>
  <si>
    <t>"Dragon orgueilleux aura à se repentir". Même si l'énergie crétive est en action, il ne faut pas sous-estimer les difficultés sur le chemin du succès et éviter de faire preuve de trop d'assurance.</t>
  </si>
  <si>
    <t>Synthèse</t>
  </si>
  <si>
    <t>HEX Tiré :</t>
  </si>
  <si>
    <t>Opposé :</t>
  </si>
  <si>
    <t>Retourné :</t>
  </si>
  <si>
    <t xml:space="preserve">Le receptif  </t>
  </si>
  <si>
    <t>Receptif : Terre sur Terre</t>
  </si>
  <si>
    <t>Difficulté initiale : la grande force devant la confusion</t>
  </si>
  <si>
    <t>La difficulté initiale</t>
  </si>
  <si>
    <t>Le jeune fou : Le petit torrent court au pied de la montagne</t>
  </si>
  <si>
    <t>La folie juvénile</t>
  </si>
  <si>
    <t>L'attente : l'eau retenue dans le ciel</t>
  </si>
  <si>
    <t>Le conflit : ténèbres contre lumière</t>
  </si>
  <si>
    <t>L'armée</t>
  </si>
  <si>
    <t>L'armée : Le générale contrôle ses troupes</t>
  </si>
  <si>
    <t>L'union : Le souverain uni ses sujets</t>
  </si>
  <si>
    <t>La solidarité</t>
  </si>
  <si>
    <t>La marche : La jeune fille approche le père</t>
  </si>
  <si>
    <t>Prospérité : Fluidité entre le YANG qui monte et le YIN qui descend</t>
  </si>
  <si>
    <t>La paix</t>
  </si>
  <si>
    <t>La stagnation</t>
  </si>
  <si>
    <t>Adversité : Le YANG monte, le YIN descend et chacun tient l'autre captif</t>
  </si>
  <si>
    <t>S'entendre avec tous : La lumière irradit la l'univers</t>
  </si>
  <si>
    <t>Communauté avec les hommes</t>
  </si>
  <si>
    <t>Grand realise : Le souverain tient tout</t>
  </si>
  <si>
    <t>Le grand avoir</t>
  </si>
  <si>
    <t>Suivre : La grande force suit la jeune fille</t>
  </si>
  <si>
    <t>La suite</t>
  </si>
  <si>
    <t>La travail sur ce qui est corrompu</t>
  </si>
  <si>
    <t>Remédier au corrompu : Image d'un bol avec des vers</t>
  </si>
  <si>
    <t>L'approche : la jeune filles approche sa mère</t>
  </si>
  <si>
    <t>La contemplation</t>
  </si>
  <si>
    <t>Le regard : d'en haut</t>
  </si>
  <si>
    <t>Mordre au travers : L'obstacle entre les mâchoires</t>
  </si>
  <si>
    <t>La Grâce</t>
  </si>
  <si>
    <t>La grace : la lumière éclaire la montagne</t>
  </si>
  <si>
    <t>La séparation : la dernière ligne YANG chassé par le YIN</t>
  </si>
  <si>
    <t>L'éclatement</t>
  </si>
  <si>
    <t>La retour : la grande force prête à ré-émerger</t>
  </si>
  <si>
    <t>L'inattendu : deux puissances se rencontrent</t>
  </si>
  <si>
    <t>L'innocence</t>
  </si>
  <si>
    <t>Le pouvoir d'apprivoisement du grand</t>
  </si>
  <si>
    <t>Grand apprivoise : la montagne émerge du ciel</t>
  </si>
  <si>
    <t>La faim : Vide à remplir</t>
  </si>
  <si>
    <t>Les commissures des lèvres</t>
  </si>
  <si>
    <t>L'exces : trop de YANG à l'intérieur</t>
  </si>
  <si>
    <t>La prépondérance du grand</t>
  </si>
  <si>
    <t>L'insondable : l'eau sur l'eau</t>
  </si>
  <si>
    <t>La Lumière : deux foix la lumière</t>
  </si>
  <si>
    <t>Ce qui s'attache</t>
  </si>
  <si>
    <t>La durée</t>
  </si>
  <si>
    <t>Durée : dispersion de la grande force dans le temps</t>
  </si>
  <si>
    <t>La retraite : le ciel recule devant la montagne qui avance</t>
  </si>
  <si>
    <t>Grande force : le tonnerre agit avec le ciel</t>
  </si>
  <si>
    <t>La puissance du grand</t>
  </si>
  <si>
    <t>Le progrès : la lumière sur la terre</t>
  </si>
  <si>
    <t>Lumière cachée : la lumière sous la terre</t>
  </si>
  <si>
    <t>L'obscurcissement de la lumière</t>
  </si>
  <si>
    <t>Le clan : les hommes autour du feu</t>
  </si>
  <si>
    <t>La famille</t>
  </si>
  <si>
    <t>L'opposition : le rêve de la jeune fille confronté à la réalité</t>
  </si>
  <si>
    <t>La delivrance : la pluie précipitée par l'orage</t>
  </si>
  <si>
    <t>La libération</t>
  </si>
  <si>
    <t>La diminution : la jeune fille arrêtée par la montagne</t>
  </si>
  <si>
    <t>L'augmentation</t>
  </si>
  <si>
    <t>Augmentation : le vent augmente la force du tonnerre</t>
  </si>
  <si>
    <t>La percée : la dernière ligne YIN sur le point de disparaître</t>
  </si>
  <si>
    <t>La rencontre : retour du YIN</t>
  </si>
  <si>
    <t>Venir à la rencontre</t>
  </si>
  <si>
    <t>Le rassemblement : le ministre uni avec son souverain</t>
  </si>
  <si>
    <t>La poussée vers le haut : l'arbre qui pousse dans la terre</t>
  </si>
  <si>
    <t>L'épuisement : l'eau du lac se vide</t>
  </si>
  <si>
    <t>L'accablement</t>
  </si>
  <si>
    <t>Le puits</t>
  </si>
  <si>
    <t>Le puits : l'eau diffusée partout dans la terre</t>
  </si>
  <si>
    <t>La révolution : Le feu dans le lac</t>
  </si>
  <si>
    <t>Le chaudron : image d'un chaudron</t>
  </si>
  <si>
    <t>L'ébranleur : grande froce répété - choc</t>
  </si>
  <si>
    <t>L'éveilleur</t>
  </si>
  <si>
    <t>La montagne : montagne après montagne</t>
  </si>
  <si>
    <t>L'immobilisation</t>
  </si>
  <si>
    <t>Le progrès graduel : l'arbre sur la montagne</t>
  </si>
  <si>
    <t>Le développement</t>
  </si>
  <si>
    <t>L'épousée</t>
  </si>
  <si>
    <t>L'épousée : la jeune fille entrapinée par la grande force</t>
  </si>
  <si>
    <t>L'abondance : La lumière combinée avec la grande force</t>
  </si>
  <si>
    <t>Le voyageur : le feu sur la montagne qui guide le voyageur</t>
  </si>
  <si>
    <t>Penetrant : vent sur vent</t>
  </si>
  <si>
    <t>Le doux</t>
  </si>
  <si>
    <t>Le joyeux : la joie redoublée</t>
  </si>
  <si>
    <t>Le serein</t>
  </si>
  <si>
    <t>La dissolution : le vent étale l'eau</t>
  </si>
  <si>
    <t>La dispersion</t>
  </si>
  <si>
    <t>La limitation : La marche de la jeune fille freinée par un cours d'eau</t>
  </si>
  <si>
    <t>La vérité intérieur : espace intérieur</t>
  </si>
  <si>
    <t>Le petit exces : image de l'oiseau</t>
  </si>
  <si>
    <t>Prépondérance du petit</t>
  </si>
  <si>
    <t>Après l'accomplissement : tout est à sa place</t>
  </si>
  <si>
    <t>Avant l'accomplissement : rien n'est à sa place</t>
  </si>
  <si>
    <t xml:space="preserve">Nucléaire : </t>
  </si>
  <si>
    <t>« Le réceptif opère une sublime réussite, favorisant par la persévérance d’une jument.
Si l’homme noble doit entreprendre quelque chose et veut se mettre en avant, il s’égare; mais s’il suit, il trouve une direction.
Il est avantageux de trouver des amis à l’ouest et au sud et de se passer d’amis à l’est et au nord.
Une persévérance paisible apporte la fortune. »
Lorsque nous voulons agir, notre attitude et notre état d’esprit sont aussi importants que les actes en eux-mêmes. Il faut savoir accepter le bon comme le mauvais dans une attitude humble et constructive.</t>
  </si>
  <si>
    <t>« L’état de la terre est le don de soi réceptif.
Ainsi l’homme noble à la vaste nature porte le monde extérieur. »</t>
  </si>
  <si>
    <t>« Quand on marche sur du givre,
la glace solide n’est pas loin. »
En l’absence de certitudes, mieux vaut être prudent et attendre que la situation se stabilise.</t>
  </si>
  <si>
    <t>« Direct, carré, grand.
Sans dessein, rien pourtant ne demeure qui ne soit favorisé. »
La droiture et l’honnêteté sont vos meilleurs alliés sur la voie de la réussite.</t>
  </si>
  <si>
    <t>« Capacités cachés. On est capable de demeurer persévérant.
Si par hasard tu es au service d’un roi, ne recherche pas les travaux, mais parachève. »
On ne peut pas tout maitriser, car des forces supérieures sont à l’œuvre. Rester humble et confiant, car les changements seront positifs.</t>
  </si>
  <si>
    <t>« Sac ficelé.
Pas de blâme.
Pas d’éloge. »
Il est parfois nécessaire de se mettre en retrait, mais cela n’aura pas de conséquences sur la suite des événements.</t>
  </si>
  <si>
    <t>« Un vêtement de dessous jaune apporte une sublime fortune. »
Les événements sont favorables, le potentiel de réussite est excellent.</t>
  </si>
  <si>
    <t>« Dragons se battant dans le pré.
Leur sang est noir et jaune. »
Le passage à l’acte nécessite de trancher entre des tendances contradictoires.</t>
  </si>
  <si>
    <t xml:space="preserve">« La difficulté initiale opère une sublime réussite, favorisant par la persévérance.
Ne rien entreprendre.
Il est avantageux d’engager des auxiliaires. »
Lorsque l’on débute sur le chemin de l’action, l’on se heurte à de nombreux problèmes. Le potentiel de réussite est présent, mais il va falloir faire preuve de patience et de persévérance pour surmonter les obstacles. Il est bénéfique de bénéficier d’une aide.
</t>
  </si>
  <si>
    <t>« Nuages et tonnerre : 
image de la difficulté initiale.
C’est ainsi qu’agit l’homme noble, 
en démêlant et en mettant en ordre. »</t>
  </si>
  <si>
    <t xml:space="preserve">« Hésitation et obstacles.
Il est avantageux de demeurer persévérant.
Il est avantageux d’engager des auxiliaires. »
Face à des obstacles, l’action irréfléchie est néfaste, il ne faut pas essayer de passer en force, mais prendre le temps de réfléchir aux différentes possibilités. 
</t>
  </si>
  <si>
    <t>« Les difficultés s’accumulent.
Cheval et chariot se séparent.
Ce n’est pas un brigand, il fera sa demande en son temps.
La jeune fille est chaste, elle n’engage pas sa foi.
Dix ans, et elle engage alors sa foi. »
La situation est complexe, réussir à démêler les problèmes peut demander de longs efforts, il faut faire preuve de patience.</t>
  </si>
  <si>
    <t>« Qui chasse le cerf sans forestier ne fait que s’égarer dans le bois.
L’homme noble comprend les signes du temps et préfère s’abstenir.
Continuer apporte l’humiliation. »
Une action irréfléchie mène à l’échec, mieux vaut renoncer que de persévérer sur une mauvaise voie.</t>
  </si>
  <si>
    <t>« Cheval et chariot se séparent.
Poursuis l’union.
Aller apporte la fortune.
Tout opère de façon avantageuse. »
Le temps d’agir est venu, mais il faudra conjuguer ses forces avec un allié dont l’aide permettra la réussite.</t>
  </si>
  <si>
    <t>« Difficultés dans la bénédiction.
Un peu de persévérance apporte la fortune,
Beaucoup de persévérance apporte l’infortune. »
L’envie d’agir est forte, mais la précipitation est néfaste. A trop en faire on risque d’échouer, la patience est de rigueur.</t>
  </si>
  <si>
    <t>« Cheval et chariot se séparent.
Il coule des larmes de sang. »
Il arrive que l’on renonce devant trop de difficultés, mais il ne faut pas se laisser abattre et s’enfermer dans un état d’esprit négatif.</t>
  </si>
  <si>
    <t>« La folie juvénile possède la réussite.
Ce n’est pas moi qui recherche le jeune fou, c’est le jeune fou qui me recherche.
Au premier oracle, j’informe.
S’il interroge deux, trois fois, c’est de l’importunité.
S’il est importun, je n’informe pas.
La persévérance est avantageuse. »
L’inexpérience et l’énergie brute doivent être canalisées par le biais d’un apprentissage. Cette période d’inaction peut être frustrante, mais celui qui sait faire preuve de patience et de persévérance ouvre la porte à de nombreuses opportunités.</t>
  </si>
  <si>
    <t>« Au pied de la montagne jaillit une source : image de la jeunesse.
Ainsi l’homme noble cultive son caractère en étant profond dans tous ses actes. »</t>
  </si>
  <si>
    <t>« Pour faire évoluer l’insensé il est avantageux d’imposer une discipline.
On doit ôter les entraves.
Continuer d’agir ainsi apporte l’humiliation. »
En raison de l’inexpérience, il est encore trop pour agir, un enseignement est nécessaire pour apprendre à canaliser son énergie. Il faut cependant prendre garde à ne pas brider le potentiel de réalisation.</t>
  </si>
  <si>
    <t>« Supporter avec douceur les insensés procure la fortune.
Savoir prendre les femmes procure la fortune.
Le fils est devenu apte à prendre en charge la maison. »
Il faut accepter les enseignements de l’existence et voir les choses sur le long terme pour ensuite pouvoir utiliser son énergie de manière constructive.</t>
  </si>
  <si>
    <t>« Tu ne dois pas prendre une jeune fille qui, voyant un homme d’airain, ne demeure pas maîtresse d’elle-même.
Rien n’est avantageux. »
Il est trop tôt pour agir, l’apprentissage est long et il ne faut pas se précipiter dès les premiers signes de progrès. Ce n’est pas encore le moment d’agir.</t>
  </si>
  <si>
    <t xml:space="preserve">« Une folie juvénile limitée apporte l’humiliation. »
L’apprentissage est une source de frustration, car l’on ne peut pas agir. Il faut apprendre à canaliser son énergie.
</t>
  </si>
  <si>
    <t>« La folie puérile apporte la fortune. »
Par l’expérience, on apprend à maitriser l’énergie incontrôlée, de nombreuses opportunités se présentent.</t>
  </si>
  <si>
    <t>« Lorsqu’on châtie la folie, il n’est pas avantageux de commettre des excès de pouvoir. La seule chose avantageuse est d’écarter les excès de pouvoir. »
L’on a appris à maitriser sa propre énergie, mais il faut prendre garde à l’utiliser à bon escient sans présumer de ses capacités.</t>
  </si>
  <si>
    <t>« L’attente.
Si tu es sincère, tu possèdes lumière et réussite.
La persévérance apporte la fortune.
Il est avantageux de traverser les grandes eaux. »
La situation est bloquée et rien ne bouge, il faut attendre car agir de façon précipitée ne ferait que gâcher les possibilités d’un dénouement heureux. L’attente est difficile, mais la situation recèle un véritable potentiel de réussite.</t>
  </si>
  <si>
    <t>« Des nuages montent dans le ciel :
image de l’attente.
Ainsi l’homme noble mange et boit;
il est joyeux et de bonne humeur. »</t>
  </si>
  <si>
    <t xml:space="preserve">« Attente dans le pré.
Il est avantageux de demeurer dans ce qui dure.
Pas de blâme. »
Dans une situation figée, il faut savoir attendre sans se laisser dominer par son impatience. La persévérance est de rigueur.
</t>
  </si>
  <si>
    <t>« Attente sur le sable.
Il y a un peu de bavardage.
La fin apporte la bonne fortune. »
L’attente est pénible, et faute d’action, l’on parle beaucoup pour ne rien dire. Pourtant les potentialités de réussite sont bien présentes.</t>
  </si>
  <si>
    <t>« L’attente dans la vase provoque l’arrivée de l’ennemi »
A trop attendre, on s’enlise et les difficultés risquent de s’accumuler.</t>
  </si>
  <si>
    <t>« Attente dans le sang.
Sors du trou. »
Si l’attente est trop mal vécue, elle risque de nous blesser (angoisse, dépression …), mieux vaut alors s’extraire de cette situation.</t>
  </si>
  <si>
    <t>« Attente avec du vin et de la nourriture.
La persévérance apporte la fortune. »
Il faut apprendre à ne pas se laisser ronger par l’inaction et profiter des plaisirs simples de l’existence.</t>
  </si>
  <si>
    <t>« On tombe dans le trou.
Trois hôtes surviennent, qui n’étaient pas invités.
Honore-les, ainsi la fortune viendra à la fin. »
Quand l’attente prend fin, les conséquences sont souvent inattendues, il faut savoir les accepter sans retenue car l’aboutissement est positif.</t>
  </si>
  <si>
    <t>« Le conflit :
Tu es sincère et tu rencontres de l’obstruction.
Une halte prudente à mi-route apporte la fortune.
Mener l’affaire à son terme apporte l’infortune.
Il est avantageux de voir le grand homme.
Il n’est pas avantageux de traverser les grandes eaux. »
Un conflit a éclaté, il est nécessaire d’adopter la bonne attitude pour trouver une issue satisfaisante. Les emportements et les paroles déplacées sont à proscrire. Mieux vaut prendre du recul et attendre le bon moment pour trouver une solution, ce n’est pas le moment d’agir.</t>
  </si>
  <si>
    <t>« Le ciel et l’eau vont en sens inverse l’un de l’autre : image du conflit.
Ainsi l’homme noble, dans toutes les affaires qu’il traite,
considère le commencement. »</t>
  </si>
  <si>
    <t>« Si l’on n’éternise pas l’affaire
il y a un peu de bavardage.
A la fin survient la fortune. »
Un conflit vient de débuter, si l’on ne l’envenime pas par des paroles inutiles, il prendra fin rapidement.</t>
  </si>
  <si>
    <t>« Il ne peut pas lutter;
il retourne chez lui et cède.
Les gens de sa ville, trois cents maisons, demeurent exempts de faute. »
Il est inutile d’essayer de s’expliquer, mieux vaut rester en retrait que de provoquer la controverse. Il n’y a pas de honte à cela.</t>
  </si>
  <si>
    <t xml:space="preserve">« Se nourrir d’antique vertu confère la persévérance.
Danger.
A la fin vient la fortune.
Si d’aventure tu es au service d’un roi ne recherche pas les travaux. »
La situation peut-être dangereuse, il faut éviter les provocations si l’on veut que le dénouement soit positif.
</t>
  </si>
  <si>
    <t>« Il ne peut pas lutter.
Il s’en retourne et se soumet au destin, change son attitude et trouve la paix dans la persévérance.
Fortune. »
Si rien n’est fait pour l’envenimer, le conflit s’apaise de lui-même, une issue positive est envisageable.</t>
  </si>
  <si>
    <t xml:space="preserve">« Lutter devant lui apporte une suprême fortune. »
Une fois que les choses se sont apaisées, il redevient possible de discuter. On peut alors trouver une solution qui satisfasse toutes les parties en cause.
</t>
  </si>
  <si>
    <t>« Même si par hasard quelqu’un se voit prêter une ceinture de cuir, à la fin de la matinée elle lui aura été ravie par trois fois. »
Il est juste de demander réparation pour les torts que l’on a subis. Mais si l’on en demande trop, on risque de compromette l’issue positive du conflit.</t>
  </si>
  <si>
    <t>« L’armée a besoin de persévérance et d’un homme fort.
Fortune sans blâme. »
Des opportunités sont présentes, mais elles nécessiteront la mise en œuvre d’une énergie combattive. Il faut s’assurer que l’on part sur de bonnes bases, et que l’on peut faire preuve de rigueur et d’organisation. Si c’est le cas, il ne faut pas hésiter à agir.</t>
  </si>
  <si>
    <t>« Au milieu de la terre est l’eau : image de l’armée.
Ainsi l’homme noble accroît ses masses par sa générosité à l’égard du peuple. »</t>
  </si>
  <si>
    <t>« Une armée doit faire mouvement en bon ordre.
Si l’ordre n’est pas satisfaisant l’infortune menace. »
C’est le moment de faire une démonstration de force, mais il faut s’assurer que l’on agit pour de bonnes raisons où l’on n’arrivera à rien.</t>
  </si>
  <si>
    <t>« Au milieu de l’armée.
Fortune.
Pas de blâme.
Le roi confère une triple décoration. »
Il faut savoir occuper une position de leader sans se couper de ses subordonnés. Si l’on agit avec assurance, mais sans autoritarisme, la situation évoluera.</t>
  </si>
  <si>
    <t>« L’armée transporte d’aventure des cadavres dans le chariot.
Infortune. »
Il faut rester concentré sur son objectif, si l’on se disperse, de graves problèmes sont à prévoir.</t>
  </si>
  <si>
    <t>« L’armée bat en retraite.
Pas de blâme. »
Ce n’est pas le moment de se lancer dans l’affrontement, il ne faut pas tergiverser et renoncer momentanément à l’action.</t>
  </si>
  <si>
    <t>« Dans le champ, il y a du gibier. Il est avantageux de le capturer.
Pas de blâme.
Que le plus ancien dirige l’armée.
Le plus jeune transporte des cadavres.
La persévérance apporte alors l’infortune. »
La situation est dangereuse, il faut y remédier en agissant de façon ferme et en attribuant à chacun la tâche qui lui est due. Une bonne organisation est indispensable, car les risques d’échec sont importants.</t>
  </si>
  <si>
    <t>« Le grand prince édicte des ordres, fonde des Etats, pourvoit les familles de fiefs.
On n’emploiera pas d’hommes vulgaires. »
La situation est revenue à la normale, mais la rigueur reste nécessaire pour construire quelque chose de solide.</t>
  </si>
  <si>
    <t>« La solidarité apporte la fortune.
Sonde l’oracle une fois encore pour savoir si tu as sublimité, durée et persévérance.
Alors il n’y a pas de blâme.
Les incertains se rapprochent peu à peu.
Qui vient trop tard trouve l’infortune. »
Une alliance autour d’un but commun apportera des résultats positifs. Il faut néanmoins s’assurer que l’on s’associe avec les bonnes personnes et que l’on ne perdra pas de vue l’objectif de l’association. Si ces deux conditions sont réunies, l’alliance sera fructueuse.</t>
  </si>
  <si>
    <t>« Sur la terre est l’eau : image de la solidarité.
Ainsi les rois d’autrefois ont donné les différents Etats en fiefs et cultivé des relations amicales avec les princes féodaux. »</t>
  </si>
  <si>
    <t>« Tiens-toi à lui, en étant vrai et loyal.
Cela est sans blâme.
La vérité est comme une écuelle d’argile pleine.
La fortune vient finalement de l’extérieur. »
Des possibilités d’alliances ou d’associations surviennent, si toutes les parties sont honnêtes et se font confiance, la situation est riche en potentialités.</t>
  </si>
  <si>
    <t>« Tiens-toi à lui intérieurement.
La persévérance apporte la fortune. »
On ne doit s’allier avec autrui que si l’on est sûr de son choix et que l’on n’a pas d’arrière-pensées. Dans ce cas, les résultats seront positifs.</t>
  </si>
  <si>
    <t>« Tu te tiens uni à des hommes qui ne sont pas ceux qu’il faut. »
L’alliance a été réalisée, mais pas avec les bonnes personnes.</t>
  </si>
  <si>
    <t>« Extérieurement aussi tiens-toi à lui.
La persévérance apporte la fortune. »
Une attitude droite et sincère sera à l’origine d’une association profitable pour toutes les parties.</t>
  </si>
  <si>
    <t>« Manifestation de la solidarité.
Le roi, à la chasse, ne fait traquer que de trois côtés et renonce au gibier qui s’enfuit devant.
Les citoyens n’ont pas besoin d’avertissement.
Fortune. » 
L’alliance a pris une forme concrète, et l’on peut entreprendre des tâches communes en toute confiance. Cet état d’esprit positif ouvre des opportunités.</t>
  </si>
  <si>
    <t>« Il ne trouve pas de tête pour la solidarité.
Infortune. »
L’objectif commun a disparu et l’alliance n’a plus aucun sens, persévérer ne mènerait à rien.</t>
  </si>
  <si>
    <t>« Le pouvoir d’apprivoisement du petit possède la réussite.
Nuages épais, pas de pluie venant de notre domaine de l’ouest. »
La situation actuelle ne présente pas de grandes possibilités. Néanmoins, elle recèle des potentialités qu’il est possible de développer si l’on adopte la bonne attitude et si l’on sait mettre un frein à son ambition.</t>
  </si>
  <si>
    <t>« Le vent exerce sa poussée, haut dans le ciel : image du pouvoir d’apprivoisement du petit
Ainsi l’homme noble affine la forme extérieure de son être. »</t>
  </si>
  <si>
    <t>« Retour au chemin.
Comment y aurait-il là un blâme ?
Fortune. »
En se recentrant sur soi-même et en retrouvant une bonne attitude, on ouvre la porte à des opportunités.</t>
  </si>
  <si>
    <t>« Il se laisse entraîner vers le retour.
Fortune. »
Il faut accepter les contraintes de la situation et les contretemps, l’issue sera positive.</t>
  </si>
  <si>
    <t>« Les rayons se détachent du chariot.
L’homme et la femme roulent les yeux. »
Un manque de concentration et des incompréhensions empêchent momentanément d’avancer.</t>
  </si>
  <si>
    <t>« Si tu es sincère, le sang disparaît et l’angoisse s’éloigne.
Pas de blâme »
Une attitude droite et sincère engendre la confiance, et les possibilités de réussite sont nombreuses.</t>
  </si>
  <si>
    <t>« Si tu es sincèrement et loyalement attaché, tu es riche dans ton prochain. »
La confiance réciproque crée des liens profonds. Sur cette base, les relations sociales sont la source d’un enrichissement mutuel.</t>
  </si>
  <si>
    <t>« La pluie vient, le repos vient.
Cela est dû à l’action durable du caractère.
La femme est mise en danger par la persévérance.
La lune est presque pleine.
Si l’homme noble continue sa marche, l’infortune vient. »
Une fois que l’on a obtenu la réussite, trop d’ambition peut être nuisible. Il faut savoir se reposer et ne pas essayer d’exploiter son succès outre mesure.</t>
  </si>
  <si>
    <t>« Marcher sur la queue du tigre.
Il ne mord pas l’homme.
Succès. »
La situation est complexe et risquée, elle nécessite un comportement prudent et éclairé. Celui qui sait se comporter de façon adéquate face au danger aura toutes les chances de réussir, malgré les risques encourus.</t>
  </si>
  <si>
    <t>« En haut le ciel, en bas le lac : figure de la marche.
Ainsi l’homme noble distingue le haut et le bas
et affermit par là l’esprit du peuple. »</t>
  </si>
  <si>
    <t>« Marcher simplement.
Progresser sans blâme. »
Même dans des circonstances difficiles, une attitude raisonnée permet de continuer à avancer.</t>
  </si>
  <si>
    <t>« Marcher sur un chemin uni et plat.
La persévérance d’un homme obscur apporte la fortune. »
Il ne faut pas se laisser distraire par les événements. En restant centré sur soi-même, sans se laisser influencer, on se donne la possibilité de réussir.</t>
  </si>
  <si>
    <t>« Un borgne peut voir, un boiteux peut marcher.
Il marche sur la queue du tigre.
Le tigre mord l’homme. Infortune.
Un guerrier agit ainsi pour son prince »
Le manque d’humilité entraine des décisions dont les risques ont été sous-estimés. La situation qui en résulte peut être inconfortable, voire dangereuse.</t>
  </si>
  <si>
    <t>« Il marche sur la queue du tigre.
Prudence et circonspection conduisent finalement à la fortune. »
La prise de conscience des risques encourus à la suite d’un comportement téméraire, permet d’adopter une attitude plus raisonnable qui amène au succès.</t>
  </si>
  <si>
    <t>« Marche résolue.
Persévérance avec conscience du danger. »
Dans une situation à risque, trop d’assurance est néfaste, mieux vaut s’abstenir si l’on ne sait pas faire preuve de prudence.</t>
  </si>
  <si>
    <t>« Observe ta démarche et examine les signes favorables.
Quand tout est achevé, survient une sublime fortune. »
Il est nécessaire d’agir en ayant conscience de la portée de ses actes et en tirant des leçons du passé. De cette façon, la réussite est assurée.</t>
  </si>
  <si>
    <t>« La paix.
Le petit s’en va, le grand vient.
Fortune.
Succès. »
La situation est favorable, il faut se laisser guider par les événements, même s’ils semblent négatifs au premier abord. Il faut faire preuve de souplesse et d’ouverture d’esprit pour tirer parti des opportunités qui se présentent.</t>
  </si>
  <si>
    <t>« Le ciel et la terre s’unissent : image de la paix.
Ainsi le souverain partage et parfait le cours du ciel et de la terre,
favorise et ordonne les dons du ciel et de la terre et par là assiste le peuple. »</t>
  </si>
  <si>
    <t>« Si l’on arrache une laîche, le gazon vient avec.
Chacun selon son espèce.
Des entreprises apportent la fortune. »
La capacité à y voir clair et à distinguer l’essentiel du superflu permet d’initier des actions efficaces.</t>
  </si>
  <si>
    <t>« Supporter avec douceur les rustres, traverser résolument le fleuve,ne pas négliger ce qui est au loin, ne pas tenir compte de ses compagnons.
Ainsi l’on parvient à marcher au milieu. »
Il faut être capable d’accepter une situation insatisfaisante et avancer vers un futur incertain avec discernement et résolution. Une prise de décision effectuée dans la solitude permet de trouver le comportement adéquat.</t>
  </si>
  <si>
    <t>« Pas de plaine qui ne soit suivie d’une côte, pas d’aller qui ne soit suivi d’un retour.
Sans blâme est celui qui demeure constant dans le danger.
Ne te désole pas d’une telle vérité; jouis du bonheur que tu possèdes encore. »
Il faut accepter les hauts et les bas de l’existence et savoir réagir quand cela devient nécessaire. Les difficultés sont temporaires et la situation reste globalement positive. Rien ne sert de s’inquiéter, il faut au contraire se réjouir.</t>
  </si>
  <si>
    <t xml:space="preserve">« Il s’abaisse en battant des ailes, sans se vanter de sa richesse, en union avec son voisin, candide et sincère. »
Le contexte est favorable, il faut se laisser guider par les événements sans être influencé par d’autres personnes. L’esprit en paix, on va vers la réussite.
</t>
  </si>
  <si>
    <t>« Le souverain Yi donne sa fille en mariage.
Cela apporte bénédiction et suprême fortune. »
Les circonstances jouent en notre faveur, l’avenir nous sourit avec la réussite au bout du chemin.</t>
  </si>
  <si>
    <t>« Le mur retombe dans le fossé : n’emploie pas d’armée maintenant.
Fais proclamer tes ordres dans ta propre ville.
La persévérance apporte l’humiliation. »
Il ne faut pas changer d’orientation malgré des revers de fortune, mais persévérer en toute confiance sur son chemin, même si les possibilités semblent restreintes.</t>
  </si>
  <si>
    <t>« La stagnation.
Des hommes mauvais ne favorisent pas la persévérance de l’homme noble.
Le grand s’en va, le petit vient. »
La situation est bloquée et infructueuse, rien ne sert de lutter. Il faut accepter que ce type de situation est parfois inévitable. Les avantages que l’on croit pouvoir tirer en de telles circonstances sont illusoires, il faut savoir y renoncer.</t>
  </si>
  <si>
    <t>« Le ciel et la terre ne s’unissent pas : image de la stagnation.
Ainsi l’homme noble se retire dans sa valeur intime pour sortir des difficultés.
Il ne permet pas qu’on le gratifie de revenus. »</t>
  </si>
  <si>
    <t>« Si l’on arrache une laîche, le gazon vient avec.
Chacun selon son espèce.
La persévérance apporte fortune et succès. »
La capacité à y voir clair et à distinguer l’essentiel du superflu permet d’emmener les actions à une conclusion.</t>
  </si>
  <si>
    <t>« Ils supportent et tolèrent;
pour le vulgaire cela signifie fortune.
La stagnation sert au succès du grand homme. »
Une personne superficielle acceptera les avantages immédiats qu’on lui offre et se place ainsi dans une position de subalterne. Celui qui les refuse en paiera le prix momentanément, mais il sera gagnant sur le long terme.</t>
  </si>
  <si>
    <t>« Ils supportent la honte. »
La situation est inconfortable, il faut l’accepter comme telle.</t>
  </si>
  <si>
    <t>« Celui qui agit au commandement du Suprême demeure sans blâme.
Les êtres de nature semblable jouissent de la bénédiction. »
C’est en prenant le contrôle de la situation avec fermeté que l’on parviendra à une issue positive.</t>
  </si>
  <si>
    <t>« La stagnation touche à sa fin. Pour le grand homme, fortune.
« Et si cela échouait ! Et si cela échouait ! »
Ainsi il l’attache à une touffe de tiges de mûrier. »
La situation se débloque, il faut persévérer dans une attitude ferme et résolue, et ne pas laisser de place au doute. Il ne faut pas oublier les événements passés, de façon à améliorer le présent.</t>
  </si>
  <si>
    <t>« La stagnation prend fin.
D’abord stagnation, ensuite fortune. »
Le problème est résolu, le blocage laisse la place à la réalisation.</t>
  </si>
  <si>
    <t>« Communauté avec les hommes au grand jour.
Succès.
Il est avantageux de traverser les grandes eaux.
Avantageuse est la persévérance de l’homme noble. »
Pour développer ses capacités d’action, il est nécessaire de s’intégrer à la communauté humaine en créant des liens avec d’autres personnes. Il faut savoir accepter les différences et faire preuve d’ouverture d’esprit, mais sans renier sa propre personnalité.</t>
  </si>
  <si>
    <t>« Le ciel uni au feu : image de la communauté avec les hommes.
Ainsi l’homme noble réalise la division en familles,
et établit des distinctions entre les choses. »</t>
  </si>
  <si>
    <t>« Communauté avec les hommes à la porte.
Pas de blâme. »
La solidarité commence avec son proche entourage, en prendre conscience est positif.</t>
  </si>
  <si>
    <t>« Communauté avec les hommes dans le clan.
Humiliation. »
Se limiter à son proche entourage est néfaste, il est nécessaire de s’ouvrir à un cercle plus large.</t>
  </si>
  <si>
    <t>« Il cache des armes dans le fourré.
Il monte sur la haute colline d’en face.
Pendant trois ans il ne s’élève pas. »
Problèmes de communication qui entrainent agressivité et mensonge. Mieux vaut prendre du recul et réfléchir.</t>
  </si>
  <si>
    <t>« Il monte sur son mur.
Il ne peut pas attaquer.
Fortune. »
Une attitude réservée empêche les manifestations d’agressivité et permet de réaliser une future entente.</t>
  </si>
  <si>
    <t>« Tout d’abord, les hommes unis en une communauté pleurent et se lamentent,
mais ensuite ils rient.
Après de grandes luttes, ils réussissent à se rencontrer. »
Vivre ensemble des émotions positives ou négatives permet d’instaurer une connivence, les personnes peuvent s’entendre si elles sont sur un pied d’égalité.</t>
  </si>
  <si>
    <t>« Communauté avec les hommes dans le pré.
Pas de remords. »
Il n’y a pas d’entente parfaite et l’on ne peut pas se lier avec tout le monde, il faut accepter cette réalité sans regret.</t>
  </si>
  <si>
    <t>« Le grand avoir : sublime réussite. »
La situation est riche en potentialités et les projets les plus divers sont à même d’être concrétisés. Avant de passer à l’action, il est nécessaire de mettre tous les atouts de son côté en écartant les éléments négatifs. La mise en œuvre du projet doit se faire avec ouverture d’esprit et sans autoritarisme.</t>
  </si>
  <si>
    <t>« Le feu haut dans le ciel : image du grand avoir.
Ainsi l’homme noble réprime le mal et favorise le bien
et il obéit de la sorte à la bienveillante volonté du ciel. »</t>
  </si>
  <si>
    <t>« Absence de relation avec ce qui est nuisible.
Il n’y a pas de blâme à cela.
Si l’on demeure conscient de la difficulté on demeure sans blâme. »
Il faut opérer une sélection et s’éloigner de ce qui est néfaste, c’est une opération difficile qui doit être effectuée sans hésitation.</t>
  </si>
  <si>
    <t>« Un grand chariot à charger.
Il est permis d’entreprendre quelque chose.
Pas de blâme. »
Les tâches à effectuer sont nombreuses et demandent un investissement personnel. Il ne faut hésiter à prendre ses responsabilités.</t>
  </si>
  <si>
    <t>« Un prince l’offre au Fils du Ciel.
Un petit homme ne peut pas le faire. »
Il faut être capable de demander de l’aide en cas de besoin, pour le bénéfice de tous. Une attitude bornée ne permet de bénéficier des conseils d’autrui.</t>
  </si>
  <si>
    <t>« Il fait une différence entre lui et son prochain.
Pas de blâme. »
Quel que soient nos qualités, il nous faut rester humble si l’on veut continuer à profiter d’une situation positive.</t>
  </si>
  <si>
    <t xml:space="preserve">« Celui dont la vérité est accessible et, cependant, digne possède la fortune. »
Sur le chemin du succès, il faut rester disponible aux autres et se montrer capable de fédérer les énergies. Une telle attitude ouvre de grandes possibilités.
</t>
  </si>
  <si>
    <t>« Il est béni du ciel.
Fortune.
Rien qui ne soit avantageux. »
Le potentiel de réalisation est considérable, tous les éléments convergent vers la réussite.</t>
  </si>
  <si>
    <t>« L’humilité crée le succès.
L’homme noble mène à bonne fin. »
Il faut trouver en soi-même les bases d’un comportement adéquat, et chercher l’équilibre entre l’affirmation de soi et l’harmonie de ses rapports avec les autres. L’humilité demande une grande persévérance et il ne faut pas se mentir à soi-même.</t>
  </si>
  <si>
    <t>« Au centre de la terre est une montagne : image de l’humilité.
Ainsi l’homme noble réduit ce qui est en excès et augmente ce qui fait défaut.
Il pèse les choses et les rend égales. »</t>
  </si>
  <si>
    <t>« Un homme noble, humble dans son humilité 
peut traverser les grandes eaux. 
Fortune. »
Il ne sert à rien de se glorifier de ses capacités, une attitude réservée et l’utilisation de ses forces à bon escient ouvre de grandes possibilités.</t>
  </si>
  <si>
    <t>« Humilité qui s’extériorise.
La persévérance apporte la fortune. »
Agir avec retenue n’empêche pas d’obtenir des résultats concrets.</t>
  </si>
  <si>
    <t>« Un homme noble humble dans son mérite 
mène les choses à bien.
Fortune. »
Même s’il est difficile de faire preuve de retenue, il faut persévérer dans cette voie, car le potentiel de réalisation est riche.</t>
  </si>
  <si>
    <t xml:space="preserve">« Rien qui ne soit avantageux,
pour l’humilité dans le mouvement. »
Une action mesurée, sans chercher à utiliser ses forces de manière abusive conduira vers le succès. </t>
  </si>
  <si>
    <t>« Ne pas se vanter de sa richesse auprès de son prochain.
Il est avantageux d’attaquer avec force.
Rien qui ne soit avantageux. »
Il n’y a aucune aide extérieure à espérer, et l’humilité ne doit pas être synonyme de faiblesse. Il est parfois nécessaire de sortir de sa retenue pour surmonter des obstacles. Les résultats seront bénéfiques.</t>
  </si>
  <si>
    <t xml:space="preserve">« Humilité qui s’extériorise.
Il est avantageux de mettre en marche les armées
pour châtier sa propre cité et son propre pays. »
Les tentations de renoncer à l’humilité sont grandes, il faut faire preuve de discipline et ne pas se laisser tenter par l’orgueil. </t>
  </si>
  <si>
    <t>« La suite obtient une sublime réussite.
La persévérance est avantageuse.
Pas de blâme. »
Une dynamique positive est à l’œuvre, il faut savoir suivre ce courant bénéfique, en toute honnêteté, sans chercher à en tirer à tout prix des avantages. Les conséquences positives viendront d’elles-mêmes, si l’on sait garder un juste équilibre entre le trop agir et le laisser aller.</t>
  </si>
  <si>
    <t>« Au milieu du lac est le tonnerre : image de la suite.
Ainsi, à la tombée de la nuit, le sage entre dans la récréation et le repos. »</t>
  </si>
  <si>
    <t>« La mesure change.
La persévérance apporte la fortune.
En sortant à la porte en compagnie on accomplit des œuvres. »
Il est nécessaire de prendre du recul pour analyser la situation et ouvrir le champ des possibles. Ne pas se centrer sur soi-même et s’ouvrir aux autres apporte des opportunités.</t>
  </si>
  <si>
    <t xml:space="preserve">« Si l’on s’attache au petit garçon on perd l’homme fort. »
Il est nécessaire d’abandonner ses illusions juvéniles pour aborder la réalité avec maturité.
</t>
  </si>
  <si>
    <t>« Si l’on s’attache à l’homme fort on perd le petit garçon.
En suivant on trouve ce que l’on cherche.
Il est avantageux de demeurer persévérant. »
Renoncer à une vision puérile des choses permet de se mettre sur la voie qui mène à la réalisation de ses objectifs.</t>
  </si>
  <si>
    <t>« Suivre opère la réussite.
La persévérance apporte l’infortune.
Aller son chemin avec sincérité apporte la clarté.
Comment pourrait-il y avoir là un blâme ? »
Le contexte est favorable, mais il est néfaste d’agir avec des arrières pensées. Il est nécessaire de saisir les possibilités qui s’offrent à nous en toute honnêteté. Cette sincérité est porteuse d’accomplissement.</t>
  </si>
  <si>
    <t>« Sincérité dans le bien.
Fortune. »
En suivant notre voie de façon sincère, nous créons des opportunités.</t>
  </si>
  <si>
    <t>« Il rencontre une ferme allégeance et s’y trouve encore lié.
Le roi le présente à la montagne occidentale. »
Il est bénéfique de suivre le cours bénéfique des circonstances, mais il ne faut oublier de rattacher ce qui advient à l’ensemble de notre vécu.</t>
  </si>
  <si>
    <t>« Le travail sur ce qui est corrompu possède une sublime réussite.
Il est avantageux de traverser les grandes eaux.
Avant le point de départ, trois jours.
Après le point de départ, trois jours. »
Une situation difficile s’enracine dans un problème lié au passé. Il faut trouver le courage de se remettre en question pour trouver la source du problème et le résoudre. Si cela n’est pas fait, toute progression est impossible.</t>
  </si>
  <si>
    <t>« Au pied de la montagne souffle le vent : image de la corruption.
Ainsi l’homme noble remue le peuple et fortifie son esprit. »</t>
  </si>
  <si>
    <t>« Réparer ce qui a été corrompu par la mère.
On ne doit pas être trop persévérant. »
On ne doit pas se focaliser sur le problème en essayant de le régler, car l’on bloquerait alors la situation.</t>
  </si>
  <si>
    <t>« Supporter ce qui a été corrompu par le père.
En continuant on voit l’humiliation. »
Si l’on ne fait rien pour remédier au problème, les conséquences seront fâcheuses.</t>
  </si>
  <si>
    <t>« Réparer ce qui a été corrompu par le père.
On rencontre l’éloge. »
Le problème a été identifié et est résolu, à la grande satisfaction des personnes concernées.</t>
  </si>
  <si>
    <t>« Il ne sert pas des rois et des princes.
Il se fixe des buts supérieurs. »
Le problème étant réglé, il ne faut plus s’y attarder, mais aller de l’avant.</t>
  </si>
  <si>
    <t>« L’approche possède une sublime réussite.
La persévérance est avantageuse.
Lorsque vient le huitième mois, c’est l’infortune. » 
Un mouvement positif est en cours, il sera à l’origine d’un renouvellement bénéfique. Il est important de suivre ce mouvement avec droiture, sans penser à ses propres intérêts, et en gardant une ouverture d’esprit qui permettra à tous de profiter du changement en cours.</t>
  </si>
  <si>
    <t>« Au-dessus du lac est la terre : image de l’approche.
Ainsi l’homme noble est inépuisable dans son dessein d’enseigner
et sans limites pour supporter et protéger le peuple. »</t>
  </si>
  <si>
    <t>« Approche en commun.
La persévérance apporte la fortune. » 
Un mouvement positif est en cours, il faut le rejoindre spontanément, sans idées préconçues.</t>
  </si>
  <si>
    <t>« Approche en commun.
Fortune.
Tout est avantageux. » 
En s’insérant dans le mouvement, l’on accède à des possibilités de réalisation.</t>
  </si>
  <si>
    <t>« Approche commode.
Rien qui ne soit avantageux.
Si l’on est amené à se désoler à ce sujet, on devient exempt de blâme. » 
L’on ne s’intègre pas véritablement dans le mouvement en cours et notre engagement est stérile. Cette attitude est suivie de regrets, qui seront sans conséquence si l’on corrige son comportement.</t>
  </si>
  <si>
    <t>« Approche parfaite.
Pas de blâme. » 
Un engagement sincère et sans arrière-pensées permet la concrétisation.</t>
  </si>
  <si>
    <t>« Sage approche.
Cela est bon pour un grand prince.
Fortune. » 
Un engagement lucide et conscient permet d’apporter beaucoup aux autres et apporte de nombreuses opportunités.</t>
  </si>
  <si>
    <t>« Approche magnanime.
Fortune.
Pas de blâme. » 
L’on ne s’engage pas pour servir ses propres intérêts, ce qui ouvre les portes à une situation favorable.</t>
  </si>
  <si>
    <t>« La contemplation.
L’ablution a eu lieu, mais non encore l’offrande.
Pleins de confiance, ils lèvent les yeux vers lui. »
L’on sort d’une vision étriquée des choses pour accéder à une compréhension plus profonde de la réalité. Pour accéder à ce niveau de conscience, il est nécessaire de changer de point de vue. L’on acquiert alors la lucidité qui permet d’agir de façon juste.</t>
  </si>
  <si>
    <t>« Le vent souffle sur la terre : image de la contemplation.
Ainsi les anciens rois visitaient les régions du monde, contemplaient le peuple et dispensaient l’enseignement. »</t>
  </si>
  <si>
    <t>« Contemplation d’un petit garçon.
Pour un homme vulgaire, pas de blâme.
Pour un homme noble, humiliation. »
Il n’est pas néfaste pour un esprit faible de regarder les choses avec immaturité, mais une telle attitude est nuisible à celui qui veut s’élever.</t>
  </si>
  <si>
    <t>« Contemplation à travers la fente de la porte.
Avantageuse pour la persévérance d’une femme. »
Notre approche des choses est forcément limitée, cependant nous devons élargir notre champ de vision pour gagner en compréhension.</t>
  </si>
  <si>
    <t>« La contemplation de ma vie décide du progrès ou du recul. »
Une observation attentive permet d’analyser son vécu.</t>
  </si>
  <si>
    <t>« Contemplation de la lumière du royaume.
Il est avantageux d’agir comme hôte d’un roi. »
Un bon discernement permet de voir les choses avec plus de clarté. Il est positif de bénéficier de l’appui d’une personne sage.</t>
  </si>
  <si>
    <t>« Contemplation de ma vie.
L’homme noble est sans tache. »
L’observation permet de juger de sa propre existence, la lucidité est bénéfique.</t>
  </si>
  <si>
    <t>« Contemplation de sa vie.
L’homme noble est sans tache. »
Au-delà de son propre vécu, la contemplation permet d’acquérir une vision globale des événements.</t>
  </si>
  <si>
    <t>« Mordre au travers a du succès.
Il est avantageux de laisser s’exercer la justice. »
La situation est bloquée, il est nécessaire d’identifier la source du problème pour agir de façon adéquate. Il est indispensable d’entreprendre une action, à condition que celle-ci soit adaptée à la situation.</t>
  </si>
  <si>
    <t>« Tonnerre et éclair : image de la morsure au travers.
Ainsi les anciens rois affermissaient les lois par des châtiments clairement définis. »</t>
  </si>
  <si>
    <t>« Attaché par les pieds dans les fers, de sorte que ses orteils disparaissent.
Pas de blâme. »
Blocage, rien ne bouge, la situation est difficile mais il nécessaire d’en passer par là pour une progression future.</t>
  </si>
  <si>
    <t>« Il mord dans de la viande tendre, si bien que le nez disparaît.
Pas de blâme. »
L’action entreprise pour remédier au blocage est sans effet, car trop superficielle. Mais elle permet de progresser sur la bonne voie.</t>
  </si>
  <si>
    <t>« Il mord dans de la vieille viande séchée et tombe sur un morceau empoisonné.
Petite humiliation.
Pas de blâme. »
L’action entreprise permet de mettre partiellement à jour la cause du blocage, le problème n’est pas d’une grande importance, mais doit être réglé.</t>
  </si>
  <si>
    <t>« Il mord dans de la viande cartilagineuse séchée.
Il reçoit des flèches de métal.
Il est avantageux de réfléchir aux difficultés et d’être persévérant.
Fortune. »
La source du blocage est identifiée, on peut entreprendre une action bénéfique pour remédier à la situation.</t>
  </si>
  <si>
    <t>« Il mord dans de la viande musculeuse séchée.
Il reçoit de l’or jaune.
Etre conscient du danger avec constance.
Pas de blâme. »
Possibilité d’intervenir pour trouver une solution. L’action doit être entreprise avec précaution, car les risques ne sont pas absents.</t>
  </si>
  <si>
    <t>« Attaché par le cou dans la gangue de bois si bien que les oreilles disparaissent.
Infortune. »
Les possibilités d’action sont bloquées, la communication est impossible. Pas de développement possible.</t>
  </si>
  <si>
    <t>« La grâce a du succès.
Dans les petites choses il est avantageux d’entreprendre une action. »
Embellir réellement une chose demande un travail qui permet de prendre conscience de l’essence de cette chose. Une perception juste et une action mesurée apportent une grâce qui ne se limite pas aux apparences mais permet d’obtenir un accord entre le fond et la forme.</t>
  </si>
  <si>
    <t>« Au pied de la montagne est le feu : image de la grâce.
C’est ainsi que l’homme noble agit quand il clarifie les affaires courantes, mais il n’ose pas décider de cette manière les questions litigieuses. »</t>
  </si>
  <si>
    <t>« Il donne de la grâce à ses orteils, quitte le char et marche. »
L’embellissement de la forme doit se faire en toute simplicité, en commençant par le commencement.</t>
  </si>
  <si>
    <t>« Il donne de la grâce à sa barbe. »
L’embellissement ne doit pas être un acte superficiel, il ne faut pas dissocier la forme du fond.</t>
  </si>
  <si>
    <t>« Gracieux et humide.
La persévérance durable apporte la fortune. »
Si l’embellissement ne se limite pas à l’apparence, il est durable et aura des conséquences bénéfiques.</t>
  </si>
  <si>
    <t>« Grâce ou simplicité ?
Un cheval blanc vient, comme s’il avait des ailes.
Ce n’est pas un brigand, il fera sa demande en son temps. »
La beauté ne doit pas être superficielle, rien ne sert de trop en faire, cela doit rester un processus naturel.</t>
  </si>
  <si>
    <t>« Grâce dans les collines et les jardins.
Le rouleau de soie est chétif et maigre.
Humiliation et, finalement cependant, fortune. »
Le fond et la forme doivent être en accord avec une conscience de la signification des actes réalisés. Les possibilités sont réduites, mais la situation évoluera positivement.</t>
  </si>
  <si>
    <t>« Grâce simple.
Pas de blâme. »
L’apparence en elle-même est sans importance, mais le travail accompli a permis de prendre conscience de l’essentiel.</t>
  </si>
  <si>
    <t>« La montagne repose sur la terre : image de l’éclatement.
Ainsi les supérieurs ne peuvent assurer leur position que par de riches dons aux inférieurs. »</t>
  </si>
  <si>
    <t>« Il vole en éclats avec eux.
Pas de blâme. »
La présence d’énergie négative est un fait qu’il faut accepter pour continuer à progresser.</t>
  </si>
  <si>
    <t>« Le lit vole en éclats jusqu’à la peau.
Infortune. »
La présence d’énergie négative apparait au grand jour, et tout le monde peut s’en apercevoir, ce qui bloque la situation.</t>
  </si>
  <si>
    <t>« Un banc de poissons.
La faveur vient par l’intermédiaire des dames de la cour.
Tout est avantageux. »
La mauvaise énergie se dissipe, il est possible de repartir sur de bonnes bases. On retrouve une capacité d’action.</t>
  </si>
  <si>
    <t xml:space="preserve"> Il y a là encore un gros fruit qui n’a pas été mangé.
L’homme noble obtient un char.
La maison de l’homme vulgaire vole en éclats. »
L’énergie négative n’a pas atteint l’essentiel, il faut cependant faire preuve de courage pour progresser. Un comportement désinvolte provoquera un retour de l’énergie négative.</t>
  </si>
  <si>
    <t>« Le tonnerre au milieu de la terre : image du tournant.
Ainsi les anciens rois fermaient les passes au moment du solstice.
Les marchands et les étrangers ne circulaient pas et le souverain ne voyageait pas à travers les régions. »</t>
  </si>
  <si>
    <t>« Retour d’une courte distance.
Il n’est pas besoin de remords.
Grande fortune. »
Des projets ont été menés à terme et la situation a changé, on à l’impression de revenir à la case départ. Il ne faut pas se laisser abattre, car de nouvelles possibilités d’action sont présentes.</t>
  </si>
  <si>
    <t>« Retour paisible.
Fortune. »
Il faut passer par une période de calme avant d’agir à nouveau, mais le potentiel est bien là.</t>
  </si>
  <si>
    <t>« Retour répété.
Danger.
Pas de blâme. »
Vouloir précipiter les choses peut amener une situation inconfortable.</t>
  </si>
  <si>
    <t>« Marchant au milieu des autres on s’en retourne seul. »
Il faut savoir s’isoler pour se ressourcer.</t>
  </si>
  <si>
    <t>« Retour magnanime.
Pas de remords. »
Le passage à l’action doit se faire avec justesse et honnêteté.</t>
  </si>
  <si>
    <t>« Retour manqué.
Infortune.
Malheur au-dedans et au-dehors.
Si l’on fait marcher ainsi les armées, on subira finalement une grande défaite, désastreuse pour le souverain du pays.
Pendant dix ans on n’est plus en mesure d’attaquer. »
Il est impossible de prendre un nouveau départ, la situation n’est pas propice à l’action. Si l’on cherche à passer outre, la situation ne fera que se bloquer plus fortement et il sera impossible d’agir pendant une longue période.</t>
  </si>
  <si>
    <t>« L’innocence.
Sublime réussite.
La persévérance est avantageuse.
Si quelqu’un n’est pas ce qu’il doit être il obtient l’infortune et il n’est pas avantageux d’entreprendre quoi que ce soit. »
La situation requiert d’être en harmonie avec le cours des choses, il faut agir spontanément et sans arrière-pensées. Ce n’est pas le moment de rechercher la réussite à tout prix, il faut accepter de se laisser guider par la situation et agir en conséquence.</t>
  </si>
  <si>
    <t>« Sous le ciel circule le tonnerre.
Toutes choses parviennent à l’état naturel d’innocence.
Ainsi les anciens rois, riches en vertu et accordés au temps, soignaient et nourrissaient tous les êtres. »</t>
  </si>
  <si>
    <t>« La conduite innocente apporte la fortune. »
Agir sans arrière-pensées donnera de bons résultats.</t>
  </si>
  <si>
    <t>« Si, en labourant, on ne songe pas à la moisson et si, en défrichant, on ne songe pas à l’usage que l’on fera du champ, alors il est avantageux d’entreprendre quelque chose. »
Il faut agir spontanément sans se focaliser sur ses objectifs, les résultats positifs viendront d’eux-mêmes.</t>
  </si>
  <si>
    <t>« Infortune imméritée.
La vache que l’on avait attachée est le gain du passant, la perte du villageois. »
L’action spontanée peut avoir des conséquences fâcheuses. Il faut les accepter et ne pas essayer de retenir l’énergie vitale, mieux vaut s’adapter et se laisser guider par les événements.</t>
  </si>
  <si>
    <t>« Celui qui est capable de se montrer persévérant demeure sans blâme. »
En agissant en fonction du cours des événements, sans se focaliser sur ses objectifs, l’on aura accès à des opportunités.</t>
  </si>
  <si>
    <t>« Dans une maladie imméritée il n’est pas besoin de médecine.
Elle passera bientôt d’elle-même. »
Se laisser guider par le cours des choses engendre le doute et le malaise, mais les solutions viendront d’elles-mêmes.</t>
  </si>
  <si>
    <t>« Une activité innocente apporte l’infortune.
Rien n’est avantageux. »
Le cours des événements joue en notre défaveur, toute action est vouée à l’échec.</t>
  </si>
  <si>
    <t>« Le pouvoir d’apprivoisement du grand.
La persévérance est avantageuse.
Ne pas manger chez soi apporte la fortune.
Il est avantageux de traverser les grandes eaux. »
Dans une situation difficile, il est nécessaire de déployer une grande énergie, cependant celle-ci doit être canalisée. Il est nécessaire d’apprendre à se maitriser pour surmonter les obstacles.</t>
  </si>
  <si>
    <t>« Le ciel au milieu de la montagne :
Image du pouvoir d’apprivoisement du grand.
Ainsi l’homme noble apprend à connaître
un grand nombre de paroles de l’antiquité et d’actions du passé, pour affermir par là son caractère. »</t>
  </si>
  <si>
    <t>« Le danger est là.
Il est avantageux de se tenir à distance. »
La situation requiert de se mettre en retrait, agir aurait des conséquences fâcheuses.</t>
  </si>
  <si>
    <t>« Les essieux du char sont enlevés. »
La situation est bloquée, rien ne bouge.</t>
  </si>
  <si>
    <t>« Un bon cheval qui en suit un autre.
La conscience du danger et la persévérance sont avantageuses.
Exerce-toi tous les jours à conduire le char et à manier les armes.
Il est avantageux d’avoir où aller. »
Une attitude courageuse est nécessaire pour agir, il faut prendre conscience des obstacles à surmonter et des risques que l’on prend. L’action doit être planifiée et il faut se fixer un objectif précis.</t>
  </si>
  <si>
    <t>« La planchette frontale d’un jeune taureau.
Grande fortune. »
Il faut canaliser l’énergie déployé pour passer à l’action. Grand potentiel de réalisation.</t>
  </si>
  <si>
    <t>« La défense d’un sanglier châtré.
Fortune. »
Il faut agir sans impétuosité et maitriser son énergie. Les résultats seront positifs.</t>
  </si>
  <si>
    <t>« On parvient à la voie du ciel.
Succès. »
Les obstacles ont été surmontés grâce à une bonne maîtrise de soi, la réussite est assurée.</t>
  </si>
  <si>
    <t>« Les commissures des lèvres.
La persévérance apporte la fortune.
Observe l’administration de la nourriture et ce qu’un homme recherche pour remplir sa propre bouche. »
Il est ici question de ce qui nous nourrit, nos bases, ce qui nous fournit notre énergie. Il est nécessaire de puiser cette énergie au bon endroit et de ne pas se tromper de source, car cela limiterait nos possibilités d’action.</t>
  </si>
  <si>
    <t>« Au pied de la montagne est le tonnerre : image de l’administration de la nourriture.
Ainsi l’homme noble est attentif à ses paroles et il est mesuré dans le manger et le boire. »</t>
  </si>
  <si>
    <t>« Tu laisses aller ta tortue magique et me regardes, les commissures des lèvres tombantes.
Infortune. »
Renoncer à son indépendance pour poursuivre des désirs démesurés est néfaste.</t>
  </si>
  <si>
    <t>« Se tourner vers le sommet pour l’alimentation, dévier du chemin pour rechercher de la nourriture venant de la colline.
Si l’on continue ainsi, cela apporte l’infortune. »
Ce qui nous nourrit ne provient pas de la bonne source, il faut revenir à des bases saines, sinon cela bloquera toute possibilité d’évolution.</t>
  </si>
  <si>
    <t>« Se détourner de la nourriture.
La persévérance apporte l’infortune.
N’agis pas ainsi pendant dix ans.
Rien n’est avantageux. »
Il ne faut pas oublier ce qui nous nourrit, nos bases, si l’on continue à s’alimenter à la mauvaise source, toute action sera impossible pendant une longue durée.</t>
  </si>
  <si>
    <t>« Se tourner vers le sommet pour obtenir de la nourriture amène la fortune.
Guetter, avec des yeux perçants, comme un tigre, dans un désir insatiable.
Pas de blâme. »
Il existe un décalage avec ses propres bases, mais les possibilités d’action sont présentes. Il faut faire preuve de lucidité et être conscient de ses désirs.</t>
  </si>
  <si>
    <t>« Dévier du chemin.
Demeurer persévérant apporte la fortune.
On ne doit pas traverser les grandes eaux. »
Les bases sont faussées, mais l’on peut quand même agir, à condition de ne pas initier des projets de grandes envergures.</t>
  </si>
  <si>
    <t>« La source de l’alimentation.
La conscience du danger apporte la fortune.
Il est avantageux de traverser les grandes eaux. »
On prend conscience de ses véritables bases et l’on comprend les risques inhérents à s’alimenter à la mauvaise source. On peut maintenant envisager des actions de grande ampleur.</t>
  </si>
  <si>
    <t>« La prépondérance du grand.
La poutre faîtière ploie.
Il est avantageux d’avoir où aller.
Succès. »
L’on se trouve face à une situation atypique et nos structures habituelles sont inadaptées. Une grande énergie doit être déployée pour remédier au problème, si elle est bien utilisée elle donnera des résultats.</t>
  </si>
  <si>
    <t>« Le lac s’élève au-dessus des arbres : image de la prépondérance du grand.
Ainsi l’homme noble n’est pas inquiet quand il est seul et il n’est pas découragé quand il doit renoncer au monde. »</t>
  </si>
  <si>
    <t>« Etendre des tiges de roseau blanches.
Pas de blâme. »
La situation nécessite à la fois souplesse et pondération. Ces qualités permettent d’agir.</t>
  </si>
  <si>
    <t>« Un peuplier desséché pousse un rejeton.
Un homme d’un certain âge prend une jeune femme.
Tout est avantageux. »
La situation semble bloquée, mais il y a pourtant des possibilités d’action. Le passage à l’acte prendra une forme inhabituelle, mais sera suivi d’effets bénéfiques.</t>
  </si>
  <si>
    <t>« La poutre faîtière se rompt.
Infortune. »
La structure du projet n’est pas assez solide pour concrétiser. L’action est bloquée.</t>
  </si>
  <si>
    <t>« La poutre faîtière est étayée.
Fortune.
S’il existe des arrière-pensées, c’est humiliant. »
Un renforcement des bases de l’action permet la concrétisation. Si ces bases sont conçues dans un mauvais esprit, le développement sera négatif.</t>
  </si>
  <si>
    <t>« Un peuplier flétri produit des fleurs.
Une femme d’un certain âge prend un mari.
Pas de blâme.
Pas de louange. »
Malgré une situation atypique, on obtient des résultats, les conséquences sont cependant limitées.</t>
  </si>
  <si>
    <t>« Il faut traverser les eaux.
Elles arrivent plus haut que la tête.
Infortune.
Pas de blâme. »
L’énergie déployée pour surmonter la situation inhabituelle est mal maitrisée et devient une source de danger. La situation est bloquée, mais sans grandes conséquences.</t>
  </si>
  <si>
    <t>« L’insondable répété.
Si tu es sincère, tu obtiens le succès dans ton cœur et ce que tu fais réussit. »
Les dangers d’une situation sont une source d’angoisse qui entrave l’action, agir dans cet état d’esprit est néfaste. Il faut apprendre à reconnaitre le danger et à agir de façon adéquate pour le surmonter, un travail intérieur est nécessaire avant de passer à l’action.</t>
  </si>
  <si>
    <t>« L’eau coule sans interruption et atteint son but : image de l’insondable répété.
Ainsi l’homme noble marche dans la vertu durable et exerce la fonction de l’enseignement. »</t>
  </si>
  <si>
    <t>« Répétition de l’insondable.
Dans l’abîme on tombe dans un gouffre.
Infortune. »
Une mauvaise attitude face au danger entraine des problèmes répétés et l’on se retrouve bloqué.</t>
  </si>
  <si>
    <t>« L’abîme est dangereux.
On doit seulement s’efforcer d’atteindre de petites choses. »
La conscience du danger est source d’angoisse. Il faut se limiter à des actions de petite envergure.</t>
  </si>
  <si>
    <t>« Devant et derrière abîme sur abîme.
Dans un tel danger fais d’abord une pause, sinon tu tomberas dans l’abîme, dans un gouffre.
N’agis pas ainsi. »
L’on prend conscience des dangers de la situation, mais il faut prendre le temps de se préparer. Agir précipitamment aurait des conséquences néfastes.</t>
  </si>
  <si>
    <t>« Une cruche de vin, un bol de riz avec, des vases de terre simplement tendus par la fenêtre.
Il n’y a certainement pas de blâme à cela. »
Une attitude simple et honnête permet de reconnaitre ses limites. Il n’y a pas de honte à accepter une aide extérieure.</t>
  </si>
  <si>
    <t>« L’abîme n’est pas rempli à déborder, il est seulement rempli jusqu’au bord.
Pas de blâme. »
Une bonne attitude nous permet de prendre conscience de la véritable nature du danger et apaise nos craintes.</t>
  </si>
  <si>
    <t>« Lié avec des cordes et des câbles, enfermé entre les murs d’une prison hérissés de pointes.
Pendant trois ans on ne peut trouver sa route.
Infortune. »
La capacité à affronter les dangers n’empêche pas un blocage temporaire de la situation.</t>
  </si>
  <si>
    <t>« Ce qui s’attache.
La persévérance est avantageuse.
Elle amène le succès.
Soigner la vache amène la fortune. »
Le manque de lucidité engendre une situation complexe, il est nécessaire de revoir les choses sur de bonnes bases. Un sévère examen de conscience permet d’en finir avec la confusion et de revenir à la réalité des choses.</t>
  </si>
  <si>
    <t>« La clarté s’élève deux fois : image du feu.
Ainsi le grand homme éclaire les quatre régions du monde en perpétuant cette clarté. »</t>
  </si>
  <si>
    <t>« Les traces de pas s’entrecroisent.
Si l’on demeure sérieux, pas de blâme. »
Il faut remédier à un comportement hésitant et confus pour progresser.</t>
  </si>
  <si>
    <t>« Lumière dorée.
Suprême fortune. »
La lucidité dans l’action permet d’atteindre la réussite.</t>
  </si>
  <si>
    <t>« Dans la lumière du soleil couchant, les hommes, ou bien frappent sur le chaudron et chantent, ou bien gémissent tout haut sur l’approche de la vieillesse.
Infortune »
Le manque de lucidité entraine la confusion. Se lamenter sur cet état de fait ne fera qu’aggraver les choses.</t>
  </si>
  <si>
    <t>« Son arrivée est soudaine.
Il s’embrase, meurt, est rejeté. »
Le manque de lucidité entraine des actions confuses et désordonnées. Plus l’on veut agir, plus la situation se complique.</t>
  </si>
  <si>
    <t>« Il pleure dans les fleuves, gémit et se lamente.
Fortune. »
Exprimer son mal-être dans une situation difficile peut permettre de trouver des solutions.</t>
  </si>
  <si>
    <t>« Le roi l’emploie pour monter la garde et pour châtier.
Il vaut mieux alors tuer les chefs et faire prisonniers ceux qui les suivent.
Pas de blâme. »
Les éléments négatifs qui compliquent la situation doivent être écartés, même s’ils semblent importants et occupent une position dominante.</t>
  </si>
  <si>
    <t>« L’influence.
Succès.
La persévérance est avantageuse.
Prendre une jeune fille pour femme apporte la fortune. »
Une influence extérieure se manifeste, et si l’on n’en prend pas la mesure, l’on n’agira pas de façon adéquate. Il faut accepter cette influence de façon consciente et ne pas agir sous la pression pour arriver à un résultat constructif.</t>
  </si>
  <si>
    <t>« Sur la montagne est un lac : image de l’influence.
Ainsi le sage par sa capacité d’accueil fait que les hommes s’approchent de lui. »</t>
  </si>
  <si>
    <t>« L’influence se manifeste dans le gros orteil »
La volonté d’agir prend sa source de manière indirecte, avec une influence extérieure.</t>
  </si>
  <si>
    <t>« L’influence se manifeste dans les mollets.
Infortune.
S’attarder apporte la fortune. »
Agir en étant tributaire d’une influence extérieure entrave les possibilités de réussite. Mieux vaut attendre avant de passer à l’acte.</t>
  </si>
  <si>
    <t>« L’influence se manifeste dans les cuisses.
Se tient à ce qui le suit.
Continuer est humiliant. »
La pression extérieure se fait plus forte, il faut y résister, toute action serait néfaste.</t>
  </si>
  <si>
    <t>« La persévérance apporte la fortune.
Le remords disparaît.
Quand un homme est agité et que ses pensées vont et viennent, seuls suivent les amis vers lesquels il dirige des pensées conscientes. »
Le fait d’attendre à ouvert des possibilités nouvelles, cependant l’on reste confus et hésitant. Le soutien de personnes proches peut aider à surmonter le problème.</t>
  </si>
  <si>
    <t>« L’influence se manifeste dans la nuque.
Pas de remords. »
Avoir conscience des influences extérieures, permet d’en supporter la pression et l’on peut agir de façon adéquate.</t>
  </si>
  <si>
    <t>« L’influence se manifeste dans les mâchoires, les joues et la langue. »
L’influence se manifeste de façon verbale, elle peut engendrer une attitude bavarde et superficielle.</t>
  </si>
  <si>
    <t>« La durée.
Succès.
Pas de blâme.
La persévérance est avantageuse.
Il est avantageux d’avoir où aller. »
Les projets mettent du temps à se réaliser, il faut s’adapter à la situation et faire preuve de patience et de persévérance. Il est important de ne pas perdre de vue ses objectifs, mais sans se crisper en essayant de les atteindre au plus vite.</t>
  </si>
  <si>
    <t>« Tonnerre et vent : image de la durée.
Ainsi l’homme noble conserve une attitude ferme et ne change pas de direction. »</t>
  </si>
  <si>
    <t>« Vouloir trop vite la durée apporte une constante infortune.
Rien qui soit avantageux. »
Obtenir des résultats durables demande de la patience, agir en attendant un succès immédiat ne donnera rien de bon.</t>
  </si>
  <si>
    <t>« Le remords disparaît. »
Rien ne sert de s’attarder sur les aspects négatifs du passé.</t>
  </si>
  <si>
    <t>« Celui qui ne procure pas la durée à son caractère rencontre la disgrâce.
Humiliation persistante. »
La constance et la persévérance sont indispensables à la réussite, une attitude impatiente mène à l’échec.</t>
  </si>
  <si>
    <t>« Il n’y a pas de gibier dans le champ. »
La situation ne présente pas de possibilités d’action, il faut faire preuve de patience.</t>
  </si>
  <si>
    <t>« Donner de la durée à son caractère par la persévérance est source de fortune pour la femme et d’infortune pour l’homme. »
Il faut savoir faire preuve de persévérance, mais également de souplesse. La rigidité accompagnée d’une mentalité bornée ne donnera aucun résultat.</t>
  </si>
  <si>
    <t>« La hâte comme état durable apporte l’infortune. »
Guidé par l’impatience, on agit dans la précipitation. Les conséquences en sont néfastes.</t>
  </si>
  <si>
    <t>« La retraite.
Succès.
Dans les petites choses la persévérance est avantageuse. »
Les événements nécessitent de se retirer d’une situation défavorable. Il faut couper des liens tout en gardant une attitude positive. Si le retrait est réalisé dans un bon état d’esprit, cela ouvrira de nouvelles opportunités d’action.</t>
  </si>
  <si>
    <t>« Sous le ciel est la montagne : image de la retraite.
Ainsi l’homme noble tient le vulgaire à distance, sans colère mais avec mesure. »</t>
  </si>
  <si>
    <t>« A la queue pendant la retraite; cela est dangereux.
L’on ne doit pas vouloir entreprendre quelque chose. »
La situation nécessite de se mettre en retrait, si le recul est insuffisant, l’on s’expose à des risques. Toute action est proscrite.</t>
  </si>
  <si>
    <t>« Il le tient solidement avec une peau de bœuf jaune.
Personne ne peut lui faire lâcher prise. »
Il faut prendre du recul, mais ne pas baisser les bras. C’est le moment de concentrer ses énergies.</t>
  </si>
  <si>
    <t>« Une retraite interrompue est pénible et dangereuse.
Conserver des gens comme valets et servantes apporte la fortune. »
Se retirer seulement partiellement de la situation est source de danger. Cependant, garder le contact avec les personnes concernées est positif.</t>
  </si>
  <si>
    <t>« La retraite volontaire procure à l’homme noble la fortune, et la ruine à l’homme vulgaire. »
Se retirer en toute connaissance de cause est positif, mais si le retrait est accompagné de pensées mesquines, cela est néfaste.</t>
  </si>
  <si>
    <t>« Retraite amicale.
La persévérance amène la fortune. »
Un retrait effectué avec la bonne attitude entrainera des possibilités d’évolution.</t>
  </si>
  <si>
    <t>« Retraite joyeuse.
Tout est avantageux. »
Le retrait est source de satisfaction, de nouvelles possibilités se présentent.</t>
  </si>
  <si>
    <t>« La puissance du grand.
La persévérance est avantageuse. »
L’usage de la force est tentant, mais en agissant de manière impulsive, on bloque la situation. Il faut apprendre à maitriser sa force et son agressivité si l’on veut progresser.</t>
  </si>
  <si>
    <t>« Le tonnerre est haut dans le ciel : image de la puissance du grand.
Ainsi l’homme noble ne marche pas dans des chemins qui ne sont pas conformes à l’ordre. »</t>
  </si>
  <si>
    <t>« La puissance dans les orteils.
Continuer amène l’infortune.
Cela est certainement vrai. »
L’utilisation de la force sans la maitrise est néfaste, néanmoins le potentiel est présent.</t>
  </si>
  <si>
    <t>« La persévérance apporte la fortune. »
La situation va évoluer vers une possibilité d’action.</t>
  </si>
  <si>
    <t>« L’homme vulgaire agit en usant de force, l’homme noble n’agit pas ainsi.
Continuer est dangereux.
Un bouc se heurte à une haie et s’y prend les cornes. »
L’usage de la force sans circonspection est source de danger, alors qu’une analyse de la situation permet de comprendre qu’agir brutalement n’est pas nécessaire. Une action brutale mène à une impasse.</t>
  </si>
  <si>
    <t>« La persévérance apporte la fortune.
Le remords diminue.
La haie s’ouvre, il n’y a pas de complications.
La puissance repose sur l’essieu d’un grand char. »
Utiliser la persévérance ouvre des possibilités, l’usage de la force peut être mis en œuvre à des fins constructives.</t>
  </si>
  <si>
    <t>« Il perd le bouc avec facilité.
Pas de blâme. »
La tentation d’utiliser la force disparait d’elle-même, c’est une bonne chose.</t>
  </si>
  <si>
    <t>« Un bouc se heurte à une haie.
Il ne peut pas reculer,
il ne peut pas avancer.
Rien n’est avantageux.
Si l’on remarque la difficulté,
cela apporte le succès. »
L’usage impulsif de la force amène le blocage de la situation. Si l’on en tire une leçon, les conséquences seront positives.</t>
  </si>
  <si>
    <t>« Le progrès.
Le puissant prince est gratifié de chevaux en grand nombre.
En un seul jour il est reçu trois fois en audience. »
Pour arriver à progresser, il faut faire preuve d’affirmation de soi. Cependant, il faut savoir se mettre en avant avec détermination, mais sans agressivité. Il faut avancer sur la voie, sans se focaliser sur ses objectifs.</t>
  </si>
  <si>
    <t>« Le soleil s’élève au-dessus de la terre : image du progrès.
Ainsi l’homme noble fait briller lui-même ses dispositions lumineuses. »</t>
  </si>
  <si>
    <t>« Progressant mais repoussé.
La persévérance apporte la fortune.
Si l’on ne rencontre pas la confiance on doit demeurer abandonné.
Pas de faute. »
Le progrès est freiné par un manque de confiance en soi, mais on peut continuer à avancer. Cette absence de confiance peut amener une situation de solitude, qui sera sans conséquence.</t>
  </si>
  <si>
    <t>« Progressant mais dans la tristesse.
La persévérance apporte la fortune.
On reçoit un grand bonheur de son aïeule. »
La progression est lente et peu valorisante, mais les choses évoluent dans la bonne direction. Une aide inattendue peut apporter beaucoup.</t>
  </si>
  <si>
    <t>« Tous sont d’accord.
Le remords disparaît. »
La persévérance permet de trouver un accord, on peut continuer sans s’attarder sur les difficultés passées.</t>
  </si>
  <si>
    <t>« Progrès comme une marmotte.
La persévérance apporte le danger. »
Progresser de manière intéressée et égoïste peut amener une situation périlleuse.</t>
  </si>
  <si>
    <t>« Le remords diminue.
Ne prends pas le gain et la perte à cœur.
Des entreprises apportent la fortune.
Rien qui ne soit avantageux. »
En progressant sans arrière-pensées et sans chercher à anticiper le résultat des actions entreprises, on va vers le succès.</t>
  </si>
  <si>
    <t>« Progresser avec les cornes n’est permis que pour châtier son propre domaine.
La conscience du danger apporte la fortune.
Pas de blâme.
La persévérance apporte l’humiliation. »
Progresser avec détermination ne doit pas amener un comportement agressif, et prendre conscience de la portée de ses actes est bénéfique. Le potentiel d’action est limité.</t>
  </si>
  <si>
    <t>« L’obscurcissement de la lumière.
Il est avantageux d’être persévérant dans l’adversité. »
Une situation complexe et périlleuse demande une attitude prudente et modérée. Même si l’on a analysé la source du problème, il ne faut pas en faire étalage, car cela compliquerait encore plus la situation. Mieux vaut rester discret et attendre le bon moment pour agir.</t>
  </si>
  <si>
    <t>« La lumière s’est enfoncée dans la terre : image de l’obscurcissement de la lumière.
C’est ainsi que l’homme noble vit avec la grande multitude.
Il voile son éclat et cependant demeure lumineux. »</t>
  </si>
  <si>
    <t>« L’obscurcissement de la lumière en vol.
Il abaisse ses ailes.
Pendant son voyage l’homme noble ne mange pas durant trois jours, mais il a où aller.
L’hôte a des choses à dire sur son compte. »
Des complications inattendues surviennent, la progression est freinée, mais la détermination reste intacte et l’on ne perd pas de vue ses objectifs. Des critiques sont émises.</t>
  </si>
  <si>
    <t>« L’obscurcissement de la lumière le blesse à la cuisse gauche.
Il prête son aide avec la vigueur d’un cheval.
Fortune. »
Les événements ont des conséquences néfastes, l’on parvient à se tirer de ce mauvais pas en déployant une grande énergie.</t>
  </si>
  <si>
    <t>« L’obscurcissement de la lumière au cours de la chasse au sud.
On capture leur grand chef.
On ne doit pas escompter une persévérance trop hâtive. »
En prenant ses distances, on complique la situation. La volonté de reprendre les choses en main ne doit pas entrainer des actes précipités et irréfléchis.</t>
  </si>
  <si>
    <t>« Il pénètre dans le côté gauche du ventre.
On parvient au cœur de l’obscurcissement de la lumière et l’on quitte la porte et la cour. »
Une attitude lucide permet de trouver la source du problème, cette prise de conscience incite à se désengager.</t>
  </si>
  <si>
    <t>« L’obscurcissement de la lumière comme chez le prince Ki.
La persévérance est avantageuse. »
Il est préférable de ne pas faire étalage de sa compréhension du problème, mieux vaut ne rien dire et s’accommoder de la situation.</t>
  </si>
  <si>
    <t>« Non la lumière mais l’obscurité.
Tout d’abord il s’est élevé au ciel, puis il a plongé dans les profondeurs de la terre. »
Après une phase de progrès, la situation s’enlise totalement, aucune issue n’est visible.</t>
  </si>
  <si>
    <t>« La famille.
La persévérance de la femme est avantageuse. »
Une dynamique de groupe se met en place, il faut fédérer les énergies pour atteindre un objectif commun. La gestion des individualités peut être problématique, et il est nécessaire de combiner fermeté et diplomatie.</t>
  </si>
  <si>
    <t>« Le vent sort du feu : image de la famille.
Ainsi l’homme noble possède la substance dans ses paroles et la durée dans sa conduite. »</t>
  </si>
  <si>
    <t>« Nette séparation à l’intérieur de la famille.
Le remords disparaît. »
Une dynamique de groupe se met en place, chacun connait la tâche qui lui est assignée.</t>
  </si>
  <si>
    <t>« Elle ne doit pas suivre ses humeurs.
Elle doit veiller aux aliments à l’intérieur.
La persévérance apporte la fortune. »
Ce n’est pas le moment de penser à ses intérêts personnels, il faut se concentrer sur l’homogénéité du groupe. Il y a des possibilités de développement.</t>
  </si>
  <si>
    <t>« Quand les caractères s’échauffent dans la famille, le remords naît d’une sévérité excessive.
Quand la femme et les enfants folâtrent et rient, cela conduit finalement à l’humiliation. »
La gestion des individualités au sein du groupe est problématique. Il faut faire preuve d’autorité, ce qui améliore momentanément les choses. Mais le laisser-aller réduit les possibilités de développement.</t>
  </si>
  <si>
    <t>« Elle est la richesse de la maison.
Grande fortune. »
La cohésion du groupe apporte un fort potentiel de développement.</t>
  </si>
  <si>
    <t>« Comme un roi il s’approche de sa famille.
Ne craignez pas.
Fortune. »
En menant le groupe de façon ferme mais juste, on augmente les chances de réussite.</t>
  </si>
  <si>
    <t>« Son travail commande le respect.
A la fin vient la fortune. »
Les efforts communs portent leurs fruits, le succès est envisageable</t>
  </si>
  <si>
    <t>« L’opposition.
Dans les petites choses, fortune. »
Confrontation à une opposition, un antagonisme, il faut résister à la tentation de réagir brutalement et trouver la voie de la conciliation. Le champ d’action est limité, mais la prise de conscience de points de vue contradictoires permet d’élargir son horizon.</t>
  </si>
  <si>
    <t>« En haut le feu, en bas le lac : image de l’opposition.
Ainsi, en toute compagnie, l’homme noble conserve son individualité. »</t>
  </si>
  <si>
    <t>« Le remords disparaît.
Si tu perds ton cheval, ne cours pas après lui : il revient de lui-même.
Si tu vois des hommes mauvais, préserves-toi des fautes. »
« Passage à vide », il ne faut pas chercher à agir, l’énergie reviendra d’elle-même. Prise de conscience d’un antagonisme, il faut faire preuve de circonspection.</t>
  </si>
  <si>
    <t>« On rencontre son maître dans une rue étroite.
Pas de blâme. »
Rencontre bénéfique dans des circonstances inattendue, ne pas hésiter à en bénéficier.</t>
  </si>
  <si>
    <t>« On voit le char tiré en arrière, les bœufs arrêtés, l’homme, les cheveux et le nez coupés.
Pas de bon commencement, mais une bonne fin. »
L’antagonisme provoque un blocage de la situation, les capacités de discernement sont réduites. Il ne faut pas se focaliser sur le problème et positiver.</t>
  </si>
  <si>
    <t>« Isolé par l’opposition on rencontre un homme d’esprit semblable avec lequel on peut avoir des relations confiantes.
Pas de blâme malgré le danger. »
Dans la situation conflictuelle, des accords sont possibles, mais des risques restent présents.</t>
  </si>
  <si>
    <t>« Le remords disparaît.
Le compagnon se fraye un chemin en mordant au travers des voiles.
Si l’on va à lui, comment serait-ce une faute ? »</t>
  </si>
  <si>
    <t>« Isolé par l’opposition, on voit son compagnon comme un porc recouvert de boue, comme un char rempli de démons.
D’abord on tend son arc contre lui, puis on dépose son arc.
Ce n’est pas un brigand, il fera sa demande en son temps.
Tandis qu’on marche, la pluie tombe et la fortune vient. »
L’opposition est ressentie comme insultante et est une source d’angoisse. Une réaction agressive est envisagée, mais les tensions s’apaisent. Il faut en profiter pour tenter une conciliation qui sera porteuse de progrès.</t>
  </si>
  <si>
    <t>« L’obstacle.
Le sud-ouest est avantageux.
Le nord-est n’est pas avantageux.
Il est avantageux de voir le grand homme.
La persévérance apporte la fortune. »
Confrontation à un obstacle majeur, essayer de s’y confronter ne fera que renforcer le blocage de la situation. C’est le moment de prendre du recul et de travailler sur soi, cela permet de voir les choses sous un autre angle et de développer de nouvelles possibilités.</t>
  </si>
  <si>
    <t>« Sur la montagne est l’eau : image de l’obstacle.
Ainsi l’homme noble se tourne vers sa propre personne et développe son caractère. »</t>
  </si>
  <si>
    <t xml:space="preserve">« Aller conduit à l’obstacle,
venir rencontre l’éloge. » 
En voulant progresser à tout prix, l’on ne fait que se heurter à l’obstacle. Se recentrer sur soi est une attitude positive.
</t>
  </si>
  <si>
    <t>« Le serviteur du roi rencontre obstacle sur obstacle, mais ce n’est pas sa faute. »
Les blocages se succèdent, rien ne sert de s’en blâmer, puisque nous n’en sommes pas responsable.</t>
  </si>
  <si>
    <t>« Aller mène à l’obstacle.
C’est pourquoi il revient. »
Rien ne sert d’insister, il faut se mettre en retrait.</t>
  </si>
  <si>
    <t>« Aller mène à des obstacles, venir mène à l’union. »
En agissant, l’on renforce les blocages, en prenant du recul l’on s’ouvre des possibilités.</t>
  </si>
  <si>
    <t>« Au sein des plus grands obstacles des amis surviennent. »
Devant l’ampleur de l’obstacle, un soutien est apporté.</t>
  </si>
  <si>
    <t>« Aller mène à des obstacles, venir mène à une grande fortune.
Il est avantageux de voir le grand homme. »
Travailler sur soi plutôt que de se confronter à l’obstacle donne une ouverture d’esprit. Voir la situation avec maturité apporte des potentialités positives.</t>
  </si>
  <si>
    <t>« La libération.
Le sud-ouest est avantageux.
Quand il n’y a plus d’endroit où l’on doive aller, le retour est source de fortune.
Quand il y a encore un endroit où l’on doive aller, c’est alors la hâte qui est source de fortune. »
En se libérant des entraves inutiles l’on accède à la liberté. Cette libération est porteuse de grandes possibilités à condition qu’elle ne soit pas utilisée de manière futile, mais avec maturité et ouverture d’esprit.</t>
  </si>
  <si>
    <t>« Le tonnerre et la pluie surviennent : image de la libération.
Ainsi l’homme noble pardonne les fautes et absout le péché. »</t>
  </si>
  <si>
    <t>« Sans blâme. »
La situation est positive.</t>
  </si>
  <si>
    <t>« On tue trois renards dans le champ et l’on reçoit une flèche jaune.
La persévérance est source de fortune. »
Les capacités d’actions permettent d’accomplir des prouesses qui sont récompensées. Grand potentiel de réalisation.</t>
  </si>
  <si>
    <t>« Quand un homme porte une charge sur son dos et malgré cela voyage en char, il incite par là les voleurs à s’approcher.
La persévérance conduit à l’humiliation. »
Faire étalage de ses difficultés en les montrant de façon ostentatoire attire des personnes mal intentionnées. Persévérer dans cette attitude est néfaste.</t>
  </si>
  <si>
    <t>« Libère-toi de ton gros orteil.
Alors le compagnon s’approche et tu peux te fier à lui. »
En se débarrassant de liens encombrants, on entre dans un processus de libération, les événements favorables et les rencontres positives surviennent alors naturellement.</t>
  </si>
  <si>
    <t>« Si seulement l’homme noble peut se libérer lui-même, cela apporte la fortune.
Il montre ainsi au vulgaire que pour lui l’affaire est sérieuse. »
La libération s’obtient au prix d’efforts et d’une attitude courageuse et mature. La liberté acquise ne doit pas être utilisée de manière futile.</t>
  </si>
  <si>
    <t>« Le prince tire un faucon sur un mur élevé.
Il l’abat.
Tout est avantageux. »
La liberté apporte une meilleure vision des choses et permet d’atteindre des objectifs élevés. Le potentiel de réalisation est très grand.</t>
  </si>
  <si>
    <t>« La diminution alliée à la sincérité produit une suprême fortune sans blâme.
On peut y persévérer.
Il est avantageux d’entreprendre quelque chose.
Comment mettre cela en pratique ?
On peut utiliser deux petites coupes pour le sacrifice. »
Nécessité de se débarrasser du superflu pour revenir à l’essentiel, cette diminution peut être ressentie comme une perte, mais elle est en réalité un enrichissement, car l’on gagne en qualité, ce que l’on perd en quantité.</t>
  </si>
  <si>
    <t>« Au-dessous de la montagne est le lac : image de la diminution.
Ainsi l’homme noble maîtrise sa colère et refrène ses instincts. »</t>
  </si>
  <si>
    <t xml:space="preserve">« Si les affaires sont terminées, s’en aller vite n’entraîne pas de blâme.
Il faut toutefois se demander jusqu’à quel point on doit diminuer les autres. »
Une fois l’objectif atteint, rien ne sert de s’attarder. Il faut revenir à l’essentiel, en prenant conscience des sacrifices que cela implique.
</t>
  </si>
  <si>
    <t>« La persévérance est avantageuse.
Entreprendre quelque chose est source d’infortune.
Sans se diminuer soi-même, on peut augmenter les autres. »
Il faut continuer à progresser, même si l’on rencontre des obstacles. Il est nécessaire de prendre conscience que le retour à l’essentiel est un enrichissement et pas une limitation.</t>
  </si>
  <si>
    <t>« Quand trois hommes voyagent ensemble, leur nombre diminue d’une unité.
Quand un homme voyage seul, il trouve son compagnon. »
La quantité entraine une déperdition, tandis que la diminution permet de gagner en qualité.</t>
  </si>
  <si>
    <t>« Lorsqu’on atténue ses défauts, on fait que l’autre vient en hâte et se réjouit.
Pas de blâme. »
Le retour à des valeurs essentielles engendre un état d’esprit positif qui séduit et attire.</t>
  </si>
  <si>
    <t>« Quelqu’un l’augmente à coup sûr.
Dix couples de tortues ne peuvent s’opposer à lui,
Suprême fortune. »
Capacité à résister à la tentation de privilégier la quantité à la qualité. Cette volonté inflexible apporte des résultats très positifs.</t>
  </si>
  <si>
    <t>« Lorsque quelqu’un est augmenté sans diminution des autres cela est sans blâme.
La persévérance apporte la fortune.
Il est avantageux d’entreprendre quelque chose.
On obtient des serviteurs, mais on ne possède plus de maison séparée. »
Revenir à l’essentiel sans sacrifier ce qui est indispensable ouvre des possibilités d’action. Le potentiel semble plus limité, mais il est en réalité plus fécond.</t>
  </si>
  <si>
    <t>« L’augmentation.
Il est avantageux d’entreprendre quelque chose.
Il est avantageux de traverser les grandes eaux. »
Le potentiel d’action est augmenté, les possibilités de réalisation sont démultipliées. Ce potentiel doit être utilisé de manière juste, en ayant conscience de ses responsabilités. Si l’on fait preuve des qualités nécessaires, de grands projets peuvent aboutir.</t>
  </si>
  <si>
    <t>« Vent et tonnerre : image de l’augmentation.
Il en est ainsi de l’homme noble : s’il voit le bien, il l’imite, s’il a des défauts, il s’en défait. »</t>
  </si>
  <si>
    <t>« Il est avantageux d’accomplir de grandes actions.
Suprême fortune.
Pas de blâme. »
Il faut profiter de l’augmentation du potentiel d’action pour entreprendre des tâches d’envergure. Grandes possibilités de succès.</t>
  </si>
  <si>
    <t>« Quelqu’un l’augmente certainement.
Dix couples de tortues ne peuvent pas s’opposer à lui.
Une persévérance durable apporte la fortune.
Le roi le présente devant Dieu.
Fortune. »
L’augmentation du potentiel d’action s’accompagne d’une volonté inflexible. Elle est riche en possibilités mais elle doit être accompagnée du respect des valeurs communes.</t>
  </si>
  <si>
    <t>« On se trouve enrichi par des expériences malheureuses.
Pas de blâme si tu es sincère, que tu marches au milieu et fasses au prince un rapport muni d’un sceau. »
L’augmentation du potentiel d’action peut être mal utilisée, elle doit être guidée par un esprit juste, sans oublier qu’il faut rendre des comptes.</t>
  </si>
  <si>
    <t>« Si tu marches au milieu et que tu fasses un rapport au prince, il suivra.
Il est avantageux d’être employé lors du transfert de la capitale. »
Si l’on utilise son potentiel de manière juste, l’on pourra se prévaloir de ses capacités. Il faut faire preuve des qualités nécessaires pour mener l’action.</t>
  </si>
  <si>
    <t>« Si vraiment tu as un cœur bon, ne questionne pas.
Suprême fortune.
En vérité le bien sera reconnu comme ta vertu. »
Les qualités de justesse et de droiture étant reconnues, rien n’entrave la concrétisation des projets.</t>
  </si>
  <si>
    <t>« Il ne procure d’augmentation à personne.
Quelqu’un assurément le frappe.
Il ne conserve pas son cœur constamment ferme.
Infortune. »
Le potentiel d’action est réduit, le manque de volonté aggrave la situation, les possibilités sont restreintes.</t>
  </si>
  <si>
    <t>« La percée.
On doit résolument faire savoir la chose à la cour du roi.
Elle doit être annoncée conformément à la vérité.
Danger.
On doit informer sa propre ville.
Il n’est pas avantageux de recourir aux armes.
Il est avantageux d’entreprendre quelque chose. »
Un problème surgit dans un climat tendu, il faut agir de façon ferme et taper du poing sur la table. Une action doit être entreprise mais sans colère et sans agressivité, une attitude droite et juste reste la meilleure des réponses au problème.</t>
  </si>
  <si>
    <t>« Le lac s’est élevé dans le ciel : image de la percée.
Ainsi, l’homme noble dispense la richesse au-dessous de lui et craint de se reposer sur sa vertu. »</t>
  </si>
  <si>
    <t>« Puissant dans les orteils qui marchent en avant.
Si l’on va et que l’on n’est pas à la hauteur de l’affaire on commet une faute. »
Le besoin d’agir se fait sentir, il faut néanmoins s’assurer que l’on est prêt, car l’on n’a pas le droit à l’erreur.</t>
  </si>
  <si>
    <t>« Cri d’alarme.
Armes le soir et la nuit.
Ne crains rien. »
Il est indispensable d’être vigilant, d’autant plus que les circonstances ne sont pas claires.</t>
  </si>
  <si>
    <t>« Etre puissant dans les os des joues apporte l’infortune.
L’homme noble est fermement résolu.
Il marche solitaire et rencontre la pluie.
Il est arrosé et l’on murmure contre lui.
Pas de blâme. »
Il ne faut pas exprimer sa colère, mais agir avec résolution sans se laisser influencer. Les actes accomplis engendrent du mécontentement.</t>
  </si>
  <si>
    <t xml:space="preserve">« Il n’y a pas de peau sur les cuisses et la marche s’avère pénible.
Si on se laissait conduire comme un mouton la honte diminuerait.
Mais si l’on entend ces paroles on ne les croira pas. »
Il est malaisé d’agir dans un contexte difficile et il est tentant de choisir la solution de facilité, mais cela n’engendrait que de l’incompréhension.
</t>
  </si>
  <si>
    <t>« Face aux mauvaises herbes il faut une ferme résolution.
La marche au milieu demeure exempte de blâme. »
Face aux difficultés, il faut agir fermement. Une attitude juste et droite est porteuse de résultats.</t>
  </si>
  <si>
    <t>« Pas d’appel.
A la fin vient l’infortune. »
Le problème est trop complexe pour être résolu. Situation sans issue.</t>
  </si>
  <si>
    <t>« Venir à la rencontre.
La jeune fille est puissante
On ne doit pas épouser une telle jeune fille. »
Une situation complexe oblige à faire preuve d’adaptation, il faut être capable d’accepter les difficultés sans chercher à passer en force. Une attitude discrète et humble est de rigueur.</t>
  </si>
  <si>
    <t>« Sous le ciel est le vent : image de l’acte de venir à la rencontre.
Ainsi fait le prince quand il publie ses ordres et les fait proclamer aux quatre points cardinaux. »</t>
  </si>
  <si>
    <t>« Il faut le freiner avec un frein de bronze.
La persévérance est source de fortune.
Si on le laisse aller on connaît l’infortune.
Même un cochon maigre trouve là l’occasion d’exercer sa fureur à la ronde. »
Le mouvement est entravé, mais les potentialités d’action sont toujours présentes, il ne faut pas baisser les bras. L’impatience et l’agitation sont à proscrire.</t>
  </si>
  <si>
    <t>« Dans le vivier il y a du poisson.
Pas de blâme.
Pas avantageux pour les invités. »
La situation est riche en possibilités, ce potentiel serait gâché en étant divulgué.</t>
  </si>
  <si>
    <t>« Il n’y a pas de peau sur les cuisses et la marche s’avère pénible.
Si l’on se souvient du danger on ne commet pas de faute grave. »
Le progrès est difficile et la situation est pénible. Il est nécessaire de faire une pause.</t>
  </si>
  <si>
    <t>« Dans le vivier il n’y a pas de poisson.
De là sort l’infortune. »
La situation est bloquée, il n’y pas de potentiel de réalisation.</t>
  </si>
  <si>
    <t>« Un melon recouvert de feuilles de saule.
Traits cachés.
Cela nous tombe alors du haut du ciel. »
La situation est porteuse de possibilités, mais celle-ci restent cachées et apparaitront de façon inattendue.</t>
  </si>
  <si>
    <t>« Il vient à la rencontre avec ses cornes.
Humiliation.
Pas de blâme. »
Une attitude agressive empêche l’acceptation de la situation, celle-ci reste bloquée, mais les conséquences sont minimes.</t>
  </si>
  <si>
    <t>« Le rassemblement.
Succès.
Le roi s’approche de son temple.
Il est avantageux de voir le grand homme.
Cela apporte le succès. La persévérance est avantageuse.
Présenter de belles offrandes opère la fortune.
Il est avantageux d’entreprendre quelque chose. »
Diverses énergies convergent, un rassemblement est en cours. Il est difficile d’assurer la cohésion du groupe, d’autant que tous les participants ne sont pas sincères. Seule une attitude honnête et un engagement sincère permettront d’arriver à quelque chose. Le risque d’échec est à ne pas négliger.</t>
  </si>
  <si>
    <t>« Le lac est au-dessus de la terre : image du rassemblement.
Ainsi l’homme noble renouvelle ses armes pour rencontrer l’imprévu. »</t>
  </si>
  <si>
    <t>« Si tu es sincère mais non pourtant jusqu’au bout, il y a tantôt confusion, tantôt rassemblement.
Si tu appelles, tu peux rire de nouveau après que l’on t’a prêté main-forte.
Ne regrette pas.
Aller est sans blâme. »
Un rassemblement est en cours, mais sans réelle cohésion. La situation manque de sérieux, mais il n’y a pas lieu de s’inquiéter.</t>
  </si>
  <si>
    <t>« Se laisser tirer apporte la fortune et demeure sans blâme.
Si l’on est sincère, il est avantageux d’apporter une offrande même petite. »
Il est bénéfique de s’intégrer au mouvement en cours et d’y participer. Même si l’on ne s’implique pas totalement, il faut payer de sa personne et le faire sans arrière-pensées.</t>
  </si>
  <si>
    <t>« Rassemblement dans les soupirs.
Rien qui soit avantageux.
Aller est sans blâme.
Petite humiliation. »
Le rassemblement est source de mécontentement, un état d’esprit négatif empêche d’avancer. Il faut continuer à aller de l’avant, même si le champ d’action est limité.</t>
  </si>
  <si>
    <t>« Grande fortune.
Pas de blâme. »
Le potentiel de réussite est bien présent, il faut continuer.</t>
  </si>
  <si>
    <t>« Quand on occupe la place nécessaire lors du rassemblement il n’y a pas de blâme.
S’il en est alors qui ne sont pas sincères, une persévérance sublime, durable, est demandée.
Alors, le remords disparaît. »
Le groupe doit trouver sa cohésion, il faut faire preuve de patience face aux éléments les moins motivés. Cette persévérance sera positive.</t>
  </si>
  <si>
    <t>« Lamentations et soupirs, larmes à flots.
Pas de blâme. »
L’on échoue à maintenir la cohésion du groupe, le mécontentement est général. Les conséquences sont minimes.</t>
  </si>
  <si>
    <t>« La poussée vers le haut possède une sublime réussite.
Il faut voir le grand homme.
Ne crains pas.
Le départ pour le sud apporte la fortune. »
Un afflux d’énergie accroit le potentiel d’action, il ne faut pas laisser passer l’occasion de bénéficier de cette dynamique. La façon dont les choses vont se concrétiser reste indéterminée, c’est pourquoi il est important de poursuivre l’action en s’appuyant sur des bases solides.</t>
  </si>
  <si>
    <t>« Au milieu de la terre pousse le bois : image de la poussée vers le haut.
Ainsi l’homme noble à la nature abandonnée accumule les petites choses pour en faire des choses grandes et élevées. »</t>
  </si>
  <si>
    <t xml:space="preserve">« La poussée vers le haut qui rencontre la confiance apporte une grande fortune. »
Il ne faut pas hésiter à s’engager dès que l’on prend conscience d’un accroissement du potentiel de réalisation.
</t>
  </si>
  <si>
    <t>« Si l’on est sincère il est avantageux de présenter une offrande même petite.
Pas de blâme. »
Un engagement sincère est source de succès.</t>
  </si>
  <si>
    <t>« On pousse vers le haut dans une cité vide. »
Le potentiel est présent, mais la nature de la concrétisation reste inconnue.</t>
  </si>
  <si>
    <t>« Le roi le présente à la montagne K’i.
Fortune.
Pas de blâme. »
Nécessité de canaliser ses énergies en se reposant sur des bases solides avant de passer à l’action. Les conséquences seront positives.</t>
  </si>
  <si>
    <t>« La persévérance apporte la fortune.
On pousse vers le haut par degrés. »
On avance vers le succès, étapes par étapes.</t>
  </si>
  <si>
    <t>« Pousser vers le haut dans le noir.
Il y a avantage à persévérer sans relâche. »
Même si les objectifs restent indéfinis, il faut continuer à avancer pour rester dans la dynamique existante.</t>
  </si>
  <si>
    <t>« L’accablement.
Succès.
Persévérance.
Le grand homme réalise une heureuse fortune.
Pas de blâme.
Si l’on a quelque chose à dire, on n’est pas cru. »
Situation bloquée où l’action et la communication semblent impossibles. Il est pourtant nécessaire d’agir, mais sans précipitation, en prenant le temps de la réflexion. Un travail sur soi peut-être salutaire car des possibilités de développement sont présentes.</t>
  </si>
  <si>
    <t>« Dans le lac il n’y a pas d’eau : image de l’épuisement.
Ainsi l’homme noble risque sa vie pour suivre sa volonté. »</t>
  </si>
  <si>
    <t>« On est assis, accablé, sous un arbre nu et l’on arrive dans une vallée obscure.
Pendant trois ans on ne voit rien. »
Etat d’épuisement, la situation est stérile et l’on n’y voit pas d’issue. Cette situation est temporaire.</t>
  </si>
  <si>
    <t>« On est accablé auprès du vin et des aliments.
Voici qu’arrive l’homme aux genouillères écarlates.
Il est avantageux d’offrir un sacrifice.
Partir en hâte est source d’infortune.
Pas de blâme. »
Des opportunités sont présentes mais on est incapable de les saisir. Il faut se remettre en question, une action précipitée serait néfaste.</t>
  </si>
  <si>
    <t>« On se laisse accabler par une pierre et l’on s’appuie sur des épines et des chardons.
On entre dans sa maison et l’on ne voit pas sa femme.
Infortune. »
Le moindre obstacle apparait insurmontable et la recherche d’appuis ne fait qu’augmenter la sensation de malaise. On ne trouve pas en soi les ressources nécessaires. Situation bloquée.</t>
  </si>
  <si>
    <t>« Il vient tout doucement, accablé dans un char doré.
Humiliation, mais on parvient au terme. »
Une possibilité de progression apparait, mais elle demande des efforts fastidieux. La situation est pénible, mais les débouchés existent.</t>
  </si>
  <si>
    <t>« On a le nez et les pieds coupés.
On est accablé par les hommes aux genouillères pourpres.
La joie vient tout doucement.
Il est avantageux de présenter des offrandes et des libations. »
Situation où il est impossible d’agir et où l’on est incapable de discernement. La communication est impossible. Cependant, la situation s’améliore lentement, il est nécessaire de s’investir dans cette amorce de progrès.</t>
  </si>
  <si>
    <t>« Il est accablé par des sarments.
Il se meut incertain et dit : « Le mouvement produit le remords ».
Si l’on éprouve du remords à ce sujet et que l’on se mette en route on obtient une heureuse fortune. »
L’on se sent étouffé par la complexité de la situation, l’action est envisagée avec angoisse. Pourtant il faut agir sans crainte car l’issue est favorable.</t>
  </si>
  <si>
    <t>« Le puits.
On peut changer la ville mais on ne peut pas changer le puits.
Il ne diminue ni n’augmente.
Ils vont, viennent et puisent au puits.
Si l’on est presque arrivé à l’eau mais que la corde ne soit pas encore entièrement descendue ou que la cruche se brise, cela apporte l’infortune. »
Un potentiel d’action et d’échange, commun à tous, demande à être exploité. Les racines de cette source d’énergie sont profondes, elle n’appartient à personne et doit être partagée. Il faut faire preuve de discernement et être capable d’enrichir ce potentiel pour le transformer en réalisation concrète.</t>
  </si>
  <si>
    <t>« Au-dessus du bois est l’eau : image du puits.
Ainsi l’homme noble encourage le peuple au travail et l’exhorte à l’aide mutuelle. »</t>
  </si>
  <si>
    <t>« La vase du puits n’est pas bue.
Aucun animal ne vient à un vieux puits. »
Le potentiel de développement n’est pas vu, il est inutile car personne ne l’exploite.</t>
  </si>
  <si>
    <t>« Dans le creux du puits, on tire sur les poissons.
La cruche est brisée et fuit. »
On distingue les possibilités qu’offre le potentiel, mais on les gâche par une attitude inadaptée.</t>
  </si>
  <si>
    <t>« Le puits est récuré, mais on ne boit pas de son eau.
C’est le chagrin de mon cœur car on pourrait y puiser.
Si le roi possédait la clarté, on jouirait ensemble du bonheur. »
Le potentiel d’action et d’échange est effectif, mais il reste inutilisé. Cela engendre de la déception, il faut faire preuve de discernement pour dépasser cette situation frustrante.</t>
  </si>
  <si>
    <t>« Le puits est maçonné.
Pas de blâme. »
Un travail est effectué pour concrétiser le potentiel existant, la situation évolue positivement.</t>
  </si>
  <si>
    <t>« Dans le puits est une source claire et fraîche où l’on peut boire. »
Il est maintenant possible d’utiliser le potentiel d’action de façon effective.</t>
  </si>
  <si>
    <t>« On tire de l’eau du puits sans obstacle.
Il est sûr.
Sublime fortune. »
Rien n’empêche de passer à une phase active, un climat de confiance facilite l’action. De grandes réalisations sont envisageables.</t>
  </si>
  <si>
    <t>« Dans le lac est le feu : image de la révolution.
Ainsi l’homme noble règle le calendrier et clarifie les temps. »</t>
  </si>
  <si>
    <t>« On est enveloppé dans la peau d’une vache jaune. »
Le renouvellement est latent, il faut rassembler son énergie dans cette perspective.</t>
  </si>
  <si>
    <t>« L’homme noble change comme une panthère.
L’homme vulgaire mue de visage.
Le départ apporte l’infortune.
Demeurer persévérant apporte la fortune. »
Il faut assumer le changement de façon sincère ou celui-ci ne sera que superficiel. Ne pas chercher à précipiter les choses, mais inscrire la transformation dans la durée.</t>
  </si>
  <si>
    <t>« Le chaudron.
Suprême fortune.
Succès. »
Un processus d’évolution se met en œuvre. Il ne faut pas hésiter à suivre le mouvement, sans pour autant négliger ses bases. Une remise en question est nécessaire, et il faut prendre garde à modifier son comportement de façon positive, sans arrogance ni excès de confiance en soi.</t>
  </si>
  <si>
    <t>« Au-dessus du bois est le feu : image du chaudron.
Ainsi l’homme noble affermit le destin en ajustant sa position. »</t>
  </si>
  <si>
    <t>« Un chaudron aux pieds retournés : avantageux pour ôter le résidu.
On prend une concubine pour l’amour de son fils.
Pas de blâme. »
Il est nécessaire de modifier totalement son point de vue, pour se débarrasser des entraves qui bloquent l’évolution à venir. Ce changement de perception prendra une forme inattendue.</t>
  </si>
  <si>
    <t>« Dans le chaudron il y a des aliments.
Mes compagnons sont envieux mais ils ne peuvent rien contre moi.
Fortune. »
L’évolution en cours est enrichissante, mais elle n’est pas comprise par l’entourage qui n’a aucune prise sur la situation. Excellent potentiel de développement.</t>
  </si>
  <si>
    <t>« L’anse du chaudron est changée.
On est entravé dans sa conduite.
La graisse du faisan n’est pas mangée.
Dès que la pluie se met à tomber le remords s’efface.
A la fin vient la fortune. »
L’évolution se heurte à des obstacles et l’on ne bénéficie pas de ses bienfaits. La situation évoluera d’elle-même de façon positive.</t>
  </si>
  <si>
    <t>« Les pieds du chaudron se brisent.
Le repas du prince est répandu et sa personne est salie.
Infortune. »
L’évolution est interrompue car l’on néglige ses propres bases, un comportement arrogant et un manque d’ouverture d’esprit ont des conséquences fâcheuses.</t>
  </si>
  <si>
    <t>« Le chaudron a une anse jaune, des anneaux d’or.
La persévérance est avantageuse. »
L’évolution est sur le point de s’achever, il ne faut pas se relâcher.</t>
  </si>
  <si>
    <t>« Le chaudron a des anneaux de jade.
Rien qui ne soit avantageux. »
L’évolution porte ses fruits, elle est une source de développement très positive.</t>
  </si>
  <si>
    <t>« L’ébranlement apporte le succès.
L’ébranlement survient : oh ! oh !
Paroles rieuses : ha ! ha !
L’ébranlement sème l’effroi sur une distance de cent milles.
Il ne laisse pas tomber la cuiller et la coupe rituelles. »
Un bouleversement soudain est source d’angoisse et d’incertitude, l’entourage est touché par la panique. Il est nécessaire de ne pas aller à l’encontre de l’état d’esprit général et d’agir à-propos. Les répercussions de l’ébranlement sont une source d’évolution positive.</t>
  </si>
  <si>
    <t>« Tonnerre continu : image de l’ébranlement.
Ainsi l’homme noble, dans la crainte et le tremblement, rectifie sa vie et s’examine lui-même. »</t>
  </si>
  <si>
    <t>« L’ébranlement survient : oh ! oh !
Des paroles rieuses lui succèdent : ha ! ha !
Fortune. »
Bouleversement soudain et effrayant qui entraine des réactions nerveuses et incontrôlées. La situation est porteuse de progrès.</t>
  </si>
  <si>
    <t>« L’ébranlement survient amenant le danger.
Tu perds cent mille fois tes trésors et dois faire l’ascension des neuf collines.
Ne leur fais pas la chasse : au bout de sept jours tu les recouvreras. »
Le bouleversement est source d’angoisse, l’on s’inquiète de ce que l’on pourrait perdre. Il est nécessaire de se concentrer sur l’essentiel pour relativiser la situation. Ce qui a été perdu sera remplacé.</t>
  </si>
  <si>
    <t>« L’ébranlement survient et laisse l’homme dans le désarroi.
S’il agit par suite de l’ébranlement, il demeure exempt d’infortune. »
Nécessité de se ressaisir après le bouleversement, les actions entreprises auront des conséquences positives.</t>
  </si>
  <si>
    <t>« L’ébranlement s’enlise. »
Le bouleversement engendre une lenteur dans la réaction.</t>
  </si>
  <si>
    <t>« L’ébranlement va et vient : danger.
Toutefois on ne perd absolument rien.
Il y a seulement des choses à faire. »
Les répercussions du bouleversement mettent dans une situation d’inconfort. Il ne faut pas s’inquiéter, mais agir.</t>
  </si>
  <si>
    <t>« L’ébranlement apporte la ruine et les regards anxieux que l’on jette tout autour.
Aller de l’avant apporte l’infortune.
Si cela n’a pas encore atteint notre corps, mais a commencé par toucher notre voisin, il n’y a pas de blâme.
Les compagnons en ont à raconter. »
Le bouleversement provoque des réactions d’angoisse, il ne faut pas essayer d’agir en contradiction avec ce sentiment d’inquiétude. Rester serein et accepter les angoisses de l’entourage est la meilleure attitude, le dialogue apporte des solutions.</t>
  </si>
  <si>
    <t>« Immobilisation du dos si bien qu’il ne sent plus son corps.
Il entre dans sa cour et ne voit plus ses hommes.
Pas de blâme. »
Une phase de stagnation et d’absence de mouvement fait craindre une perte des repères. C’est, au contraire, le moment de se ressourcer, il faut apprendre à maitriser son agitation pour trouver la sérénité.</t>
  </si>
  <si>
    <t>« Montagnes réunies : image de l’immobilisation.
Ainsi le sage ne laisse pas ses pensées aller plus loin que sa situation. »</t>
  </si>
  <si>
    <t>« Immobilisation des orteils.
Pas de blâme.
La persévérance durable est avantageuse. »
L’absence de mouvement est bénéfique, il faut en tirer parti.</t>
  </si>
  <si>
    <t>« Immobilisation des mollets.
Il ne peut pas délivrer celui qu’il suit.
Son cœur n’est pas joyeux. »
L’immobilisation s’amplifie. Se soumettre à des influences extérieures serait une source d’insatisfaction.</t>
  </si>
  <si>
    <t>« Immobilisation des hanches.
Raidissement du sacrum.
Danger.
Le cœur suffoque. »
L’absence de mouvement provoque une rigidité et met dans une situation délicate, avec une sensation de mal-être.</t>
  </si>
  <si>
    <t>« Immobilisation du tronc.
Pas de blâme. »
Il faut intégrer l’immobilisation sans se crisper pour continuer à progresser.</t>
  </si>
  <si>
    <t>« Immobilisation des mâchoires.
Les paroles ont un ordre.
Le remords disparaît. »
Dans un contexte d’absence de mouvement, l’on doit organiser ses pensées et s’exprimer de façon cohérente. Les conséquences sont positives.</t>
  </si>
  <si>
    <t>« Immobilisation magnanime.
Fortune. »
Accepter l’immobilisation amène à la sérénité, avec une évolution positive.</t>
  </si>
  <si>
    <t>« Le développement.
On marie la jeune fille.
Fortune.
La persévérance est avantageuse. »
On progresse vers un objectif, mais de façon lente et hésitante. Le but sera toutefois atteint si l’on est capable d’accepter la lenteur de l’évolution, sans se laisser dominer par son impatience. Persévérance et détermination sont de rigueur.</t>
  </si>
  <si>
    <t>« Sur la montagne est un arbre : image du développement.
Ainsi l’homme noble fait son habitation de la dignité et de la vertu pour améliorer les mœurs. »</t>
  </si>
  <si>
    <t>« L’oie sauvage se dirige progressivement vers la rive.
Le jeune fils est en danger.
Il y a des bavardages.
Pas de blâme. »
La progression est lente et irrégulière, la situation peut être périlleuse pour les personnes immatures. On fait l’objet de critiques, mais cela est sans conséquences.</t>
  </si>
  <si>
    <t>« L’oie sauvage se dirige progressivement vers la falaise.
Manger et boire dans la paix et la concorde.
Fortune. »
La progression est lente mais source de stabilité, et l’on peut profiter de ce calme. Le potentiel de la situation est positif.</t>
  </si>
  <si>
    <t>« L’oie sauvage se dirige progressivement vers le plateau.
L’homme avance et ne revient pas.
La femme porte un enfant mais elle ne le met pas au monde.
Infortune.
Il est avantageux de se défendre contre les voleurs. »
La progression est lente mais elle mène vers une position stable. Vouloir précipiter les choses rendrait la situation stérile. Il faut écarter les sources de problèmes.</t>
  </si>
  <si>
    <t>« L’oie sauvage se dirige progressivement vers l’arbre.
Elle trouvera peut-être une branche droite et lisse.
Pas de blâme. »
Des haltes dans le cours de la progression peuvent être mises à profit pour se reposer. L’évolution reste positive.</t>
  </si>
  <si>
    <t>« L’oie sauvage se dirige progressivement vers le sommet.
Pendant trois ans la femme n’a pas d’enfant.
A la fin rien ne peut l’empêcher.
Fortune. »
On progresse vers une situation profitable, mais on traverse une période de latence où la situation est stérile. La progression reprendra son cours.</t>
  </si>
  <si>
    <t>« L’oie sauvage se dirige progressivement vers les hauteurs nuageuses.
Ses plumes peuvent être utilisées pour la danse sacrée.
Fortune. »
On finit par atteindre l’objectif, le temps est aux réjouissances.</t>
  </si>
  <si>
    <t>« L’épousée.
Des entreprises apportent l’infortune.
Rien qui soit avantageux. »
Une dichotomie entre sa perception des choses et la réalité de la situation donne des résultats approximatifs. Nécessité de remettre en question sa façon de voir les choses pour distinguer l’essentiel du superflu.</t>
  </si>
  <si>
    <t>« Au-dessus du lac est le tonnerre : image de l’épousée.
Ainsi l’homme noble connaît les choses passagères à la lumière de l’éternité de la fin. »</t>
  </si>
  <si>
    <t>« L’épousée comme concubine.
Un boiteux capable de marcher.
Des entreprises apportent la fortune. »
Des choix sont effectués sans une maîtrise totale de la situation. Malgré les limitations que cela comporte, il est possible d’agir.</t>
  </si>
  <si>
    <t>« Un borgne capable de voir.
La persévérance d’un être solitaire est avantageuse. »
Malgré un manque de discernement, l’on peut comprendre la situation. Un effort solitaire doit être réalisé pour progresser.</t>
  </si>
  <si>
    <t>« L’épousée comme esclave.
Elle se marie comme concubine. »
Manque de contrôle sur l’ensemble de la situation, il faut accepter de ne pas tout maitriser.</t>
  </si>
  <si>
    <t>« La jeune fille à marier recule le délai.
Un mariage tardif vient en son temps. »
De mauvais choix provoquent des contretemps, mais des résultats positifs surviendront malgré tout.</t>
  </si>
  <si>
    <t>« Le souverain Yi a donné sa fille en mariage.
Les vêtements brodés de la princesse n’étaient pas aussi beaux que ceux des suivantes.
La lune presque pleine apporte la fortune. »
Malgré de mauvais choix et des résultats approximatifs, la situation évolue vers une conclusion favorable.</t>
  </si>
  <si>
    <t>« La femme tient la corbeille, mais il n’y a pas de fruits dedans.
L’homme perce la brebis, mais il ne coule pas de sang.
Rien qui soit avantageux. »
Les mauvais choix ont rendu la situation totalement stérile, toute action sera inopérante.</t>
  </si>
  <si>
    <t>« L’abondance a du succès.
Le roi parvient à la plénitude.
Ne sois pas triste : tu dois être comme le soleil à midi. »
Période faste où les possibilités sont multiples. Il faut prendre garde à ne pas se laisser submerger par cette abondance, car trop est parfois pire que pas assez. Le discernement est nécessaire pour bénéficier au mieux de cette situation.</t>
  </si>
  <si>
    <t>« Le tonnerre et l’éclair surviennent tous deux : image de l’abondance.
Ainsi l’homme noble tranche les procès et exécute les châtiments. »</t>
  </si>
  <si>
    <t>« Quand un homme rencontre le maître qui lui était destiné ils peuvent rester ensemble dix jours et il n’y a pas de blâme.
Si l’on va de l’avant, on trouve crédit. »
Rencontre favorable qui permet de prendre conscience que la situation d’abondance doit être gérée. La rencontre est brève et positive.</t>
  </si>
  <si>
    <t>« Le rideau est d’une telle densité qu’on voit l’étoile polaire à midi.
En allant de l’avant on rencontre méfiance et haine.
Si on les suscite par la vérité, la fortune vient. »
L’abondance de possibilités empêche de distinguer les choses avec lucidité. Poursuivre malgré tout aura des répercussions négatives. Il faut tout d’abord essayer d’y voir clair.</t>
  </si>
  <si>
    <t>« Le fourré est d’une telle densité qu’on voit les étoiles à midi.
Il se brise le bras droit.
Pas de blâme. »
On a du mal à y voir clair et la multitude de choix paralyse l’action. Les possibilités d’évolution restent positives.</t>
  </si>
  <si>
    <t>« Le rideau est d’une telle densité que l’on voit l’étoile polaire à midi.
Il rencontre son maître qui est de même nature.
Fortune. »
L’abondance de choix empêche de distinguer les choses avec lucidité. La possibilité d’une rencontre, dans le cadre de cette abondance, amène des développements favorables.</t>
  </si>
  <si>
    <t>« Des lignes viennent.
La bénédiction et la gloire se rapprochent.
Fortune. »
Réussir à prendre la bonne décision amène le succès.</t>
  </si>
  <si>
    <t>« Sa maison est dans l’abondance.
Il cache sa famille.
Il guette à travers la porte et ne remarque plus personne.
Pendant trois ans il ne voit rien.
Infortune. »
L’incapacité à agir due à l’abondance de possibilités amène à se renfermer sur soi-même. Le manque de discernement entraine une période d’inaction.</t>
  </si>
  <si>
    <t>« Le voyageur.
Succès par la petitesse.
Chez le voyageur la persévérance est avantageuse. »
Période où l’on se trouve en terrain inconnu, l’on ne maitrise pas toutes les données de la situation. Il faut réagir à cette nouveauté avec humilité et souplesse. Si l’on se montre capable de s’adapter, les développements seront enrichissants.</t>
  </si>
  <si>
    <t>« Au-dessus de la montagne est le feu : image du voyageur.
Ainsi l’homme noble a l’esprit clair et prudent en imposant les peines et il ne fait traîner en longueur aucun différend. »</t>
  </si>
  <si>
    <t>« Si le voyageur s’occupe de petites choses il s’attire l’infortune. »
Ce n’est pas le moment d’être futile, car la situation exige d’être attentif.</t>
  </si>
  <si>
    <t>« Le voyageur arrive à l’auberge.
Il a son bien avec lui.
Il acquiert la persévérance d’un jeune serviteur. »
Dans une situation de nouveauté, il faut savoir trouver des repères et rester concentré. En agissant ainsi, l’on obtiendra de l’aide.</t>
  </si>
  <si>
    <t>« L’auberge du voyageur brûle.
Il perd la persévérance de son jeune serviteur.
Danger. 
Une conduite trop impétueuse, entraine une perte de tout repère et les possibilités de soutien disparaissent. La situation est périlleuse.</t>
  </si>
  <si>
    <t>« Le voyageur se repose dans un abri.
Il obtient ses biens et une hache.
Mon cœur n’est pas joyeux. »
Trouver ses propres repères permet de se donner les moyens d’agir. Cependant, la situation est difficile à supporter.</t>
  </si>
  <si>
    <t>« Il tire un faisan : il tombe à la première flèche.
A la fin cela lui apporte des louanges et une charge. »
Une action juste et précise permet de faire reconnaitre ses qualités et d’être reconnu de façon officielle.</t>
  </si>
  <si>
    <t>« Le nid de l’oiseau brûle.
D’abord le voyageur rit, puis il doit se lamenter et gémir.
Il perd étourdiment la vache.
Infortune. »
Absence totale de repères, un comportement inadéquat est source d’affliction et d’une perte de ses ressources. Pas de possibilité d’évolution.</t>
  </si>
  <si>
    <t>« Le doux.
Réussite par ce qui est petit.
Il est avantageux d’avoir où aller.
Il est avantageux de voir le grand homme. »
Situation où il faut accepter de se soumettre aux circonstances, car les événements décident pour nous. Malgré tout, il ne faut pas perdre de vue son objectif et faire preuve de clairvoyance et d’adaptabilité.</t>
  </si>
  <si>
    <t>« Des vents qui se suivent : image de ce qui pénètre doucement.
Ainsi l’homme noble diffuse ses commandements et exécute ses entreprises. »</t>
  </si>
  <si>
    <t>« Dans l’avance et dans la retraite il est avantageux d’avoir la persévérance d’un guerrier. »
Que les circonstances soient positives ou négatives, il faut conserver sa détermination.</t>
  </si>
  <si>
    <t>« Pénétrer sous le lit.
On a besoin de prêtres et de magiciens en grand nombre.
Fortune.
Pas de blâme. »
Les circonstances nous mettent dans une position inconfortable, il faut faire preuve d’imagination et d’optimisme. Les conséquences seront positives.</t>
  </si>
  <si>
    <t>« Pénétration répétée.
Humiliation. »
Se soumettre aux circonstances de façon irréfléchie est source de mal-être.</t>
  </si>
  <si>
    <t>« Le remords se dissipe.
A la chasse, on prend trois sortes de gibier. »
En s’adaptant aux circonstances, l’on devient capable de saisir les opportunités de nature diverses qui se présentent.</t>
  </si>
  <si>
    <t>« La persévérance apporte la fortune.
L’humiliation se dissipe.
Rien qui ne soit avantageux.
Pas de commencement, mais une fin.
Avant le changement, trois jours; après le changement, trois jours.
Fortune. »
S’adapter aux circonstances permet de bénéficier d’opportunités et de se concentrer sur ses objectifs. Il faut choisir le bon moment pour passer à l’action. Celle-ci aura des répercussions positives.</t>
  </si>
  <si>
    <t>« Pénétration sous le lit.
Il perd ses biens et sa hache.
La persévérance apporte l’infortune. »
Si l’on se soumet aux circonstances sans les analyser, l’on perd ses capacités d’action. Rester dans cette situation est stérile.</t>
  </si>
  <si>
    <t>« Le serein.
Succès.
La persévérance est avantageuse. »
Période sereine favorable à la joie et à l’échange. Il faut profiter de ce moment privilégié en évitant les sources de tension et en communiquant avec autrui. Des problèmes passés peuvent être résolus et la qualité des échanges peut permettre de bâtir des projets.</t>
  </si>
  <si>
    <t>« Des lacs qui reposent l’un sur l’autre : image du joyeux.
Ainsi l’homme noble s’unit à ses amis pour conférer et pour s’exercer. »</t>
  </si>
  <si>
    <t>« Sérénité contente.
Fortune. »
La situation est sereine et joyeuse, elle peut être une source de développement.</t>
  </si>
  <si>
    <t>« Sérénité sincère.
Fortune.
Le repentir se dissipe. »
Les échanges se déroulent dans un climat de confiance qui ouvre des possibilités.</t>
  </si>
  <si>
    <t>« Joie qui vient.
Infortune. »
Se laisser porter par cette situation sans y prendre une part active est une attitude stérile.</t>
  </si>
  <si>
    <t>« Sérénité délibérée n’est pas apaisée.
Après s’être débarrassé de ses fautes on éprouve de la joie. »
Des problèmes antérieurs créent un regain de tension. Apaiser les tensions est une source de satisfaction.</t>
  </si>
  <si>
    <t>« La sincérité à l’égard des facteurs de désagrégation est dangereuse.»
Les éléments dangereux s’approchent même des meilleurs. La situation peut être mise à profit par des personnes mal intentionnées. Il faut prendre conscience de ce risque.</t>
  </si>
  <si>
    <t>« Gaieté séductrice. »
Un bon état d’esprit est attirant, il faut prendre garde à ne pas en abuser ou à ne pas être soi-même abusé.</t>
  </si>
  <si>
    <t>« La dissolution.
Succès.
Le roi s’approche de son temple.
Il est avantageux de traverser les grandes eaux.
La persévérance est avantageuse. »
Une situation bloquée retrouve de la flexibilité, cela permet de revenir à des valeurs de base. Cette souplesse ouvre des possibilités d’action. Il faut néanmoins prendre garde à ce que cette liberté retrouvée ne conduise pas à un laisser aller improductif.</t>
  </si>
  <si>
    <t>« Le vent vagabonde au-dessus des eaux : image de la dissolution.
Ainsi les anciens rois sacrifiaient au Seigneur et construisaient des temples. »</t>
  </si>
  <si>
    <t>« Fortune.
Il vient en aide avec la force d’un cheval. »
Le courage et la détermination permettent d’assumer la disparition des règles établies.</t>
  </si>
  <si>
    <t>« Lors de la dissolution il court vers son appui.
Le remords disparaît. »
Nécessité de retrouver des bases solides dans un contexte où les repères habituels ont disparus.</t>
  </si>
  <si>
    <t>« Il dissout son moi.
Pas de remords. »
La situation impose de remettre en question des éléments fondamentaux pour soi-même. C’est nécessaire pour aller de l’avant.</t>
  </si>
  <si>
    <t>« Il se détache de son groupe.
Sublime fortune.
Par la dispersion on passe à l’accumulation.
C’est là ce que les hommes ordinaires ne pensent pas. »
La remise en question des valeurs établies entraine un isolement, mais il est bénéfique. La perte de repères est source d’enrichissement et permet de voir les choses au-delà de ce qui est communément admis.</t>
  </si>
  <si>
    <t>« Il dissout son sang.
S’en aller, se tenir à distance, sortir demeurent sans blâme. »
L’acceptation de la perte des repères permet de considérer les choses avec un point de vue détaché et serein.</t>
  </si>
  <si>
    <t>« Limitation.
Succès.
On ne doit pas pratiquer avec persévérance la limitation amère. »
La situation nécessite de mettre en place des règles, pour que son potentiel puisse être exploité. Il faut prendre garde à ne pas le faire de manière trop restrictive, car la frustration engendrée limiterait les possibilités de progrès.</t>
  </si>
  <si>
    <t>« Au-dessus du lac est l’eau : image de la limitation.
Ainsi l’homme noble crée le nombre et la mesure et recherche ce que sont la vertu et la conduite correcte. »</t>
  </si>
  <si>
    <t>« Ne pas sortir de la porte et de la cour est sans blâme. »
Se cantonner à se qui est connu et ne pas sortir des sentiers battus est préférable.</t>
  </si>
  <si>
    <t>« Ne pas sortir de la porte et de la cour apporte l’infortune. »
Respecter les règles ne doit pas empêcher de faire preuve d’ouverture d’esprit.</t>
  </si>
  <si>
    <t>« Celui qui ne connaît pas de limitation
aura à se lamenter.
Pas de blâme. »
Refuser de régulariser la situation sera source d’insatisfaction.</t>
  </si>
  <si>
    <t>« Limitation satisfaite.
Succès. »
Etablir des règles sans tomber dans la rigidité ouvre la voie de la réussite.</t>
  </si>
  <si>
    <t>« Limitation douce apporte la fortune.
Aller apporte l’estime. »
Poser des limites sans brutalité est bénéfique, et apporte le respect d’autrui.</t>
  </si>
  <si>
    <t>« Limitation amère :
la persévérance apporte l’infortune.
Le remords disparaît. »
Les règles fixées sont trop strictes et empêchent momentanément l’action, mais ce blocage sera dépassé.</t>
  </si>
  <si>
    <t>« Vérité intérieure
Porc et poisson.
Fortune.
Il est avantageux de traverser les grandes eaux.
La persévérance est avantageuse. »
L’on atteint une connaissance de soi qui permet d’accepter ses propres contradictions. Cette vérité intérieure permet de grands accomplissements si elle s’accompagne de constance.</t>
  </si>
  <si>
    <t>« Au-dessus du lac est le vent : image de la vérité intérieure.
Ainsi l’homme noble débat les affaires criminelles pour retarder l’exécution des peines. »</t>
  </si>
  <si>
    <t>« Etre prêt apporte la fortune.
S’il existe des arrière-pensées, cela est inquiétant. »
Il faut être prêt à accueillir en toute confiance cette nouvelle conscience de soi-même. Le doute amène un inconfort inutile.</t>
  </si>
  <si>
    <t xml:space="preserve">« Une grue criant dans l’ombre.
Son petit lui répond.
J’ai un bon gobelet.
Je le partagerai avec toi. »
La prise de conscience n’est pas achevée, mais le besoin de partager sa vérité intérieure se fait sentir.
</t>
  </si>
  <si>
    <t xml:space="preserve">« Il rencontre un compagnon.
Tantôt il bat le tambour, tantôt il s’arrête.
Tantôt il sanglote, tantôt il chante. »
Une rencontre amène le doute. On est partagé entre des sentiments extrêmes, alternant la joie et la tristesse.
</t>
  </si>
  <si>
    <t>« La lune proche de son plein.
Le cheval d’attelage va, égaré.
Pas de blâme. »
Le sentiment de plénitude est gâché par des dissonances, mais cela est sans conséquences.</t>
  </si>
  <si>
    <t>« Il possède la vérité qui relie.
Pas de blâme. »
La vérité intérieure nouvellement acquise permet d’entretenir des rapports sincères avec autrui.</t>
  </si>
  <si>
    <t>« Le chant du coq pénétrant jusqu’au ciel.
La persévérance apporte l’infortune. »
La vérité intérieure est accompagnée d’un orgueil démesuré, persévérer dans cette attitude est néfaste.</t>
  </si>
  <si>
    <t>« Prépondérance du petit
Succès.
La persévérance est avantageuse.
On peut faire de petites choses, on ne peut pas faire de grandes choses.
L’oiseau qui vole apporte le message :
Il n’est pas bon de s’efforcer de monter, il est bon de demeurer en bas.
Grande fortune. »
La situation ne présente pas un grand potentiel de réussite. Il est important d’en prendre conscience et de l’accepter avec humilité. Tenter malgré tout d’outrepasser les limites de la situation ne donnera aucun résultat. Le moment doit être mis à profit pour des réalisations modestes.</t>
  </si>
  <si>
    <t>« Le tonnerre est sur la montagne : image de la prépondérance du petit.
Ainsi l’homme noble donne dans sa conduite la prédominance au respect.
Dans le deuil il donne la prédominance au chagrin, dans ses dépenses il donne la prédominance à l’économie. »</t>
  </si>
  <si>
    <t>« En volant l’oiseau rencontre l’infortune. »
Ne pas prendre conscience des limites de la situation provoque un blocage.</t>
  </si>
  <si>
    <t>« Elle passe devant son aïeul et rencontre son aïeule.
Il n’atteint pas son prince et rencontre le fonctionnaire.
Pas de blâme. »
En se fixant des buts illusoires, on passe à côté de la réalité de la situation et l’on n’atteindra pas ses objectifs.</t>
  </si>
  <si>
    <t>« Si tu n’es pas extrêmement prudent, quelqu’un peut venir par derrière et te frapper.
Infortune. »
Ne pas respecter les limites imposées par la situation expose à de néfastes coups du sort.</t>
  </si>
  <si>
    <t>« Pas de blâme.
Sans passer devant lui, il le rencontre.
Entrer amène le danger.
Il faut être sur ses gardes.
N’agis pas.
Sois constamment persévérant. »
Il convient de rester dans les limites de ce qui est possible, en prenant garde à ne pas agir de façon disproportionnée par rapport aux circonstances.</t>
  </si>
  <si>
    <t>« Nuages épais, pas de pluie de notre domaine de l’ouest.
Le prince tire et atteint celui qui est dans la caverne. »
La restriction ressentie est sans conséquence, et une issue inattendue surviendra.</t>
  </si>
  <si>
    <t>« Il le dépasse sans le rencontrer.
L’oiseau qui vole le quitte.
Infortune.
Cela signifie malheur et dommage. »
Une tentative d’outrepasser les limites se solde par une incapacité d’agir. La déception est grande.</t>
  </si>
  <si>
    <t>« Après l’accomplissement
Succès dans les petites choses.
La persévérance est avantageuse.
Au commencement fortune, à la fin troubles. »
L’évolution de la situation est achevée, des potentialités pour de nouvelles actions apparaissent. Il faut savoir saisir les nouvelles opportunités avec prudence et sans trop d’ambition. Malgré un bon démarrage, des complications apparaitront.</t>
  </si>
  <si>
    <t>« L’eau est au-dessus du feu : image de la situation après l’accomplissement.
Ainsi l’homme noble réfléchit sur le malheur et s’arme contre lui par avance. »</t>
  </si>
  <si>
    <t>« Il freine ses roues.
Il met sa queue dans l’eau.
Pas de blâme. »
Les possibilités d’action sont limitées et la progression demande des efforts. Rien n’empêche cependant de continuer.</t>
  </si>
  <si>
    <t>« La femme perd le rideau de sa voiture.
Ne lui cours pas après; au septième jour, tu le recevras. »
Il ne faut pas chercher à retrouver ce qui a été achevé précédemment, de nouveaux accomplissements restent possibles.</t>
  </si>
  <si>
    <t>« L’illustre ancêtre châtie le pays du diable.
Au bout de trois ans, il triomphe de lui.
Il ne faut pas utiliser d’hommes vulgaires. »
Il est nécessaire de prendre les choses en main de façon résolue pour écarter les éléments négatifs. L’action demande de la persévérance et doit être accomplie sans médiocrité.</t>
  </si>
  <si>
    <t>« Les plus beaux vêtements donnent des haillons.
Sois circonspect tout le jour. »
Les projets les mieux préparés peuvent aussi échouer, il faut agir avec prudence.</t>
  </si>
  <si>
    <t>« Le voisin de l’est qui tue un bœuf ne parvient pas à un bonheur aussi vrai que le voisin de l’ouest avec sa petite offrande. »
La recherche d’un résultat trop spectaculaire ne donnera pas de satisfaction, mieux vaut se contenter d’une réalisation de moindre envergure.</t>
  </si>
  <si>
    <t>« Il met la tête dans l’eau.
Danger. »
Le manque de réalisme amène une situation périlleuse.</t>
  </si>
  <si>
    <t>« Avant l’accomplissement
Succès.
Mais si le petit renard, lorsqu’il a presque achevé le passage, met la queue dans l’eau, il n’est rien qui soit avantageux. »
On approche de l’aboutissement d’une démarche, la situation est tumultueuse et présente des risques. La prudence et l’analyse sont nécessaires, car il est toujours possible d’échouer en étant tout près du but.</t>
  </si>
  <si>
    <t>« Le feu est au-dessus de l’eau : image de la situation avant l’accomplissement.
Ainsi l’homme noble est circonspect quand il distingue les choses, afin que chacune trouve sa place. »</t>
  </si>
  <si>
    <t>« Il met la queue dans l’eau.
Source d’humiliation. »
Il faut éviter de créer des complications inutiles.</t>
  </si>
  <si>
    <t>« Il freine ses roues.
La persévérance apporte la fortune. »
L’action est ralentie mais les possibilités d’aboutissement sont toujours présentes.</t>
  </si>
  <si>
    <t>« La persévérance apporte la fortune.
Pas de repentir.
La lumière de l’homme noble est véritable.
Fortune. »
Des possibilités d’action sont présentes. Une attitude sincère et sans mesquinerie est porteuse de succès.</t>
  </si>
  <si>
    <t>« En pleine confiance on boit du vin.
Pas de blâme.
Mais si l’on se mouille la tête, on la perd, en vérité. »
Enivré par une confiance en soi démesurée, on perd le sens des réalités.</t>
  </si>
  <si>
    <t>Coloration de ligne</t>
  </si>
  <si>
    <t xml:space="preserve">Alernative texte de ligne : </t>
  </si>
  <si>
    <t>Synthèse :</t>
  </si>
  <si>
    <t>L'influence : le raport entre la plus jeune fille et le plus jeune fils</t>
  </si>
  <si>
    <t>« La révolution. En ton jour tu rencontres foi. Sublime succès favorisant par la persévérance. Le remords se dissipe. »
Les possibilités d’un changement profond sont réunies. Il est essentiel de ne pas disperser ses énergies et de les utiliser au moment adéquat pour provoquer un changement durable. Si cela n’est pas fait, la transformation ne sera que superficielle.</t>
  </si>
  <si>
    <t>« En ton jour tu peux causer une révolution. Le départ apporte la fortune. Pas de blâme. »
Il faut choisir le bon moment pour enclencher le processus de changement, les développements seront alors positifs.</t>
  </si>
  <si>
    <t>« Le départ apporte l’infortune. La persévérance apporte le danger. Si des bruits de révolution ont circulé à trois reprises, on peut s’y fier et l’on rencontrera foi. »
Amorcer le changement prématurément amènera une situation périlleuse. Il est nécessaire de s’assurer que l’on choisit le moment adéquat.</t>
  </si>
  <si>
    <t>« Le remords se dissipe. On rencontre foi. Changer l’ordre de l’Etat apporte la fortune. »
Le moment d’amorcer le changement est advenu, une réorganisation est nécessaire pour progresser.</t>
  </si>
  <si>
    <t>« L’éclatement. Il n’est pas avantageux de se rendre en quelque endroit que ce soit».
Une énergie négative empêche de progresser, il ne faut pas chercher à agir immédiatement, mais identifier les causes du blocage et se ressourcer. Une attitude ferme et courageuse face au problème est nécessaire, le laisser-aller aggravera la situation.</t>
  </si>
  <si>
    <t>« Le retour. Succès. Sortie et rentrée sans faute. Des amis viennent sans blâme. Le chemin va et vient. Au septième jour vient le retour.
Il est avantageux d’avoir où aller. »
Une phase s’est achevée, et l’on se trouve maintenant dans une période de renouveau, mais également de doute. Il faut prendre le temps de se ressourcer pour repartir sur de nouvelles bases. Il est nécessaire d’identifier le moment adéquat pour repartir à l’action, le faire de façon précipité entrainera un blocage de la situation.</t>
  </si>
  <si>
    <t>« Le pied du lit vole en éclats. Les persévérants sont anéantis. Infortune. » Une énergie négative freine les capacités de réalisation, si l’on cherche à agir malgré tout, la situation s’aggravera.</t>
  </si>
  <si>
    <t>« Le rebord du lit vole en éclats. Les persévérants sont anéantis. Infortune. » L’énergie négative est présente en profondeur, si l’on ne s’en aperçoit pas, la situation sera bloquée.</t>
  </si>
  <si>
    <t xml:space="preserve">Alternative texte de ligne : </t>
  </si>
  <si>
    <t>« Réparer ce qui a été corrompu par le père. Quand un fils est présent, aucun blâme ne demeure sur le père défunt. Danger. A la fin, fortune. »
Un problème qui tire ses racines dans le passé engendre une situation périlleuse, il est nécessaire de résoudre ce problème enfoui pour se tourner vers l’avenir, qui est prometteur.</t>
  </si>
  <si>
    <t>« Réparer ce qui a été corrompu par le père. Cela provoquera un peu de remords. Pas de blâme considérable. » Il faut faire preuve de lucidité pour régler le problème, cette lucidité peut engendrer un mal être, mais il sera sans conséquence.</t>
  </si>
  <si>
    <t xml:space="preserve">Synthèse : </t>
  </si>
  <si>
    <t>« Avant l’accomplissement, l’attaque apporte l’infortune. Il est avantageux de traverser les grandes eaux ». Agir de façon impétueuse aura des conséquences négatives, il faut penser sur le long terme.</t>
  </si>
  <si>
    <t>« La persévérance apporte la fortune. Le remords disparaît. Ebranlement, afin de châtier le pays du diable. Pendant trois ans on est récompensé par de grands royaumes ». Des possibilités d’action sont présentes. Il est nécessaire d’agir fermement pour écarter les éléments négatifs. Une telle attitude amène de la reconnaissance.</t>
  </si>
  <si>
    <t>« Le grand homme change comme un tigre. Avant même d’interroger l’oracle, il rencontre foi ». Si l’on fait preuve du courage nécessaire pour assumer la transformation en cours, il n’est pas besoin de chercher des confirmations extérieures.</t>
  </si>
  <si>
    <t>« Ses grands cris dissolvent comme la sueur. Dissolution. Un roi séjourne sans blâme. » La perte des repères entraine de l’affolement, garder son sang froid est nécessaire.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</si>
</sst>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2"/>
      <color theme="1"/>
      <name val="Calibri"/>
      <family val="2"/>
      <scheme val="minor"/>
    </font>
    <font>
      <b/>
      <sz val="12"/>
      <color theme="1"/>
      <name val="Calibri"/>
      <family val="2"/>
      <scheme val="minor"/>
    </font>
    <font>
      <b/>
      <sz val="14"/>
      <color theme="1"/>
      <name val="Calibri (Corps)"/>
    </font>
    <font>
      <b/>
      <sz val="16"/>
      <color theme="1"/>
      <name val="Calibri"/>
      <family val="2"/>
      <scheme val="minor"/>
    </font>
    <font>
      <sz val="14"/>
      <color theme="1"/>
      <name val="Calibri"/>
      <family val="2"/>
      <scheme val="minor"/>
    </font>
    <font>
      <sz val="12"/>
      <color rgb="FF4F595F"/>
      <name val="Calibri"/>
      <family val="2"/>
      <scheme val="minor"/>
    </font>
    <font>
      <sz val="12"/>
      <name val="Calibri"/>
      <family val="2"/>
      <scheme val="minor"/>
    </font>
    <font>
      <sz val="16"/>
      <color theme="1"/>
      <name val="Calibri"/>
      <family val="2"/>
      <scheme val="minor"/>
    </font>
    <font>
      <b/>
      <sz val="18"/>
      <color theme="1"/>
      <name val="Calibri"/>
      <family val="2"/>
      <scheme val="minor"/>
    </font>
    <font>
      <b/>
      <sz val="14"/>
      <color theme="1"/>
      <name val="Calibri"/>
      <family val="2"/>
      <scheme val="minor"/>
    </font>
    <font>
      <b/>
      <sz val="12"/>
      <name val="Arial"/>
      <family val="2"/>
    </font>
    <font>
      <sz val="12"/>
      <name val="Arial"/>
      <family val="2"/>
    </font>
    <font>
      <sz val="8"/>
      <name val="Calibri"/>
      <family val="2"/>
      <scheme val="minor"/>
    </font>
    <font>
      <b/>
      <sz val="20"/>
      <color theme="1"/>
      <name val="Calibri"/>
      <family val="2"/>
      <scheme val="minor"/>
    </font>
    <font>
      <sz val="9"/>
      <color theme="1"/>
      <name val="Calibri"/>
      <family val="2"/>
      <scheme val="minor"/>
    </font>
    <font>
      <sz val="9"/>
      <name val="Arial"/>
      <family val="2"/>
    </font>
    <font>
      <sz val="11"/>
      <color theme="1"/>
      <name val="Calibri"/>
      <family val="2"/>
      <scheme val="minor"/>
    </font>
    <font>
      <sz val="10"/>
      <color theme="1"/>
      <name val="Calibri"/>
      <family val="2"/>
      <scheme val="minor"/>
    </font>
    <font>
      <b/>
      <sz val="11"/>
      <color theme="1"/>
      <name val="Calibri"/>
      <family val="2"/>
      <scheme val="minor"/>
    </font>
    <font>
      <sz val="16"/>
      <color rgb="FF1E1E1E"/>
      <name val="Helvetica Neue"/>
      <family val="2"/>
    </font>
    <font>
      <sz val="15"/>
      <color rgb="FF141414"/>
      <name val="Helvetica Neue"/>
      <family val="2"/>
    </font>
    <font>
      <sz val="10"/>
      <color theme="1"/>
      <name val="Calibri (Corps)"/>
    </font>
    <font>
      <sz val="9"/>
      <color rgb="FFFF0000"/>
      <name val="Arial"/>
      <family val="2"/>
    </font>
    <font>
      <b/>
      <sz val="17"/>
      <color rgb="FF222222"/>
      <name val="Helvetica"/>
      <family val="2"/>
    </font>
    <font>
      <b/>
      <sz val="26"/>
      <color theme="1"/>
      <name val="Calibri"/>
      <family val="2"/>
      <scheme val="minor"/>
    </font>
    <font>
      <sz val="12"/>
      <color rgb="FF00B0F0"/>
      <name val="Calibri (Corps)"/>
    </font>
    <font>
      <sz val="12"/>
      <name val="Calibri (Corps)"/>
    </font>
    <font>
      <sz val="12"/>
      <color theme="1"/>
      <name val="Calibri (Corps)"/>
    </font>
  </fonts>
  <fills count="6">
    <fill>
      <patternFill patternType="none"/>
    </fill>
    <fill>
      <patternFill patternType="gray125"/>
    </fill>
    <fill>
      <patternFill patternType="solid">
        <fgColor theme="0" tint="-0.499984740745262"/>
        <bgColor indexed="64"/>
      </patternFill>
    </fill>
    <fill>
      <patternFill patternType="solid">
        <fgColor rgb="FFFF0000"/>
        <bgColor indexed="64"/>
      </patternFill>
    </fill>
    <fill>
      <patternFill patternType="solid">
        <fgColor rgb="FF00B0F0"/>
        <bgColor indexed="64"/>
      </patternFill>
    </fill>
    <fill>
      <patternFill patternType="solid">
        <fgColor rgb="FFD9D9D9"/>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top/>
      <bottom style="thin">
        <color indexed="64"/>
      </bottom>
      <diagonal/>
    </border>
    <border>
      <left/>
      <right style="thin">
        <color indexed="64"/>
      </right>
      <top style="thin">
        <color indexed="64"/>
      </top>
      <bottom style="medium">
        <color indexed="64"/>
      </bottom>
      <diagonal/>
    </border>
  </borders>
  <cellStyleXfs count="1">
    <xf numFmtId="0" fontId="0" fillId="0" borderId="0"/>
  </cellStyleXfs>
  <cellXfs count="327">
    <xf numFmtId="0" fontId="0" fillId="0" borderId="0" xfId="0"/>
    <xf numFmtId="0" fontId="0" fillId="0" borderId="1" xfId="0" applyBorder="1"/>
    <xf numFmtId="0" fontId="0" fillId="0" borderId="0" xfId="0" applyAlignment="1">
      <alignment horizontal="center"/>
    </xf>
    <xf numFmtId="0" fontId="0" fillId="0" borderId="1" xfId="0" applyBorder="1" applyAlignment="1">
      <alignment horizontal="center"/>
    </xf>
    <xf numFmtId="0" fontId="0" fillId="0" borderId="1" xfId="0" applyBorder="1" applyAlignment="1">
      <alignment horizontal="center" vertical="center"/>
    </xf>
    <xf numFmtId="0" fontId="0" fillId="0" borderId="0" xfId="0" applyAlignment="1">
      <alignment horizontal="left" vertical="top" wrapText="1"/>
    </xf>
    <xf numFmtId="0" fontId="0" fillId="2" borderId="1" xfId="0" applyFill="1" applyBorder="1" applyAlignment="1">
      <alignment horizontal="center"/>
    </xf>
    <xf numFmtId="49" fontId="1" fillId="0" borderId="1" xfId="0" applyNumberFormat="1" applyFont="1" applyBorder="1" applyAlignment="1">
      <alignment horizontal="center"/>
    </xf>
    <xf numFmtId="49" fontId="1" fillId="2" borderId="1" xfId="0" applyNumberFormat="1" applyFont="1" applyFill="1" applyBorder="1" applyAlignment="1">
      <alignment horizontal="center"/>
    </xf>
    <xf numFmtId="0" fontId="1" fillId="0" borderId="1" xfId="0" applyFont="1" applyBorder="1" applyAlignment="1">
      <alignment horizontal="center"/>
    </xf>
    <xf numFmtId="0" fontId="5" fillId="0" borderId="0" xfId="0" applyFont="1"/>
    <xf numFmtId="0" fontId="6" fillId="0" borderId="0" xfId="0" applyFont="1" applyAlignment="1">
      <alignment horizontal="right"/>
    </xf>
    <xf numFmtId="0" fontId="0" fillId="0" borderId="0" xfId="0" applyAlignment="1">
      <alignment horizontal="right"/>
    </xf>
    <xf numFmtId="0" fontId="0" fillId="0" borderId="0" xfId="0" applyAlignment="1">
      <alignment vertical="top" wrapText="1"/>
    </xf>
    <xf numFmtId="0" fontId="0" fillId="0" borderId="10" xfId="0" applyBorder="1"/>
    <xf numFmtId="0" fontId="0" fillId="0" borderId="11" xfId="0" applyBorder="1"/>
    <xf numFmtId="0" fontId="10" fillId="5" borderId="17" xfId="0" applyFont="1" applyFill="1" applyBorder="1" applyAlignment="1">
      <alignment horizontal="left" vertical="top" wrapText="1"/>
    </xf>
    <xf numFmtId="0" fontId="10" fillId="5" borderId="15" xfId="0" applyFont="1" applyFill="1" applyBorder="1" applyAlignment="1">
      <alignment vertical="top" wrapText="1"/>
    </xf>
    <xf numFmtId="0" fontId="10" fillId="5" borderId="16" xfId="0" applyFont="1" applyFill="1" applyBorder="1" applyAlignment="1">
      <alignment vertical="top" wrapText="1"/>
    </xf>
    <xf numFmtId="0" fontId="0" fillId="0" borderId="0" xfId="0" applyAlignment="1">
      <alignment horizontal="left" vertical="top"/>
    </xf>
    <xf numFmtId="0" fontId="0" fillId="0" borderId="18" xfId="0" applyBorder="1" applyAlignment="1">
      <alignment horizontal="center"/>
    </xf>
    <xf numFmtId="0" fontId="0" fillId="0" borderId="21" xfId="0" applyBorder="1"/>
    <xf numFmtId="0" fontId="0" fillId="0" borderId="22" xfId="0" applyBorder="1"/>
    <xf numFmtId="0" fontId="1" fillId="0" borderId="12" xfId="0" applyFont="1" applyBorder="1" applyAlignment="1">
      <alignment horizontal="right"/>
    </xf>
    <xf numFmtId="0" fontId="0" fillId="0" borderId="13" xfId="0" applyBorder="1" applyAlignment="1">
      <alignment horizontal="center"/>
    </xf>
    <xf numFmtId="0" fontId="0" fillId="0" borderId="14" xfId="0" applyBorder="1"/>
    <xf numFmtId="0" fontId="0" fillId="0" borderId="12" xfId="0" applyBorder="1"/>
    <xf numFmtId="0" fontId="1" fillId="0" borderId="13" xfId="0" applyFont="1" applyBorder="1" applyAlignment="1">
      <alignment horizontal="right"/>
    </xf>
    <xf numFmtId="0" fontId="0" fillId="0" borderId="13" xfId="0" applyBorder="1"/>
    <xf numFmtId="0" fontId="0" fillId="0" borderId="21" xfId="0" applyBorder="1" applyAlignment="1">
      <alignment horizontal="center" vertical="center"/>
    </xf>
    <xf numFmtId="0" fontId="0" fillId="0" borderId="23" xfId="0" applyBorder="1" applyAlignment="1">
      <alignment horizontal="center" vertical="center"/>
    </xf>
    <xf numFmtId="0" fontId="13" fillId="0" borderId="1" xfId="0" applyFont="1" applyBorder="1" applyAlignment="1">
      <alignment horizontal="center" vertical="center"/>
    </xf>
    <xf numFmtId="0" fontId="0" fillId="0" borderId="0" xfId="0" applyAlignment="1">
      <alignment vertical="center" wrapText="1"/>
    </xf>
    <xf numFmtId="0" fontId="4" fillId="0" borderId="0" xfId="0" applyFont="1" applyAlignment="1">
      <alignment vertical="center" wrapText="1"/>
    </xf>
    <xf numFmtId="0" fontId="16" fillId="0" borderId="0" xfId="0" applyFont="1" applyAlignment="1">
      <alignment vertical="top" wrapText="1"/>
    </xf>
    <xf numFmtId="0" fontId="0" fillId="2" borderId="21" xfId="0" applyFill="1" applyBorder="1"/>
    <xf numFmtId="0" fontId="0" fillId="2" borderId="1" xfId="0" applyFill="1" applyBorder="1" applyAlignment="1">
      <alignment horizontal="center" vertical="center"/>
    </xf>
    <xf numFmtId="0" fontId="0" fillId="2" borderId="22" xfId="0" applyFill="1" applyBorder="1" applyAlignment="1">
      <alignment horizontal="center" vertical="center"/>
    </xf>
    <xf numFmtId="0" fontId="8" fillId="0" borderId="0" xfId="0" applyFont="1" applyAlignment="1">
      <alignment horizontal="center" vertical="center"/>
    </xf>
    <xf numFmtId="0" fontId="19" fillId="0" borderId="0" xfId="0" quotePrefix="1" applyFont="1"/>
    <xf numFmtId="0" fontId="20" fillId="0" borderId="0" xfId="0" quotePrefix="1" applyFont="1"/>
    <xf numFmtId="0" fontId="0" fillId="3" borderId="0" xfId="0" applyFill="1" applyAlignment="1">
      <alignment horizontal="center"/>
    </xf>
    <xf numFmtId="0" fontId="17" fillId="0" borderId="0" xfId="0" applyFont="1"/>
    <xf numFmtId="0" fontId="0" fillId="4" borderId="0" xfId="0" applyFill="1" applyAlignment="1">
      <alignment horizontal="center" vertical="center"/>
    </xf>
    <xf numFmtId="0" fontId="0" fillId="0" borderId="0" xfId="0" applyProtection="1">
      <protection hidden="1"/>
    </xf>
    <xf numFmtId="0" fontId="0" fillId="0" borderId="0" xfId="0" applyProtection="1">
      <protection locked="0"/>
    </xf>
    <xf numFmtId="0" fontId="0" fillId="0" borderId="0" xfId="0" quotePrefix="1" applyProtection="1">
      <protection hidden="1"/>
    </xf>
    <xf numFmtId="0" fontId="0" fillId="0" borderId="1" xfId="0" applyBorder="1" applyProtection="1">
      <protection hidden="1"/>
    </xf>
    <xf numFmtId="0" fontId="0" fillId="0" borderId="1" xfId="0" quotePrefix="1" applyBorder="1" applyProtection="1">
      <protection hidden="1"/>
    </xf>
    <xf numFmtId="0" fontId="0" fillId="0" borderId="1" xfId="0" applyBorder="1" applyAlignment="1" applyProtection="1">
      <alignment horizontal="center"/>
      <protection locked="0"/>
    </xf>
    <xf numFmtId="0" fontId="18" fillId="0" borderId="0" xfId="0" applyFont="1"/>
    <xf numFmtId="0" fontId="9" fillId="0" borderId="0" xfId="0" applyFont="1" applyAlignment="1">
      <alignment vertical="center"/>
    </xf>
    <xf numFmtId="0" fontId="17" fillId="0" borderId="0" xfId="0" applyFont="1" applyAlignment="1">
      <alignment vertical="center"/>
    </xf>
    <xf numFmtId="0" fontId="17" fillId="0" borderId="0" xfId="0" applyFont="1" applyAlignment="1">
      <alignment vertical="top" wrapText="1"/>
    </xf>
    <xf numFmtId="0" fontId="7" fillId="0" borderId="21" xfId="0" applyFont="1" applyBorder="1" applyAlignment="1">
      <alignment horizontal="center" vertical="center" wrapText="1"/>
    </xf>
    <xf numFmtId="0" fontId="7" fillId="0" borderId="21" xfId="0" applyFont="1" applyBorder="1" applyAlignment="1">
      <alignment horizontal="center" vertical="center"/>
    </xf>
    <xf numFmtId="0" fontId="0" fillId="0" borderId="0" xfId="0" applyAlignment="1">
      <alignment vertical="top"/>
    </xf>
    <xf numFmtId="1" fontId="0" fillId="0" borderId="0" xfId="0" applyNumberFormat="1" applyAlignment="1">
      <alignment vertical="top" wrapText="1"/>
    </xf>
    <xf numFmtId="0" fontId="0" fillId="0" borderId="5" xfId="0" applyBorder="1"/>
    <xf numFmtId="0" fontId="0" fillId="0" borderId="6" xfId="0" applyBorder="1"/>
    <xf numFmtId="0" fontId="0" fillId="0" borderId="5" xfId="0" applyBorder="1" applyAlignment="1">
      <alignment horizontal="center"/>
    </xf>
    <xf numFmtId="0" fontId="0" fillId="0" borderId="0" xfId="0" applyAlignment="1">
      <alignment horizontal="center" vertical="center"/>
    </xf>
    <xf numFmtId="0" fontId="2" fillId="0" borderId="0" xfId="0" applyFont="1" applyAlignment="1">
      <alignment horizontal="center" vertical="center"/>
    </xf>
    <xf numFmtId="0" fontId="0" fillId="0" borderId="0" xfId="0" applyAlignment="1" applyProtection="1">
      <alignment horizontal="center" vertical="center"/>
      <protection locked="0"/>
    </xf>
    <xf numFmtId="0" fontId="23" fillId="0" borderId="0" xfId="0" applyFont="1"/>
    <xf numFmtId="0" fontId="0" fillId="0" borderId="0" xfId="0" applyAlignment="1">
      <alignment horizontal="center" vertical="top" wrapText="1"/>
    </xf>
    <xf numFmtId="0" fontId="24" fillId="0" borderId="0" xfId="0" applyFont="1" applyAlignment="1">
      <alignment horizontal="center" vertical="center"/>
    </xf>
    <xf numFmtId="0" fontId="1" fillId="0" borderId="0" xfId="0" applyFont="1" applyAlignment="1">
      <alignment horizontal="center" vertical="center"/>
    </xf>
    <xf numFmtId="0" fontId="0" fillId="0" borderId="3" xfId="0" applyBorder="1" applyAlignment="1">
      <alignment horizontal="center"/>
    </xf>
    <xf numFmtId="0" fontId="0" fillId="0" borderId="4" xfId="0" applyBorder="1" applyAlignment="1">
      <alignment horizontal="center"/>
    </xf>
    <xf numFmtId="0" fontId="0" fillId="0" borderId="0" xfId="0" applyAlignment="1">
      <alignment horizontal="center" vertical="center" wrapText="1"/>
    </xf>
    <xf numFmtId="0" fontId="0" fillId="0" borderId="4" xfId="0" applyBorder="1"/>
    <xf numFmtId="0" fontId="0" fillId="0" borderId="3" xfId="0" applyBorder="1"/>
    <xf numFmtId="0" fontId="0" fillId="0" borderId="6" xfId="0" applyBorder="1" applyAlignment="1">
      <alignment horizontal="center"/>
    </xf>
    <xf numFmtId="0" fontId="0" fillId="0" borderId="0" xfId="0" applyAlignment="1">
      <alignment vertical="center"/>
    </xf>
    <xf numFmtId="0" fontId="16" fillId="0" borderId="0" xfId="0" applyFont="1" applyAlignment="1">
      <alignment vertical="center"/>
    </xf>
    <xf numFmtId="0" fontId="16" fillId="0" borderId="0" xfId="0" applyFont="1"/>
    <xf numFmtId="14" fontId="16" fillId="0" borderId="0" xfId="0" applyNumberFormat="1" applyFont="1" applyAlignment="1">
      <alignment horizontal="center"/>
    </xf>
    <xf numFmtId="0" fontId="1" fillId="0" borderId="0" xfId="0" applyFont="1"/>
    <xf numFmtId="0" fontId="1" fillId="0" borderId="0" xfId="0" applyFont="1" applyAlignment="1">
      <alignment horizontal="center"/>
    </xf>
    <xf numFmtId="0" fontId="16" fillId="0" borderId="1" xfId="0" applyFont="1" applyBorder="1" applyAlignment="1">
      <alignment horizontal="center" vertical="center"/>
    </xf>
    <xf numFmtId="0" fontId="16" fillId="0" borderId="1" xfId="0" applyFont="1" applyBorder="1"/>
    <xf numFmtId="0" fontId="16" fillId="0" borderId="23" xfId="0" applyFont="1" applyBorder="1" applyAlignment="1">
      <alignment horizontal="center" vertical="center"/>
    </xf>
    <xf numFmtId="0" fontId="25" fillId="0" borderId="0" xfId="0" applyFont="1" applyAlignment="1">
      <alignment vertical="top" wrapText="1"/>
    </xf>
    <xf numFmtId="0" fontId="27" fillId="0" borderId="0" xfId="0" applyFont="1" applyAlignment="1">
      <alignment vertical="top" wrapText="1"/>
    </xf>
    <xf numFmtId="0" fontId="16" fillId="0" borderId="0" xfId="0" applyFont="1" applyAlignment="1">
      <alignment horizontal="left" vertical="top" wrapText="1"/>
    </xf>
    <xf numFmtId="0" fontId="16" fillId="0" borderId="0" xfId="0" applyFont="1" applyAlignment="1">
      <alignment horizontal="center" vertical="center" wrapText="1"/>
    </xf>
    <xf numFmtId="0" fontId="16" fillId="0" borderId="0" xfId="0" applyFont="1" applyAlignment="1">
      <alignment vertical="center" wrapText="1"/>
    </xf>
    <xf numFmtId="0" fontId="1" fillId="0" borderId="5" xfId="0" applyFont="1" applyBorder="1" applyAlignment="1">
      <alignment horizontal="center"/>
    </xf>
    <xf numFmtId="0" fontId="1" fillId="0" borderId="36" xfId="0" applyFont="1" applyBorder="1" applyAlignment="1">
      <alignment horizontal="center"/>
    </xf>
    <xf numFmtId="0" fontId="1" fillId="0" borderId="6" xfId="0" applyFont="1" applyBorder="1" applyAlignment="1">
      <alignment horizontal="center"/>
    </xf>
    <xf numFmtId="0" fontId="0" fillId="0" borderId="0" xfId="0" applyAlignment="1">
      <alignment wrapText="1"/>
    </xf>
    <xf numFmtId="0" fontId="0" fillId="0" borderId="0" xfId="0" applyAlignment="1">
      <alignment horizontal="center" wrapText="1"/>
    </xf>
    <xf numFmtId="0" fontId="9" fillId="0" borderId="0" xfId="0" applyFont="1" applyAlignment="1">
      <alignment horizontal="center" vertical="center"/>
    </xf>
    <xf numFmtId="0" fontId="9" fillId="0" borderId="0" xfId="0" applyFont="1" applyAlignment="1">
      <alignment horizontal="center" vertical="center" wrapText="1"/>
    </xf>
    <xf numFmtId="0" fontId="1" fillId="0" borderId="2" xfId="0" applyFont="1" applyBorder="1" applyAlignment="1">
      <alignment horizontal="center"/>
    </xf>
    <xf numFmtId="0" fontId="1" fillId="0" borderId="2" xfId="0" applyFont="1" applyBorder="1" applyAlignment="1">
      <alignment horizontal="center" vertical="center"/>
    </xf>
    <xf numFmtId="0" fontId="0" fillId="0" borderId="43" xfId="0" applyBorder="1" applyAlignment="1">
      <alignment vertical="top" wrapText="1"/>
    </xf>
    <xf numFmtId="0" fontId="0" fillId="0" borderId="44" xfId="0" applyBorder="1" applyAlignment="1">
      <alignment vertical="top" wrapText="1"/>
    </xf>
    <xf numFmtId="0" fontId="8" fillId="0" borderId="1" xfId="0" applyFont="1" applyBorder="1" applyAlignment="1">
      <alignment horizontal="center" vertical="center"/>
    </xf>
    <xf numFmtId="0" fontId="0" fillId="0" borderId="43" xfId="0" applyBorder="1" applyAlignment="1">
      <alignment vertical="top"/>
    </xf>
    <xf numFmtId="0" fontId="1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0" fillId="0" borderId="1" xfId="0" applyBorder="1" applyAlignment="1">
      <alignment vertical="top" wrapText="1"/>
    </xf>
    <xf numFmtId="0" fontId="1" fillId="0" borderId="43" xfId="0" applyFont="1" applyBorder="1" applyAlignment="1">
      <alignment vertical="top"/>
    </xf>
    <xf numFmtId="0" fontId="16" fillId="0" borderId="24" xfId="0" applyFont="1" applyBorder="1" applyAlignment="1">
      <alignment vertical="center" wrapText="1"/>
    </xf>
    <xf numFmtId="0" fontId="22" fillId="0" borderId="30"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32"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34" xfId="0" applyFont="1" applyBorder="1" applyAlignment="1">
      <alignment horizontal="center" vertical="center" wrapText="1"/>
    </xf>
    <xf numFmtId="0" fontId="22" fillId="0" borderId="35" xfId="0" applyFont="1" applyBorder="1" applyAlignment="1">
      <alignment horizontal="center" vertical="center" wrapText="1"/>
    </xf>
    <xf numFmtId="0" fontId="0" fillId="0" borderId="10" xfId="0" applyBorder="1" applyAlignment="1">
      <alignment horizontal="center" vertical="center" wrapText="1"/>
    </xf>
    <xf numFmtId="0" fontId="0" fillId="0" borderId="0" xfId="0"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38" xfId="0" applyBorder="1" applyAlignment="1">
      <alignment horizontal="center" vertical="center" wrapText="1"/>
    </xf>
    <xf numFmtId="0" fontId="0" fillId="0" borderId="31" xfId="0" applyBorder="1" applyAlignment="1">
      <alignment horizontal="center" vertical="center" wrapText="1"/>
    </xf>
    <xf numFmtId="0" fontId="0" fillId="0" borderId="39" xfId="0" applyBorder="1" applyAlignment="1">
      <alignment horizontal="center" vertical="center" wrapText="1"/>
    </xf>
    <xf numFmtId="0" fontId="0" fillId="0" borderId="51" xfId="0" applyBorder="1" applyAlignment="1">
      <alignment horizontal="center" vertical="center" wrapText="1"/>
    </xf>
    <xf numFmtId="0" fontId="0" fillId="0" borderId="34" xfId="0" applyBorder="1" applyAlignment="1">
      <alignment horizontal="center" vertical="center" wrapText="1"/>
    </xf>
    <xf numFmtId="0" fontId="0" fillId="0" borderId="42" xfId="0" applyBorder="1" applyAlignment="1">
      <alignment horizontal="center" vertical="center" wrapText="1"/>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28" xfId="0" applyFont="1" applyBorder="1" applyAlignment="1">
      <alignment horizontal="center" vertical="center"/>
    </xf>
    <xf numFmtId="0" fontId="9" fillId="0" borderId="5" xfId="0" applyFont="1" applyBorder="1" applyAlignment="1">
      <alignment horizontal="center" vertical="center"/>
    </xf>
    <xf numFmtId="0" fontId="9" fillId="0" borderId="36" xfId="0" applyFont="1" applyBorder="1" applyAlignment="1">
      <alignment horizontal="center" vertical="center"/>
    </xf>
    <xf numFmtId="0" fontId="9" fillId="0" borderId="40" xfId="0" applyFont="1" applyBorder="1" applyAlignment="1">
      <alignment horizontal="center" vertical="center"/>
    </xf>
    <xf numFmtId="0" fontId="3" fillId="0" borderId="26"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9" fillId="0" borderId="35" xfId="0" applyFont="1" applyBorder="1" applyAlignment="1">
      <alignment horizontal="center" vertical="center"/>
    </xf>
    <xf numFmtId="0" fontId="9" fillId="0" borderId="49" xfId="0" applyFont="1" applyBorder="1" applyAlignment="1">
      <alignment horizontal="center" vertical="center"/>
    </xf>
    <xf numFmtId="0" fontId="0" fillId="0" borderId="5" xfId="0" applyBorder="1" applyAlignment="1">
      <alignment horizontal="center" vertical="center"/>
    </xf>
    <xf numFmtId="0" fontId="0" fillId="0" borderId="36" xfId="0" applyBorder="1" applyAlignment="1">
      <alignment horizontal="center" vertical="center"/>
    </xf>
    <xf numFmtId="0" fontId="0" fillId="0" borderId="40" xfId="0"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0" xfId="0" applyFont="1" applyAlignment="1">
      <alignment horizontal="center" vertical="center"/>
    </xf>
    <xf numFmtId="0" fontId="1" fillId="0" borderId="11" xfId="0" applyFont="1" applyBorder="1" applyAlignment="1">
      <alignment horizontal="center" vertical="center"/>
    </xf>
    <xf numFmtId="0" fontId="1" fillId="0" borderId="26" xfId="0" applyFont="1" applyBorder="1" applyAlignment="1">
      <alignment horizontal="center" vertical="center"/>
    </xf>
    <xf numFmtId="0" fontId="1" fillId="0" borderId="27" xfId="0" applyFont="1" applyBorder="1" applyAlignment="1">
      <alignment horizontal="center" vertical="center"/>
    </xf>
    <xf numFmtId="0" fontId="1" fillId="0" borderId="28" xfId="0" applyFont="1" applyBorder="1" applyAlignment="1">
      <alignment horizontal="center" vertical="center"/>
    </xf>
    <xf numFmtId="0" fontId="0" fillId="0" borderId="1" xfId="0" applyBorder="1" applyAlignment="1">
      <alignment horizontal="center" vertical="center"/>
    </xf>
    <xf numFmtId="0" fontId="0" fillId="0" borderId="22" xfId="0" applyBorder="1" applyAlignment="1">
      <alignment horizontal="center" vertical="center"/>
    </xf>
    <xf numFmtId="0" fontId="7" fillId="0" borderId="21" xfId="0" applyFont="1" applyBorder="1" applyAlignment="1">
      <alignment horizontal="center" vertical="center" wrapText="1"/>
    </xf>
    <xf numFmtId="0" fontId="9" fillId="0" borderId="30" xfId="0" applyFont="1" applyBorder="1" applyAlignment="1">
      <alignment horizontal="center" vertical="center"/>
    </xf>
    <xf numFmtId="0" fontId="9" fillId="0" borderId="39" xfId="0" applyFont="1" applyBorder="1" applyAlignment="1">
      <alignment horizontal="center" vertical="center"/>
    </xf>
    <xf numFmtId="0" fontId="9" fillId="0" borderId="33" xfId="0" applyFont="1" applyBorder="1" applyAlignment="1">
      <alignment horizontal="center" vertical="center"/>
    </xf>
    <xf numFmtId="0" fontId="9" fillId="0" borderId="42" xfId="0" applyFont="1" applyBorder="1" applyAlignment="1">
      <alignment horizontal="center" vertical="center"/>
    </xf>
    <xf numFmtId="0" fontId="18" fillId="0" borderId="30" xfId="0" applyFont="1" applyBorder="1" applyAlignment="1">
      <alignment horizontal="center" vertical="center" wrapText="1"/>
    </xf>
    <xf numFmtId="0" fontId="18" fillId="0" borderId="39" xfId="0" applyFont="1" applyBorder="1" applyAlignment="1">
      <alignment horizontal="center" vertical="center" wrapText="1"/>
    </xf>
    <xf numFmtId="0" fontId="18" fillId="0" borderId="43"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33" xfId="0" applyFont="1" applyBorder="1" applyAlignment="1">
      <alignment horizontal="center" vertical="center" wrapText="1"/>
    </xf>
    <xf numFmtId="0" fontId="18" fillId="0" borderId="42" xfId="0" applyFont="1" applyBorder="1" applyAlignment="1">
      <alignment horizontal="center" vertical="center" wrapText="1"/>
    </xf>
    <xf numFmtId="0" fontId="17" fillId="0" borderId="10" xfId="0" applyFont="1" applyBorder="1" applyAlignment="1">
      <alignment horizontal="center" vertical="center" wrapText="1"/>
    </xf>
    <xf numFmtId="0" fontId="17" fillId="0" borderId="0" xfId="0" applyFont="1" applyAlignment="1">
      <alignment horizontal="center" vertical="center" wrapText="1"/>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14" xfId="0" applyFont="1" applyBorder="1" applyAlignment="1">
      <alignment horizontal="center" vertical="center" wrapText="1"/>
    </xf>
    <xf numFmtId="0" fontId="18" fillId="0" borderId="31" xfId="0" applyFont="1" applyBorder="1" applyAlignment="1">
      <alignment horizontal="center" vertical="center" wrapText="1"/>
    </xf>
    <xf numFmtId="0" fontId="18" fillId="0" borderId="0" xfId="0" applyFont="1" applyAlignment="1">
      <alignment horizontal="center" vertical="center" wrapText="1"/>
    </xf>
    <xf numFmtId="0" fontId="18" fillId="0" borderId="34" xfId="0" applyFont="1" applyBorder="1" applyAlignment="1">
      <alignment horizontal="center" vertical="center" wrapText="1"/>
    </xf>
    <xf numFmtId="0" fontId="0" fillId="0" borderId="5" xfId="0" applyBorder="1" applyAlignment="1" applyProtection="1">
      <alignment horizontal="center"/>
      <protection locked="0"/>
    </xf>
    <xf numFmtId="0" fontId="0" fillId="0" borderId="6" xfId="0" applyBorder="1" applyAlignment="1" applyProtection="1">
      <alignment horizont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0" fontId="0" fillId="0" borderId="32"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34" xfId="0" applyBorder="1" applyAlignment="1" applyProtection="1">
      <alignment horizontal="center" vertical="center"/>
      <protection locked="0"/>
    </xf>
    <xf numFmtId="0" fontId="0" fillId="0" borderId="35" xfId="0" applyBorder="1" applyAlignment="1" applyProtection="1">
      <alignment horizontal="center" vertical="center"/>
      <protection locked="0"/>
    </xf>
    <xf numFmtId="14" fontId="0" fillId="0" borderId="5" xfId="0" applyNumberFormat="1" applyBorder="1" applyAlignment="1" applyProtection="1">
      <alignment horizontal="center" vertical="center"/>
      <protection locked="0"/>
    </xf>
    <xf numFmtId="14" fontId="0" fillId="0" borderId="36" xfId="0" applyNumberFormat="1" applyBorder="1" applyAlignment="1" applyProtection="1">
      <alignment horizontal="center" vertical="center"/>
      <protection locked="0"/>
    </xf>
    <xf numFmtId="14" fontId="0" fillId="0" borderId="6" xfId="0" applyNumberFormat="1"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36" xfId="0" applyBorder="1" applyAlignment="1" applyProtection="1">
      <alignment horizontal="center" vertical="center"/>
      <protection locked="0"/>
    </xf>
    <xf numFmtId="0" fontId="0" fillId="0" borderId="6" xfId="0" applyBorder="1" applyAlignment="1" applyProtection="1">
      <alignment horizontal="center" vertical="center"/>
      <protection locked="0"/>
    </xf>
    <xf numFmtId="49" fontId="0" fillId="0" borderId="30"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32" xfId="0" applyNumberFormat="1" applyBorder="1" applyAlignment="1" applyProtection="1">
      <alignment horizontal="center" vertical="center"/>
      <protection locked="0"/>
    </xf>
    <xf numFmtId="49" fontId="0" fillId="0" borderId="33" xfId="0" applyNumberFormat="1" applyBorder="1" applyAlignment="1" applyProtection="1">
      <alignment horizontal="center" vertical="center"/>
      <protection locked="0"/>
    </xf>
    <xf numFmtId="49" fontId="0" fillId="0" borderId="34" xfId="0" applyNumberFormat="1" applyBorder="1" applyAlignment="1" applyProtection="1">
      <alignment horizontal="center" vertical="center"/>
      <protection locked="0"/>
    </xf>
    <xf numFmtId="49" fontId="0" fillId="0" borderId="35" xfId="0" applyNumberFormat="1" applyBorder="1" applyAlignment="1" applyProtection="1">
      <alignment horizontal="center" vertical="center"/>
      <protection locked="0"/>
    </xf>
    <xf numFmtId="0" fontId="0" fillId="0" borderId="19" xfId="0" applyBorder="1" applyAlignment="1">
      <alignment horizontal="center"/>
    </xf>
    <xf numFmtId="0" fontId="0" fillId="0" borderId="20" xfId="0" applyBorder="1" applyAlignment="1">
      <alignment horizontal="center"/>
    </xf>
    <xf numFmtId="0" fontId="0" fillId="0" borderId="37" xfId="0" applyBorder="1" applyAlignment="1">
      <alignment horizontal="center" vertical="center"/>
    </xf>
    <xf numFmtId="0" fontId="0" fillId="0" borderId="41" xfId="0" applyBorder="1" applyAlignment="1">
      <alignment horizontal="center" vertical="center"/>
    </xf>
    <xf numFmtId="0" fontId="3" fillId="0" borderId="7" xfId="0" applyFont="1" applyBorder="1" applyAlignment="1">
      <alignment horizontal="center"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9" fillId="0" borderId="1" xfId="0" applyFont="1" applyBorder="1" applyAlignment="1">
      <alignment horizontal="center" vertical="center"/>
    </xf>
    <xf numFmtId="0" fontId="9" fillId="0" borderId="22" xfId="0" applyFont="1"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0" fillId="0" borderId="39"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42" xfId="0" applyBorder="1" applyAlignment="1">
      <alignment horizontal="center" vertical="center"/>
    </xf>
    <xf numFmtId="0" fontId="0" fillId="0" borderId="50" xfId="0" applyBorder="1" applyAlignment="1">
      <alignment horizontal="center" vertical="center"/>
    </xf>
    <xf numFmtId="0" fontId="8" fillId="0" borderId="2" xfId="0" applyFont="1" applyBorder="1" applyAlignment="1">
      <alignment horizontal="center" vertical="center"/>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0" fillId="0" borderId="18" xfId="0" applyBorder="1" applyAlignment="1">
      <alignment horizontal="center"/>
    </xf>
    <xf numFmtId="0" fontId="0" fillId="0" borderId="38" xfId="0" applyBorder="1" applyAlignment="1">
      <alignment horizontal="center" vertical="center"/>
    </xf>
    <xf numFmtId="0" fontId="0" fillId="0" borderId="51" xfId="0" applyBorder="1" applyAlignment="1">
      <alignment horizontal="center" vertical="center"/>
    </xf>
    <xf numFmtId="0" fontId="14" fillId="0" borderId="21" xfId="0" applyFont="1" applyBorder="1" applyAlignment="1">
      <alignment horizontal="center" vertical="center"/>
    </xf>
    <xf numFmtId="0" fontId="14" fillId="0" borderId="23" xfId="0" applyFont="1" applyBorder="1" applyAlignment="1">
      <alignment horizontal="center" vertical="center"/>
    </xf>
    <xf numFmtId="0" fontId="0" fillId="0" borderId="24" xfId="0" applyBorder="1" applyAlignment="1">
      <alignment horizontal="center" vertical="center"/>
    </xf>
    <xf numFmtId="0" fontId="0" fillId="0" borderId="21" xfId="0" applyBorder="1" applyAlignment="1">
      <alignment horizontal="center" vertical="center"/>
    </xf>
    <xf numFmtId="0" fontId="14" fillId="0" borderId="1" xfId="0" applyFont="1" applyBorder="1" applyAlignment="1">
      <alignment horizontal="center" vertical="center" wrapText="1"/>
    </xf>
    <xf numFmtId="0" fontId="0" fillId="0" borderId="25" xfId="0" applyBorder="1" applyAlignment="1">
      <alignment horizontal="center" vertical="center"/>
    </xf>
    <xf numFmtId="0" fontId="14" fillId="0" borderId="22" xfId="0" applyFont="1" applyBorder="1" applyAlignment="1">
      <alignment horizontal="center" vertical="center" wrapText="1"/>
    </xf>
    <xf numFmtId="0" fontId="0" fillId="0" borderId="29" xfId="0" applyBorder="1" applyAlignment="1">
      <alignment horizontal="center" vertical="center"/>
    </xf>
    <xf numFmtId="0" fontId="0" fillId="0" borderId="46" xfId="0" applyBorder="1" applyAlignment="1">
      <alignment horizontal="center" vertical="center"/>
    </xf>
    <xf numFmtId="0" fontId="0" fillId="0" borderId="47" xfId="0" applyBorder="1" applyAlignment="1">
      <alignment horizontal="center" vertical="center"/>
    </xf>
    <xf numFmtId="0" fontId="15" fillId="0" borderId="30" xfId="0" applyFont="1" applyBorder="1" applyAlignment="1">
      <alignment horizontal="center" vertical="top" wrapText="1"/>
    </xf>
    <xf numFmtId="0" fontId="15" fillId="0" borderId="31" xfId="0" applyFont="1" applyBorder="1" applyAlignment="1">
      <alignment horizontal="center" vertical="top" wrapText="1"/>
    </xf>
    <xf numFmtId="0" fontId="15" fillId="0" borderId="32" xfId="0" applyFont="1" applyBorder="1" applyAlignment="1">
      <alignment horizontal="center" vertical="top" wrapText="1"/>
    </xf>
    <xf numFmtId="0" fontId="15" fillId="0" borderId="43" xfId="0" applyFont="1" applyBorder="1" applyAlignment="1">
      <alignment horizontal="center" vertical="top" wrapText="1"/>
    </xf>
    <xf numFmtId="0" fontId="15" fillId="0" borderId="0" xfId="0" applyFont="1" applyAlignment="1">
      <alignment horizontal="center" vertical="top" wrapText="1"/>
    </xf>
    <xf numFmtId="0" fontId="15" fillId="0" borderId="44" xfId="0" applyFont="1" applyBorder="1" applyAlignment="1">
      <alignment horizontal="center" vertical="top" wrapText="1"/>
    </xf>
    <xf numFmtId="0" fontId="15" fillId="0" borderId="33" xfId="0" applyFont="1" applyBorder="1" applyAlignment="1">
      <alignment horizontal="center" vertical="top" wrapText="1"/>
    </xf>
    <xf numFmtId="0" fontId="15" fillId="0" borderId="34" xfId="0" applyFont="1" applyBorder="1" applyAlignment="1">
      <alignment horizontal="center" vertical="top" wrapText="1"/>
    </xf>
    <xf numFmtId="0" fontId="15" fillId="0" borderId="35" xfId="0" applyFont="1" applyBorder="1" applyAlignment="1">
      <alignment horizontal="center" vertical="top" wrapText="1"/>
    </xf>
    <xf numFmtId="0" fontId="16" fillId="0" borderId="48" xfId="0" applyFont="1" applyBorder="1" applyAlignment="1">
      <alignment horizontal="center" vertical="center"/>
    </xf>
    <xf numFmtId="0" fontId="16" fillId="0" borderId="36" xfId="0" applyFont="1" applyBorder="1" applyAlignment="1">
      <alignment horizontal="center" vertical="center"/>
    </xf>
    <xf numFmtId="0" fontId="16" fillId="0" borderId="40" xfId="0" applyFont="1" applyBorder="1" applyAlignment="1">
      <alignment horizontal="center" vertical="center"/>
    </xf>
    <xf numFmtId="0" fontId="17" fillId="0" borderId="38"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39" xfId="0" applyFont="1" applyBorder="1" applyAlignment="1">
      <alignment horizontal="center" vertical="center" wrapText="1"/>
    </xf>
    <xf numFmtId="0" fontId="7" fillId="0" borderId="37" xfId="0" applyFont="1" applyBorder="1" applyAlignment="1">
      <alignment horizontal="center" vertical="center"/>
    </xf>
    <xf numFmtId="0" fontId="7" fillId="0" borderId="41" xfId="0" applyFont="1"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0" borderId="37" xfId="0" applyBorder="1" applyAlignment="1">
      <alignment horizontal="center"/>
    </xf>
    <xf numFmtId="0" fontId="0" fillId="0" borderId="50" xfId="0" applyBorder="1" applyAlignment="1">
      <alignment horizontal="center"/>
    </xf>
    <xf numFmtId="0" fontId="0" fillId="0" borderId="41" xfId="0" applyBorder="1" applyAlignment="1">
      <alignment horizontal="center"/>
    </xf>
    <xf numFmtId="0" fontId="16" fillId="0" borderId="38" xfId="0" applyFont="1" applyBorder="1" applyAlignment="1">
      <alignment horizontal="center" vertical="center"/>
    </xf>
    <xf numFmtId="0" fontId="16" fillId="0" borderId="31" xfId="0" applyFont="1" applyBorder="1" applyAlignment="1">
      <alignment horizontal="center" vertical="center"/>
    </xf>
    <xf numFmtId="0" fontId="16" fillId="0" borderId="39" xfId="0" applyFont="1" applyBorder="1" applyAlignment="1">
      <alignment horizontal="center" vertical="center"/>
    </xf>
    <xf numFmtId="0" fontId="16" fillId="0" borderId="51" xfId="0" applyFont="1" applyBorder="1" applyAlignment="1">
      <alignment horizontal="center" vertical="center"/>
    </xf>
    <xf numFmtId="0" fontId="16" fillId="0" borderId="34" xfId="0" applyFont="1" applyBorder="1" applyAlignment="1">
      <alignment horizontal="center" vertical="center"/>
    </xf>
    <xf numFmtId="0" fontId="16" fillId="0" borderId="42" xfId="0" applyFont="1" applyBorder="1" applyAlignment="1">
      <alignment horizontal="center" vertical="center"/>
    </xf>
    <xf numFmtId="0" fontId="0" fillId="0" borderId="30" xfId="0" applyBorder="1" applyAlignment="1">
      <alignment horizontal="center" vertical="center" textRotation="90"/>
    </xf>
    <xf numFmtId="0" fontId="0" fillId="0" borderId="32" xfId="0" applyBorder="1" applyAlignment="1">
      <alignment horizontal="center" vertical="center" textRotation="90"/>
    </xf>
    <xf numFmtId="0" fontId="0" fillId="0" borderId="43" xfId="0" applyBorder="1" applyAlignment="1">
      <alignment horizontal="center" vertical="center" textRotation="90"/>
    </xf>
    <xf numFmtId="0" fontId="0" fillId="0" borderId="44" xfId="0" applyBorder="1" applyAlignment="1">
      <alignment horizontal="center" vertical="center" textRotation="90"/>
    </xf>
    <xf numFmtId="0" fontId="0" fillId="0" borderId="33" xfId="0" applyBorder="1" applyAlignment="1">
      <alignment horizontal="center" vertical="center" textRotation="90"/>
    </xf>
    <xf numFmtId="0" fontId="0" fillId="0" borderId="35" xfId="0" applyBorder="1" applyAlignment="1">
      <alignment horizontal="center" vertical="center" textRotation="90"/>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28" xfId="0" applyBorder="1" applyAlignment="1">
      <alignment horizontal="center" vertical="center"/>
    </xf>
    <xf numFmtId="0" fontId="0" fillId="0" borderId="6" xfId="0" applyBorder="1" applyAlignment="1">
      <alignment horizontal="center" vertical="center"/>
    </xf>
    <xf numFmtId="0" fontId="0" fillId="0" borderId="26" xfId="0" applyBorder="1" applyAlignment="1">
      <alignment horizontal="center"/>
    </xf>
    <xf numFmtId="0" fontId="0" fillId="0" borderId="45" xfId="0" applyBorder="1" applyAlignment="1">
      <alignment horizont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48" xfId="0" applyBorder="1" applyAlignment="1">
      <alignment horizontal="center" vertical="center"/>
    </xf>
    <xf numFmtId="0" fontId="4" fillId="0" borderId="0" xfId="0" applyFont="1" applyAlignment="1">
      <alignment horizontal="center"/>
    </xf>
    <xf numFmtId="0" fontId="16" fillId="0" borderId="29" xfId="0" applyFont="1" applyBorder="1" applyAlignment="1">
      <alignment horizontal="center" vertical="center" wrapText="1"/>
    </xf>
    <xf numFmtId="0" fontId="16" fillId="0" borderId="52" xfId="0" applyFont="1" applyBorder="1" applyAlignment="1">
      <alignment horizontal="center" vertical="center" wrapText="1"/>
    </xf>
    <xf numFmtId="0" fontId="16" fillId="0" borderId="46" xfId="0" applyFont="1" applyBorder="1" applyAlignment="1">
      <alignment horizontal="center" vertical="center" wrapText="1"/>
    </xf>
    <xf numFmtId="0" fontId="16" fillId="0" borderId="47" xfId="0" applyFont="1" applyBorder="1" applyAlignment="1">
      <alignment horizontal="center" vertical="center" wrapText="1"/>
    </xf>
    <xf numFmtId="0" fontId="1" fillId="0" borderId="0" xfId="0" applyFont="1" applyAlignment="1">
      <alignment horizontal="center"/>
    </xf>
    <xf numFmtId="0" fontId="1" fillId="0" borderId="18" xfId="0" applyFont="1" applyBorder="1" applyAlignment="1">
      <alignment horizontal="center"/>
    </xf>
    <xf numFmtId="0" fontId="1" fillId="0" borderId="19" xfId="0" applyFont="1" applyBorder="1" applyAlignment="1">
      <alignment horizontal="center"/>
    </xf>
    <xf numFmtId="0" fontId="1" fillId="0" borderId="20" xfId="0" applyFont="1" applyBorder="1" applyAlignment="1">
      <alignment horizontal="center"/>
    </xf>
    <xf numFmtId="0" fontId="1" fillId="0" borderId="4" xfId="0" applyFont="1" applyBorder="1" applyAlignment="1">
      <alignment horizontal="center"/>
    </xf>
    <xf numFmtId="0" fontId="0" fillId="0" borderId="30" xfId="0"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0" fillId="0" borderId="43" xfId="0" applyBorder="1" applyAlignment="1">
      <alignment horizontal="left" vertical="top" wrapText="1"/>
    </xf>
    <xf numFmtId="0" fontId="0" fillId="0" borderId="0" xfId="0" applyAlignment="1">
      <alignment horizontal="left" vertical="top" wrapText="1"/>
    </xf>
    <xf numFmtId="0" fontId="0" fillId="0" borderId="44" xfId="0" applyBorder="1" applyAlignment="1">
      <alignment horizontal="left" vertical="top" wrapText="1"/>
    </xf>
    <xf numFmtId="0" fontId="0" fillId="0" borderId="33" xfId="0" applyBorder="1" applyAlignment="1">
      <alignment horizontal="left" vertical="top" wrapText="1"/>
    </xf>
    <xf numFmtId="0" fontId="0" fillId="0" borderId="34" xfId="0" applyBorder="1" applyAlignment="1">
      <alignment horizontal="left" vertical="top" wrapText="1"/>
    </xf>
    <xf numFmtId="0" fontId="0" fillId="0" borderId="35" xfId="0" applyBorder="1" applyAlignment="1">
      <alignment horizontal="left" vertical="top" wrapText="1"/>
    </xf>
    <xf numFmtId="0" fontId="1" fillId="0" borderId="2" xfId="0" applyFont="1" applyBorder="1" applyAlignment="1">
      <alignment horizontal="center"/>
    </xf>
    <xf numFmtId="0" fontId="1" fillId="0" borderId="5" xfId="0" applyFont="1" applyBorder="1" applyAlignment="1">
      <alignment horizontal="center"/>
    </xf>
    <xf numFmtId="0" fontId="1" fillId="0" borderId="36" xfId="0" applyFont="1" applyBorder="1" applyAlignment="1">
      <alignment horizontal="center"/>
    </xf>
    <xf numFmtId="0" fontId="1" fillId="0" borderId="6" xfId="0" applyFont="1" applyBorder="1" applyAlignment="1">
      <alignment horizontal="center"/>
    </xf>
    <xf numFmtId="0" fontId="16" fillId="0" borderId="0" xfId="0" applyFont="1" applyAlignment="1">
      <alignment horizontal="left" vertical="top" wrapText="1"/>
    </xf>
    <xf numFmtId="0" fontId="16" fillId="0" borderId="1" xfId="0" applyFont="1" applyBorder="1" applyAlignment="1">
      <alignment horizontal="center" vertical="center" wrapText="1"/>
    </xf>
    <xf numFmtId="0" fontId="3" fillId="0" borderId="12" xfId="0" applyFont="1" applyBorder="1" applyAlignment="1">
      <alignment horizontal="center" vertical="center"/>
    </xf>
    <xf numFmtId="0" fontId="3" fillId="0" borderId="14" xfId="0" applyFont="1" applyBorder="1" applyAlignment="1">
      <alignment horizontal="center" vertical="center"/>
    </xf>
    <xf numFmtId="0" fontId="17" fillId="0" borderId="2"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4" xfId="0" applyFont="1" applyBorder="1" applyAlignment="1">
      <alignment horizontal="center" vertical="center" wrapText="1"/>
    </xf>
    <xf numFmtId="0" fontId="0" fillId="0" borderId="0" xfId="0" applyAlignment="1">
      <alignment horizontal="left"/>
    </xf>
    <xf numFmtId="0" fontId="0" fillId="0" borderId="0" xfId="0" applyAlignment="1">
      <alignment horizontal="left" wrapText="1"/>
    </xf>
    <xf numFmtId="0" fontId="0" fillId="0" borderId="5" xfId="0" applyBorder="1" applyAlignment="1">
      <alignment horizontal="left" vertical="top" wrapText="1"/>
    </xf>
    <xf numFmtId="0" fontId="0" fillId="0" borderId="36" xfId="0" applyBorder="1" applyAlignment="1">
      <alignment horizontal="left" vertical="top" wrapText="1"/>
    </xf>
    <xf numFmtId="0" fontId="0" fillId="0" borderId="6" xfId="0" applyBorder="1" applyAlignment="1">
      <alignment horizontal="left" vertical="top" wrapText="1"/>
    </xf>
    <xf numFmtId="0" fontId="16" fillId="0" borderId="1" xfId="0" applyFont="1" applyBorder="1" applyAlignment="1">
      <alignment vertical="center" wrapText="1"/>
    </xf>
    <xf numFmtId="0" fontId="1" fillId="0" borderId="30" xfId="0" applyFont="1" applyBorder="1" applyAlignment="1">
      <alignment horizontal="center"/>
    </xf>
    <xf numFmtId="0" fontId="1" fillId="0" borderId="31" xfId="0" applyFont="1" applyBorder="1" applyAlignment="1">
      <alignment horizontal="center"/>
    </xf>
    <xf numFmtId="0" fontId="1" fillId="0" borderId="32" xfId="0" applyFont="1"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30" xfId="0" applyBorder="1" applyAlignment="1">
      <alignment horizontal="left" vertical="top"/>
    </xf>
    <xf numFmtId="0" fontId="0" fillId="0" borderId="31" xfId="0" applyBorder="1" applyAlignment="1">
      <alignment horizontal="left" vertical="top"/>
    </xf>
    <xf numFmtId="0" fontId="0" fillId="0" borderId="32" xfId="0" applyBorder="1" applyAlignment="1">
      <alignment horizontal="left" vertical="top"/>
    </xf>
    <xf numFmtId="0" fontId="0" fillId="0" borderId="43" xfId="0" applyBorder="1" applyAlignment="1">
      <alignment horizontal="left" vertical="top"/>
    </xf>
    <xf numFmtId="0" fontId="0" fillId="0" borderId="0" xfId="0" applyAlignment="1">
      <alignment horizontal="left" vertical="top"/>
    </xf>
    <xf numFmtId="0" fontId="0" fillId="0" borderId="44" xfId="0" applyBorder="1" applyAlignment="1">
      <alignment horizontal="left" vertical="top"/>
    </xf>
    <xf numFmtId="0" fontId="0" fillId="0" borderId="33" xfId="0" applyBorder="1" applyAlignment="1">
      <alignment horizontal="left" vertical="top"/>
    </xf>
    <xf numFmtId="0" fontId="0" fillId="0" borderId="34" xfId="0" applyBorder="1" applyAlignment="1">
      <alignment horizontal="left" vertical="top"/>
    </xf>
    <xf numFmtId="0" fontId="0" fillId="0" borderId="35" xfId="0" applyBorder="1" applyAlignment="1">
      <alignment horizontal="left" vertical="top"/>
    </xf>
    <xf numFmtId="0" fontId="0" fillId="0" borderId="5" xfId="0" applyBorder="1" applyAlignment="1">
      <alignment horizontal="left" vertical="top"/>
    </xf>
    <xf numFmtId="0" fontId="0" fillId="0" borderId="36" xfId="0" applyBorder="1" applyAlignment="1">
      <alignment horizontal="left" vertical="top"/>
    </xf>
    <xf numFmtId="0" fontId="0" fillId="0" borderId="6" xfId="0" applyBorder="1" applyAlignment="1">
      <alignment horizontal="left" vertical="top"/>
    </xf>
    <xf numFmtId="0" fontId="0" fillId="0" borderId="5" xfId="0" applyBorder="1" applyAlignment="1">
      <alignment horizontal="center" vertical="top" wrapText="1"/>
    </xf>
    <xf numFmtId="0" fontId="0" fillId="0" borderId="36" xfId="0" applyBorder="1" applyAlignment="1">
      <alignment horizontal="center" vertical="top" wrapText="1"/>
    </xf>
    <xf numFmtId="0" fontId="0" fillId="0" borderId="6" xfId="0" applyBorder="1" applyAlignment="1">
      <alignment horizontal="center" vertical="top" wrapText="1"/>
    </xf>
    <xf numFmtId="0" fontId="1" fillId="0" borderId="1" xfId="0" applyFont="1" applyBorder="1" applyAlignment="1">
      <alignment horizontal="center"/>
    </xf>
    <xf numFmtId="0" fontId="0" fillId="0" borderId="0" xfId="0" applyAlignment="1">
      <alignment horizontal="center"/>
    </xf>
    <xf numFmtId="0" fontId="0" fillId="0" borderId="0" xfId="0" applyBorder="1" applyAlignment="1">
      <alignment horizontal="left" vertical="top" wrapText="1"/>
    </xf>
    <xf numFmtId="0" fontId="0" fillId="0" borderId="0" xfId="0" applyBorder="1" applyAlignment="1">
      <alignment horizontal="left" vertical="top"/>
    </xf>
    <xf numFmtId="0" fontId="13" fillId="0" borderId="0" xfId="0" applyFont="1" applyAlignment="1">
      <alignment horizontal="center" vertical="center"/>
    </xf>
  </cellXfs>
  <cellStyles count="1">
    <cellStyle name="Normal" xfId="0" builtinId="0"/>
  </cellStyles>
  <dxfs count="362">
    <dxf>
      <font>
        <color rgb="FF00B0F0"/>
      </font>
    </dxf>
    <dxf>
      <font>
        <color rgb="FF00B0F0"/>
      </font>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theme="1"/>
      </font>
      <fill>
        <patternFill>
          <bgColor rgb="FFFF0000"/>
        </patternFill>
      </fill>
    </dxf>
    <dxf>
      <font>
        <color rgb="FFFF0000"/>
      </font>
      <fill>
        <patternFill>
          <bgColor rgb="FFFF0000"/>
        </patternFill>
      </fill>
    </dxf>
    <dxf>
      <font>
        <color rgb="FFFF0000"/>
      </font>
      <fill>
        <patternFill>
          <bgColor rgb="FFFF0000"/>
        </patternFill>
      </fill>
    </dxf>
    <dxf>
      <font>
        <color theme="1"/>
      </font>
      <fill>
        <patternFill>
          <bgColor rgb="FFFF0000"/>
        </patternFill>
      </fill>
    </dxf>
    <dxf>
      <font>
        <color theme="1"/>
      </font>
      <fill>
        <patternFill>
          <bgColor rgb="FFFF0000"/>
        </patternFill>
      </fill>
    </dxf>
    <dxf>
      <font>
        <color rgb="FFFF0000"/>
      </font>
      <fill>
        <patternFill>
          <bgColor rgb="FFFF0000"/>
        </patternFill>
      </fill>
    </dxf>
    <dxf>
      <font>
        <color theme="1"/>
      </font>
      <fill>
        <patternFill>
          <bgColor rgb="FFFF0000"/>
        </patternFill>
      </fill>
    </dxf>
    <dxf>
      <font>
        <color rgb="FFFF0000"/>
      </font>
      <fill>
        <patternFill>
          <bgColor rgb="FFFF0000"/>
        </patternFill>
      </fill>
    </dxf>
    <dxf>
      <font>
        <color rgb="FFFF0000"/>
      </font>
      <fill>
        <patternFill>
          <bgColor rgb="FFFF0000"/>
        </patternFill>
      </fill>
    </dxf>
    <dxf>
      <font>
        <color theme="1"/>
      </font>
      <fill>
        <patternFill>
          <bgColor rgb="FFFF0000"/>
        </patternFill>
      </fill>
    </dxf>
    <dxf>
      <font>
        <color rgb="FFFF0000"/>
      </font>
      <fill>
        <patternFill>
          <bgColor rgb="FFFF0000"/>
        </patternFill>
      </fill>
    </dxf>
    <dxf>
      <font>
        <color theme="1"/>
      </font>
      <fill>
        <patternFill>
          <bgColor rgb="FFFF000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theme="1"/>
      </font>
      <fill>
        <patternFill>
          <bgColor rgb="FFFF0000"/>
        </patternFill>
      </fill>
    </dxf>
    <dxf>
      <font>
        <color rgb="FFFF0000"/>
      </font>
      <fill>
        <patternFill>
          <bgColor rgb="FFFF0000"/>
        </patternFill>
      </fill>
    </dxf>
    <dxf>
      <font>
        <color theme="1"/>
      </font>
      <fill>
        <patternFill>
          <bgColor rgb="FFFF0000"/>
        </patternFill>
      </fill>
    </dxf>
    <dxf>
      <font>
        <color rgb="FFFF0000"/>
      </font>
      <fill>
        <patternFill>
          <bgColor rgb="FFFF0000"/>
        </patternFill>
      </fill>
    </dxf>
    <dxf>
      <font>
        <color theme="1"/>
      </font>
      <fill>
        <patternFill>
          <bgColor rgb="FFFF0000"/>
        </patternFill>
      </fill>
    </dxf>
    <dxf>
      <font>
        <color rgb="FFFF0000"/>
      </font>
      <fill>
        <patternFill>
          <bgColor rgb="FFFF0000"/>
        </patternFill>
      </fill>
    </dxf>
    <dxf>
      <font>
        <color theme="1"/>
      </font>
      <fill>
        <patternFill>
          <bgColor rgb="FFFF0000"/>
        </patternFill>
      </fill>
    </dxf>
    <dxf>
      <font>
        <color rgb="FFFF0000"/>
      </font>
      <fill>
        <patternFill>
          <bgColor rgb="FFFF0000"/>
        </patternFill>
      </fill>
    </dxf>
    <dxf>
      <font>
        <color theme="1"/>
      </font>
      <fill>
        <patternFill>
          <bgColor rgb="FFFF0000"/>
        </patternFill>
      </fill>
    </dxf>
    <dxf>
      <font>
        <color rgb="FFFF0000"/>
      </font>
      <fill>
        <patternFill>
          <bgColor rgb="FFFF0000"/>
        </patternFill>
      </fill>
    </dxf>
    <dxf>
      <font>
        <color theme="1"/>
      </font>
      <fill>
        <patternFill>
          <bgColor rgb="FFFF000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00B0F0"/>
      </font>
      <fill>
        <patternFill>
          <bgColor rgb="FF00B0F0"/>
        </patternFill>
      </fill>
    </dxf>
    <dxf>
      <font>
        <color rgb="FFFF0000"/>
      </font>
      <fill>
        <patternFill>
          <bgColor rgb="FFFF0000"/>
        </patternFill>
      </fill>
    </dxf>
    <dxf>
      <font>
        <color rgb="FFFF0000"/>
      </font>
      <fill>
        <patternFill>
          <bgColor rgb="FFFF0000"/>
        </patternFill>
      </fill>
    </dxf>
    <dxf>
      <font>
        <color rgb="FF00B0F0"/>
      </font>
      <fill>
        <patternFill>
          <bgColor rgb="FF00B0F0"/>
        </patternFill>
      </fill>
    </dxf>
    <dxf>
      <font>
        <color rgb="FF00B0F0"/>
      </font>
      <fill>
        <patternFill>
          <bgColor rgb="FF00B0F0"/>
        </patternFill>
      </fill>
    </dxf>
    <dxf>
      <font>
        <color rgb="FFFF000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8" Type="http://schemas.openxmlformats.org/officeDocument/2006/relationships/image" Target="../media/image18.emf"/><Relationship Id="rId3" Type="http://schemas.openxmlformats.org/officeDocument/2006/relationships/image" Target="../media/image13.emf"/><Relationship Id="rId7" Type="http://schemas.openxmlformats.org/officeDocument/2006/relationships/image" Target="../media/image17.emf"/><Relationship Id="rId2" Type="http://schemas.openxmlformats.org/officeDocument/2006/relationships/image" Target="../media/image12.emf"/><Relationship Id="rId1" Type="http://schemas.openxmlformats.org/officeDocument/2006/relationships/image" Target="../media/image11.emf"/><Relationship Id="rId6" Type="http://schemas.openxmlformats.org/officeDocument/2006/relationships/image" Target="../media/image16.emf"/><Relationship Id="rId11" Type="http://schemas.openxmlformats.org/officeDocument/2006/relationships/image" Target="../media/image21.emf"/><Relationship Id="rId5" Type="http://schemas.openxmlformats.org/officeDocument/2006/relationships/image" Target="../media/image15.emf"/><Relationship Id="rId10" Type="http://schemas.openxmlformats.org/officeDocument/2006/relationships/image" Target="../media/image20.emf"/><Relationship Id="rId4" Type="http://schemas.openxmlformats.org/officeDocument/2006/relationships/image" Target="../media/image14.emf"/><Relationship Id="rId9" Type="http://schemas.openxmlformats.org/officeDocument/2006/relationships/image" Target="../media/image19.emf"/></Relationships>
</file>

<file path=xl/drawings/_rels/drawing3.xml.rels><?xml version="1.0" encoding="UTF-8" standalone="yes"?>
<Relationships xmlns="http://schemas.openxmlformats.org/package/2006/relationships"><Relationship Id="rId13" Type="http://schemas.openxmlformats.org/officeDocument/2006/relationships/image" Target="../media/image45.png"/><Relationship Id="rId18" Type="http://schemas.openxmlformats.org/officeDocument/2006/relationships/image" Target="../media/image50.png"/><Relationship Id="rId26" Type="http://schemas.openxmlformats.org/officeDocument/2006/relationships/image" Target="../media/image58.png"/><Relationship Id="rId39" Type="http://schemas.openxmlformats.org/officeDocument/2006/relationships/image" Target="../media/image71.png"/><Relationship Id="rId21" Type="http://schemas.openxmlformats.org/officeDocument/2006/relationships/image" Target="../media/image53.png"/><Relationship Id="rId34" Type="http://schemas.openxmlformats.org/officeDocument/2006/relationships/image" Target="../media/image66.png"/><Relationship Id="rId42" Type="http://schemas.openxmlformats.org/officeDocument/2006/relationships/image" Target="../media/image74.png"/><Relationship Id="rId47" Type="http://schemas.openxmlformats.org/officeDocument/2006/relationships/image" Target="../media/image79.png"/><Relationship Id="rId50" Type="http://schemas.openxmlformats.org/officeDocument/2006/relationships/image" Target="../media/image82.png"/><Relationship Id="rId55" Type="http://schemas.openxmlformats.org/officeDocument/2006/relationships/image" Target="../media/image87.png"/><Relationship Id="rId63" Type="http://schemas.openxmlformats.org/officeDocument/2006/relationships/image" Target="../media/image95.png"/><Relationship Id="rId7" Type="http://schemas.openxmlformats.org/officeDocument/2006/relationships/image" Target="../media/image39.png"/><Relationship Id="rId2" Type="http://schemas.openxmlformats.org/officeDocument/2006/relationships/image" Target="../media/image34.png"/><Relationship Id="rId16" Type="http://schemas.openxmlformats.org/officeDocument/2006/relationships/image" Target="../media/image48.png"/><Relationship Id="rId29" Type="http://schemas.openxmlformats.org/officeDocument/2006/relationships/image" Target="../media/image61.png"/><Relationship Id="rId11" Type="http://schemas.openxmlformats.org/officeDocument/2006/relationships/image" Target="../media/image43.png"/><Relationship Id="rId24" Type="http://schemas.openxmlformats.org/officeDocument/2006/relationships/image" Target="../media/image56.png"/><Relationship Id="rId32" Type="http://schemas.openxmlformats.org/officeDocument/2006/relationships/image" Target="../media/image64.png"/><Relationship Id="rId37" Type="http://schemas.openxmlformats.org/officeDocument/2006/relationships/image" Target="../media/image69.png"/><Relationship Id="rId40" Type="http://schemas.openxmlformats.org/officeDocument/2006/relationships/image" Target="../media/image72.png"/><Relationship Id="rId45" Type="http://schemas.openxmlformats.org/officeDocument/2006/relationships/image" Target="../media/image77.png"/><Relationship Id="rId53" Type="http://schemas.openxmlformats.org/officeDocument/2006/relationships/image" Target="../media/image85.png"/><Relationship Id="rId58" Type="http://schemas.openxmlformats.org/officeDocument/2006/relationships/image" Target="../media/image90.png"/><Relationship Id="rId5" Type="http://schemas.openxmlformats.org/officeDocument/2006/relationships/image" Target="../media/image37.png"/><Relationship Id="rId61" Type="http://schemas.openxmlformats.org/officeDocument/2006/relationships/image" Target="../media/image93.png"/><Relationship Id="rId19" Type="http://schemas.openxmlformats.org/officeDocument/2006/relationships/image" Target="../media/image51.png"/><Relationship Id="rId14" Type="http://schemas.openxmlformats.org/officeDocument/2006/relationships/image" Target="../media/image46.png"/><Relationship Id="rId22" Type="http://schemas.openxmlformats.org/officeDocument/2006/relationships/image" Target="../media/image54.png"/><Relationship Id="rId27" Type="http://schemas.openxmlformats.org/officeDocument/2006/relationships/image" Target="../media/image59.png"/><Relationship Id="rId30" Type="http://schemas.openxmlformats.org/officeDocument/2006/relationships/image" Target="../media/image62.png"/><Relationship Id="rId35" Type="http://schemas.openxmlformats.org/officeDocument/2006/relationships/image" Target="../media/image67.png"/><Relationship Id="rId43" Type="http://schemas.openxmlformats.org/officeDocument/2006/relationships/image" Target="../media/image75.png"/><Relationship Id="rId48" Type="http://schemas.openxmlformats.org/officeDocument/2006/relationships/image" Target="../media/image80.png"/><Relationship Id="rId56" Type="http://schemas.openxmlformats.org/officeDocument/2006/relationships/image" Target="../media/image88.png"/><Relationship Id="rId64" Type="http://schemas.openxmlformats.org/officeDocument/2006/relationships/image" Target="../media/image96.png"/><Relationship Id="rId8" Type="http://schemas.openxmlformats.org/officeDocument/2006/relationships/image" Target="../media/image40.png"/><Relationship Id="rId51" Type="http://schemas.openxmlformats.org/officeDocument/2006/relationships/image" Target="../media/image83.png"/><Relationship Id="rId3" Type="http://schemas.openxmlformats.org/officeDocument/2006/relationships/image" Target="../media/image35.png"/><Relationship Id="rId12" Type="http://schemas.openxmlformats.org/officeDocument/2006/relationships/image" Target="../media/image44.png"/><Relationship Id="rId17" Type="http://schemas.openxmlformats.org/officeDocument/2006/relationships/image" Target="../media/image49.png"/><Relationship Id="rId25" Type="http://schemas.openxmlformats.org/officeDocument/2006/relationships/image" Target="../media/image57.png"/><Relationship Id="rId33" Type="http://schemas.openxmlformats.org/officeDocument/2006/relationships/image" Target="../media/image65.png"/><Relationship Id="rId38" Type="http://schemas.openxmlformats.org/officeDocument/2006/relationships/image" Target="../media/image70.png"/><Relationship Id="rId46" Type="http://schemas.openxmlformats.org/officeDocument/2006/relationships/image" Target="../media/image78.png"/><Relationship Id="rId59" Type="http://schemas.openxmlformats.org/officeDocument/2006/relationships/image" Target="../media/image91.png"/><Relationship Id="rId20" Type="http://schemas.openxmlformats.org/officeDocument/2006/relationships/image" Target="../media/image52.png"/><Relationship Id="rId41" Type="http://schemas.openxmlformats.org/officeDocument/2006/relationships/image" Target="../media/image73.png"/><Relationship Id="rId54" Type="http://schemas.openxmlformats.org/officeDocument/2006/relationships/image" Target="../media/image86.png"/><Relationship Id="rId62" Type="http://schemas.openxmlformats.org/officeDocument/2006/relationships/image" Target="../media/image94.png"/><Relationship Id="rId1" Type="http://schemas.openxmlformats.org/officeDocument/2006/relationships/image" Target="../media/image33.png"/><Relationship Id="rId6" Type="http://schemas.openxmlformats.org/officeDocument/2006/relationships/image" Target="../media/image38.png"/><Relationship Id="rId15" Type="http://schemas.openxmlformats.org/officeDocument/2006/relationships/image" Target="../media/image47.png"/><Relationship Id="rId23" Type="http://schemas.openxmlformats.org/officeDocument/2006/relationships/image" Target="../media/image55.png"/><Relationship Id="rId28" Type="http://schemas.openxmlformats.org/officeDocument/2006/relationships/image" Target="../media/image60.png"/><Relationship Id="rId36" Type="http://schemas.openxmlformats.org/officeDocument/2006/relationships/image" Target="../media/image68.png"/><Relationship Id="rId49" Type="http://schemas.openxmlformats.org/officeDocument/2006/relationships/image" Target="../media/image81.png"/><Relationship Id="rId57" Type="http://schemas.openxmlformats.org/officeDocument/2006/relationships/image" Target="../media/image89.png"/><Relationship Id="rId10" Type="http://schemas.openxmlformats.org/officeDocument/2006/relationships/image" Target="../media/image42.png"/><Relationship Id="rId31" Type="http://schemas.openxmlformats.org/officeDocument/2006/relationships/image" Target="../media/image63.png"/><Relationship Id="rId44" Type="http://schemas.openxmlformats.org/officeDocument/2006/relationships/image" Target="../media/image76.png"/><Relationship Id="rId52" Type="http://schemas.openxmlformats.org/officeDocument/2006/relationships/image" Target="../media/image84.png"/><Relationship Id="rId60" Type="http://schemas.openxmlformats.org/officeDocument/2006/relationships/image" Target="../media/image92.png"/><Relationship Id="rId4" Type="http://schemas.openxmlformats.org/officeDocument/2006/relationships/image" Target="../media/image36.png"/><Relationship Id="rId9" Type="http://schemas.openxmlformats.org/officeDocument/2006/relationships/image" Target="../media/image41.png"/></Relationships>
</file>

<file path=xl/drawings/_rels/drawing4.xml.rels><?xml version="1.0" encoding="UTF-8" standalone="yes"?>
<Relationships xmlns="http://schemas.openxmlformats.org/package/2006/relationships"><Relationship Id="rId3" Type="http://schemas.openxmlformats.org/officeDocument/2006/relationships/image" Target="../media/image99.png"/><Relationship Id="rId2" Type="http://schemas.openxmlformats.org/officeDocument/2006/relationships/image" Target="../media/image98.png"/><Relationship Id="rId1" Type="http://schemas.openxmlformats.org/officeDocument/2006/relationships/image" Target="../media/image97.emf"/><Relationship Id="rId5" Type="http://schemas.openxmlformats.org/officeDocument/2006/relationships/image" Target="../media/image101.png"/><Relationship Id="rId4" Type="http://schemas.openxmlformats.org/officeDocument/2006/relationships/image" Target="../media/image10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6.emf"/><Relationship Id="rId5" Type="http://schemas.openxmlformats.org/officeDocument/2006/relationships/image" Target="../media/image10.emf"/><Relationship Id="rId4" Type="http://schemas.openxmlformats.org/officeDocument/2006/relationships/image" Target="../media/image9.emf"/></Relationships>
</file>

<file path=xl/drawings/_rels/vmlDrawing2.vml.rels><?xml version="1.0" encoding="UTF-8" standalone="yes"?>
<Relationships xmlns="http://schemas.openxmlformats.org/package/2006/relationships"><Relationship Id="rId8" Type="http://schemas.openxmlformats.org/officeDocument/2006/relationships/image" Target="../media/image29.emf"/><Relationship Id="rId3" Type="http://schemas.openxmlformats.org/officeDocument/2006/relationships/image" Target="../media/image24.emf"/><Relationship Id="rId7" Type="http://schemas.openxmlformats.org/officeDocument/2006/relationships/image" Target="../media/image28.emf"/><Relationship Id="rId2" Type="http://schemas.openxmlformats.org/officeDocument/2006/relationships/image" Target="../media/image23.emf"/><Relationship Id="rId1" Type="http://schemas.openxmlformats.org/officeDocument/2006/relationships/image" Target="../media/image22.emf"/><Relationship Id="rId6" Type="http://schemas.openxmlformats.org/officeDocument/2006/relationships/image" Target="../media/image27.emf"/><Relationship Id="rId11" Type="http://schemas.openxmlformats.org/officeDocument/2006/relationships/image" Target="../media/image32.emf"/><Relationship Id="rId5" Type="http://schemas.openxmlformats.org/officeDocument/2006/relationships/image" Target="../media/image26.emf"/><Relationship Id="rId10" Type="http://schemas.openxmlformats.org/officeDocument/2006/relationships/image" Target="../media/image31.emf"/><Relationship Id="rId4" Type="http://schemas.openxmlformats.org/officeDocument/2006/relationships/image" Target="../media/image25.emf"/><Relationship Id="rId9" Type="http://schemas.openxmlformats.org/officeDocument/2006/relationships/image" Target="../media/image30.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0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22</xdr:col>
          <xdr:colOff>12700</xdr:colOff>
          <xdr:row>6</xdr:row>
          <xdr:rowOff>0</xdr:rowOff>
        </xdr:from>
        <xdr:to>
          <xdr:col>23</xdr:col>
          <xdr:colOff>12700</xdr:colOff>
          <xdr:row>11</xdr:row>
          <xdr:rowOff>12700</xdr:rowOff>
        </xdr:to>
        <xdr:pic>
          <xdr:nvPicPr>
            <xdr:cNvPr id="6" name="Image 5">
              <a:extLst>
                <a:ext uri="{FF2B5EF4-FFF2-40B4-BE49-F238E27FC236}">
                  <a16:creationId xmlns:a16="http://schemas.microsoft.com/office/drawing/2014/main" id="{122150E6-5ED0-4341-686E-723DD97CA95D}"/>
                </a:ext>
              </a:extLst>
            </xdr:cNvPr>
            <xdr:cNvPicPr>
              <a:picLocks noChangeAspect="1" noChangeArrowheads="1"/>
              <a:extLst>
                <a:ext uri="{84589F7E-364E-4C9E-8A38-B11213B215E9}">
                  <a14:cameraTool cellRange="imageHex1" spid="_x0000_s29024"/>
                </a:ext>
              </a:extLst>
            </xdr:cNvPicPr>
          </xdr:nvPicPr>
          <xdr:blipFill>
            <a:blip xmlns:r="http://schemas.openxmlformats.org/officeDocument/2006/relationships" r:embed="rId1"/>
            <a:srcRect/>
            <a:stretch>
              <a:fillRect/>
            </a:stretch>
          </xdr:blipFill>
          <xdr:spPr bwMode="auto">
            <a:xfrm>
              <a:off x="10185400" y="1282700"/>
              <a:ext cx="1549400" cy="106680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0</xdr:colOff>
          <xdr:row>6</xdr:row>
          <xdr:rowOff>38100</xdr:rowOff>
        </xdr:from>
        <xdr:to>
          <xdr:col>18</xdr:col>
          <xdr:colOff>0</xdr:colOff>
          <xdr:row>10</xdr:row>
          <xdr:rowOff>88900</xdr:rowOff>
        </xdr:to>
        <xdr:pic>
          <xdr:nvPicPr>
            <xdr:cNvPr id="7" name="Image 6">
              <a:extLst>
                <a:ext uri="{FF2B5EF4-FFF2-40B4-BE49-F238E27FC236}">
                  <a16:creationId xmlns:a16="http://schemas.microsoft.com/office/drawing/2014/main" id="{A4186891-4BDB-E2E2-3E1E-CCEBEC9438A4}"/>
                </a:ext>
              </a:extLst>
            </xdr:cNvPr>
            <xdr:cNvPicPr>
              <a:picLocks noChangeAspect="1" noChangeArrowheads="1"/>
              <a:extLst>
                <a:ext uri="{84589F7E-364E-4C9E-8A38-B11213B215E9}">
                  <a14:cameraTool cellRange="imageHex2" spid="_x0000_s29025"/>
                </a:ext>
              </a:extLst>
            </xdr:cNvPicPr>
          </xdr:nvPicPr>
          <xdr:blipFill>
            <a:blip xmlns:r="http://schemas.openxmlformats.org/officeDocument/2006/relationships" r:embed="rId2"/>
            <a:srcRect/>
            <a:stretch>
              <a:fillRect/>
            </a:stretch>
          </xdr:blipFill>
          <xdr:spPr bwMode="auto">
            <a:xfrm>
              <a:off x="6908800" y="1320800"/>
              <a:ext cx="1473200" cy="100330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38100</xdr:colOff>
          <xdr:row>20</xdr:row>
          <xdr:rowOff>38100</xdr:rowOff>
        </xdr:from>
        <xdr:to>
          <xdr:col>18</xdr:col>
          <xdr:colOff>12700</xdr:colOff>
          <xdr:row>24</xdr:row>
          <xdr:rowOff>63500</xdr:rowOff>
        </xdr:to>
        <xdr:pic>
          <xdr:nvPicPr>
            <xdr:cNvPr id="8" name="Image 7">
              <a:extLst>
                <a:ext uri="{FF2B5EF4-FFF2-40B4-BE49-F238E27FC236}">
                  <a16:creationId xmlns:a16="http://schemas.microsoft.com/office/drawing/2014/main" id="{0AC6DF85-5492-9B5F-EC16-832630384F5F}"/>
                </a:ext>
              </a:extLst>
            </xdr:cNvPr>
            <xdr:cNvPicPr>
              <a:picLocks noChangeAspect="1" noChangeArrowheads="1"/>
              <a:extLst>
                <a:ext uri="{84589F7E-364E-4C9E-8A38-B11213B215E9}">
                  <a14:cameraTool cellRange="imageHex3" spid="_x0000_s29026"/>
                </a:ext>
              </a:extLst>
            </xdr:cNvPicPr>
          </xdr:nvPicPr>
          <xdr:blipFill>
            <a:blip xmlns:r="http://schemas.openxmlformats.org/officeDocument/2006/relationships" r:embed="rId3"/>
            <a:srcRect/>
            <a:stretch>
              <a:fillRect/>
            </a:stretch>
          </xdr:blipFill>
          <xdr:spPr bwMode="auto">
            <a:xfrm>
              <a:off x="6946900" y="4076700"/>
              <a:ext cx="1447800" cy="111760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25400</xdr:colOff>
          <xdr:row>20</xdr:row>
          <xdr:rowOff>50800</xdr:rowOff>
        </xdr:from>
        <xdr:to>
          <xdr:col>22</xdr:col>
          <xdr:colOff>1524000</xdr:colOff>
          <xdr:row>24</xdr:row>
          <xdr:rowOff>76200</xdr:rowOff>
        </xdr:to>
        <xdr:pic>
          <xdr:nvPicPr>
            <xdr:cNvPr id="9" name="Image 8">
              <a:extLst>
                <a:ext uri="{FF2B5EF4-FFF2-40B4-BE49-F238E27FC236}">
                  <a16:creationId xmlns:a16="http://schemas.microsoft.com/office/drawing/2014/main" id="{26CB10C5-ACDC-FB43-2682-A4A2B70D1927}"/>
                </a:ext>
              </a:extLst>
            </xdr:cNvPr>
            <xdr:cNvPicPr>
              <a:picLocks noChangeAspect="1" noChangeArrowheads="1"/>
              <a:extLst>
                <a:ext uri="{84589F7E-364E-4C9E-8A38-B11213B215E9}">
                  <a14:cameraTool cellRange="imageHex4" spid="_x0000_s29027"/>
                </a:ext>
              </a:extLst>
            </xdr:cNvPicPr>
          </xdr:nvPicPr>
          <xdr:blipFill>
            <a:blip xmlns:r="http://schemas.openxmlformats.org/officeDocument/2006/relationships" r:embed="rId4"/>
            <a:srcRect/>
            <a:stretch>
              <a:fillRect/>
            </a:stretch>
          </xdr:blipFill>
          <xdr:spPr bwMode="auto">
            <a:xfrm>
              <a:off x="10198100" y="4089400"/>
              <a:ext cx="1498600" cy="111760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50800</xdr:colOff>
          <xdr:row>34</xdr:row>
          <xdr:rowOff>50800</xdr:rowOff>
        </xdr:from>
        <xdr:to>
          <xdr:col>22</xdr:col>
          <xdr:colOff>1511300</xdr:colOff>
          <xdr:row>38</xdr:row>
          <xdr:rowOff>215900</xdr:rowOff>
        </xdr:to>
        <xdr:pic>
          <xdr:nvPicPr>
            <xdr:cNvPr id="10" name="Image 9">
              <a:extLst>
                <a:ext uri="{FF2B5EF4-FFF2-40B4-BE49-F238E27FC236}">
                  <a16:creationId xmlns:a16="http://schemas.microsoft.com/office/drawing/2014/main" id="{C032009C-05C6-1EE7-0E99-CE19B6DDB720}"/>
                </a:ext>
              </a:extLst>
            </xdr:cNvPr>
            <xdr:cNvPicPr>
              <a:picLocks noChangeAspect="1" noChangeArrowheads="1"/>
              <a:extLst>
                <a:ext uri="{84589F7E-364E-4C9E-8A38-B11213B215E9}">
                  <a14:cameraTool cellRange="imageHex5" spid="_x0000_s29028"/>
                </a:ext>
              </a:extLst>
            </xdr:cNvPicPr>
          </xdr:nvPicPr>
          <xdr:blipFill>
            <a:blip xmlns:r="http://schemas.openxmlformats.org/officeDocument/2006/relationships" r:embed="rId5"/>
            <a:srcRect/>
            <a:stretch>
              <a:fillRect/>
            </a:stretch>
          </xdr:blipFill>
          <xdr:spPr bwMode="auto">
            <a:xfrm>
              <a:off x="10223500" y="6959600"/>
              <a:ext cx="1460500" cy="1117600"/>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25400</xdr:colOff>
          <xdr:row>5</xdr:row>
          <xdr:rowOff>0</xdr:rowOff>
        </xdr:from>
        <xdr:to>
          <xdr:col>2</xdr:col>
          <xdr:colOff>114300</xdr:colOff>
          <xdr:row>6</xdr:row>
          <xdr:rowOff>25400</xdr:rowOff>
        </xdr:to>
        <xdr:pic>
          <xdr:nvPicPr>
            <xdr:cNvPr id="3" name="Image 2">
              <a:extLst>
                <a:ext uri="{FF2B5EF4-FFF2-40B4-BE49-F238E27FC236}">
                  <a16:creationId xmlns:a16="http://schemas.microsoft.com/office/drawing/2014/main" id="{CB8FF3BE-C631-FE4B-960A-7CB8FCEB5758}"/>
                </a:ext>
              </a:extLst>
            </xdr:cNvPr>
            <xdr:cNvPicPr>
              <a:picLocks noChangeAspect="1" noChangeArrowheads="1"/>
              <a:extLst>
                <a:ext uri="{84589F7E-364E-4C9E-8A38-B11213B215E9}">
                  <a14:cameraTool cellRange="imageHex2" spid="_x0000_s40354"/>
                </a:ext>
              </a:extLst>
            </xdr:cNvPicPr>
          </xdr:nvPicPr>
          <xdr:blipFill>
            <a:blip xmlns:r="http://schemas.openxmlformats.org/officeDocument/2006/relationships" r:embed="rId1"/>
            <a:stretch>
              <a:fillRect/>
            </a:stretch>
          </xdr:blipFill>
          <xdr:spPr bwMode="auto">
            <a:xfrm>
              <a:off x="457200" y="1168400"/>
              <a:ext cx="1117600" cy="91440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355600</xdr:colOff>
          <xdr:row>19</xdr:row>
          <xdr:rowOff>152401</xdr:rowOff>
        </xdr:from>
        <xdr:to>
          <xdr:col>2</xdr:col>
          <xdr:colOff>34089</xdr:colOff>
          <xdr:row>19</xdr:row>
          <xdr:rowOff>914401</xdr:rowOff>
        </xdr:to>
        <xdr:pic>
          <xdr:nvPicPr>
            <xdr:cNvPr id="2" name="Image 1">
              <a:extLst>
                <a:ext uri="{FF2B5EF4-FFF2-40B4-BE49-F238E27FC236}">
                  <a16:creationId xmlns:a16="http://schemas.microsoft.com/office/drawing/2014/main" id="{CF114E85-FCC7-267A-2280-0262A526CB2E}"/>
                </a:ext>
              </a:extLst>
            </xdr:cNvPr>
            <xdr:cNvPicPr>
              <a:picLocks noChangeAspect="1" noChangeArrowheads="1"/>
              <a:extLst>
                <a:ext uri="{84589F7E-364E-4C9E-8A38-B11213B215E9}">
                  <a14:cameraTool cellRange="imageHex3" spid="_x0000_s40355"/>
                </a:ext>
              </a:extLst>
            </xdr:cNvPicPr>
          </xdr:nvPicPr>
          <xdr:blipFill>
            <a:blip xmlns:r="http://schemas.openxmlformats.org/officeDocument/2006/relationships" r:embed="rId2"/>
            <a:srcRect/>
            <a:stretch>
              <a:fillRect/>
            </a:stretch>
          </xdr:blipFill>
          <xdr:spPr bwMode="auto">
            <a:xfrm>
              <a:off x="355600" y="4572001"/>
              <a:ext cx="1138989" cy="76200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oneCellAnchor>
        <xdr:from>
          <xdr:col>0</xdr:col>
          <xdr:colOff>304800</xdr:colOff>
          <xdr:row>21</xdr:row>
          <xdr:rowOff>139701</xdr:rowOff>
        </xdr:from>
        <xdr:ext cx="1233903" cy="825499"/>
        <xdr:pic>
          <xdr:nvPicPr>
            <xdr:cNvPr id="5" name="Image 4">
              <a:extLst>
                <a:ext uri="{FF2B5EF4-FFF2-40B4-BE49-F238E27FC236}">
                  <a16:creationId xmlns:a16="http://schemas.microsoft.com/office/drawing/2014/main" id="{75315DC5-76C4-B245-A902-E3C66253FBF0}"/>
                </a:ext>
              </a:extLst>
            </xdr:cNvPr>
            <xdr:cNvPicPr>
              <a:picLocks noChangeAspect="1" noChangeArrowheads="1"/>
              <a:extLst>
                <a:ext uri="{84589F7E-364E-4C9E-8A38-B11213B215E9}">
                  <a14:cameraTool cellRange="imageHex4" spid="_x0000_s40356"/>
                </a:ext>
              </a:extLst>
            </xdr:cNvPicPr>
          </xdr:nvPicPr>
          <xdr:blipFill>
            <a:blip xmlns:r="http://schemas.openxmlformats.org/officeDocument/2006/relationships" r:embed="rId3"/>
            <a:srcRect/>
            <a:stretch>
              <a:fillRect/>
            </a:stretch>
          </xdr:blipFill>
          <xdr:spPr bwMode="auto">
            <a:xfrm>
              <a:off x="304800" y="5842001"/>
              <a:ext cx="1233903" cy="825499"/>
            </a:xfrm>
            <a:prstGeom prst="rect">
              <a:avLst/>
            </a:prstGeom>
            <a:noFill/>
            <a:extLst>
              <a:ext uri="{909E8E84-426E-40DD-AFC4-6F175D3DCCD1}">
                <a14:hiddenFill>
                  <a:solidFill>
                    <a:srgbClr val="FFFFFF"/>
                  </a:solidFill>
                </a14:hiddenFill>
              </a:ext>
            </a:extLst>
          </xdr:spPr>
        </xdr:pic>
        <xdr:clientData/>
      </xdr:oneCellAnchor>
    </mc:Choice>
    <mc:Fallback/>
  </mc:AlternateContent>
  <mc:AlternateContent xmlns:mc="http://schemas.openxmlformats.org/markup-compatibility/2006">
    <mc:Choice xmlns:a14="http://schemas.microsoft.com/office/drawing/2010/main" Requires="a14">
      <xdr:oneCellAnchor>
        <xdr:from>
          <xdr:col>0</xdr:col>
          <xdr:colOff>317500</xdr:colOff>
          <xdr:row>23</xdr:row>
          <xdr:rowOff>50801</xdr:rowOff>
        </xdr:from>
        <xdr:ext cx="1328819" cy="888999"/>
        <xdr:pic>
          <xdr:nvPicPr>
            <xdr:cNvPr id="8" name="Image 7">
              <a:extLst>
                <a:ext uri="{FF2B5EF4-FFF2-40B4-BE49-F238E27FC236}">
                  <a16:creationId xmlns:a16="http://schemas.microsoft.com/office/drawing/2014/main" id="{8D4B5E68-FB24-BC45-BCA7-EC4BE1C05B1E}"/>
                </a:ext>
              </a:extLst>
            </xdr:cNvPr>
            <xdr:cNvPicPr>
              <a:picLocks noChangeAspect="1" noChangeArrowheads="1"/>
              <a:extLst>
                <a:ext uri="{84589F7E-364E-4C9E-8A38-B11213B215E9}">
                  <a14:cameraTool cellRange="imageHex5" spid="_x0000_s40357"/>
                </a:ext>
              </a:extLst>
            </xdr:cNvPicPr>
          </xdr:nvPicPr>
          <xdr:blipFill>
            <a:blip xmlns:r="http://schemas.openxmlformats.org/officeDocument/2006/relationships" r:embed="rId4"/>
            <a:srcRect/>
            <a:stretch>
              <a:fillRect/>
            </a:stretch>
          </xdr:blipFill>
          <xdr:spPr bwMode="auto">
            <a:xfrm>
              <a:off x="317500" y="7035801"/>
              <a:ext cx="1328819" cy="888999"/>
            </a:xfrm>
            <a:prstGeom prst="rect">
              <a:avLst/>
            </a:prstGeom>
            <a:noFill/>
            <a:extLst>
              <a:ext uri="{909E8E84-426E-40DD-AFC4-6F175D3DCCD1}">
                <a14:hiddenFill>
                  <a:solidFill>
                    <a:srgbClr val="FFFFFF"/>
                  </a:solidFill>
                </a14:hiddenFill>
              </a:ext>
            </a:extLst>
          </xdr:spPr>
        </xdr:pic>
        <xdr:clientData/>
      </xdr:oneCellAnchor>
    </mc:Choice>
    <mc:Fallback/>
  </mc:AlternateContent>
  <mc:AlternateContent xmlns:mc="http://schemas.openxmlformats.org/markup-compatibility/2006">
    <mc:Choice xmlns:a14="http://schemas.microsoft.com/office/drawing/2010/main" Requires="a14">
      <xdr:twoCellAnchor editAs="oneCell">
        <xdr:from>
          <xdr:col>9</xdr:col>
          <xdr:colOff>520700</xdr:colOff>
          <xdr:row>8</xdr:row>
          <xdr:rowOff>12700</xdr:rowOff>
        </xdr:from>
        <xdr:to>
          <xdr:col>11</xdr:col>
          <xdr:colOff>363249</xdr:colOff>
          <xdr:row>13</xdr:row>
          <xdr:rowOff>0</xdr:rowOff>
        </xdr:to>
        <xdr:pic>
          <xdr:nvPicPr>
            <xdr:cNvPr id="4" name="Image 3">
              <a:extLst>
                <a:ext uri="{FF2B5EF4-FFF2-40B4-BE49-F238E27FC236}">
                  <a16:creationId xmlns:a16="http://schemas.microsoft.com/office/drawing/2014/main" id="{CC65B93A-A2D7-A943-4EFC-FAABA680128F}"/>
                </a:ext>
              </a:extLst>
            </xdr:cNvPr>
            <xdr:cNvPicPr>
              <a:picLocks noChangeAspect="1" noChangeArrowheads="1"/>
              <a:extLst>
                <a:ext uri="{84589F7E-364E-4C9E-8A38-B11213B215E9}">
                  <a14:cameraTool cellRange="ColoHex1" spid="_x0000_s40358"/>
                </a:ext>
              </a:extLst>
            </xdr:cNvPicPr>
          </xdr:nvPicPr>
          <xdr:blipFill>
            <a:blip xmlns:r="http://schemas.openxmlformats.org/officeDocument/2006/relationships" r:embed="rId5"/>
            <a:srcRect/>
            <a:stretch>
              <a:fillRect/>
            </a:stretch>
          </xdr:blipFill>
          <xdr:spPr bwMode="auto">
            <a:xfrm>
              <a:off x="7759700" y="2336800"/>
              <a:ext cx="1493549" cy="100330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533400</xdr:colOff>
          <xdr:row>23</xdr:row>
          <xdr:rowOff>38100</xdr:rowOff>
        </xdr:from>
        <xdr:to>
          <xdr:col>11</xdr:col>
          <xdr:colOff>254000</xdr:colOff>
          <xdr:row>23</xdr:row>
          <xdr:rowOff>1066800</xdr:rowOff>
        </xdr:to>
        <xdr:pic>
          <xdr:nvPicPr>
            <xdr:cNvPr id="6" name="Image 5">
              <a:extLst>
                <a:ext uri="{FF2B5EF4-FFF2-40B4-BE49-F238E27FC236}">
                  <a16:creationId xmlns:a16="http://schemas.microsoft.com/office/drawing/2014/main" id="{1C880B22-FF73-98E4-A1FA-E3EDC23FD894}"/>
                </a:ext>
              </a:extLst>
            </xdr:cNvPr>
            <xdr:cNvPicPr>
              <a:picLocks noChangeAspect="1" noChangeArrowheads="1"/>
              <a:extLst>
                <a:ext uri="{84589F7E-364E-4C9E-8A38-B11213B215E9}">
                  <a14:cameraTool cellRange="ColoHex2" spid="_x0000_s40359"/>
                </a:ext>
              </a:extLst>
            </xdr:cNvPicPr>
          </xdr:nvPicPr>
          <xdr:blipFill>
            <a:blip xmlns:r="http://schemas.openxmlformats.org/officeDocument/2006/relationships" r:embed="rId6"/>
            <a:srcRect/>
            <a:stretch>
              <a:fillRect/>
            </a:stretch>
          </xdr:blipFill>
          <xdr:spPr bwMode="auto">
            <a:xfrm>
              <a:off x="7772400" y="7023100"/>
              <a:ext cx="1371600" cy="102870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oneCellAnchor>
        <xdr:from>
          <xdr:col>18</xdr:col>
          <xdr:colOff>571501</xdr:colOff>
          <xdr:row>8</xdr:row>
          <xdr:rowOff>12701</xdr:rowOff>
        </xdr:from>
        <xdr:ext cx="1308099" cy="1016000"/>
        <xdr:pic>
          <xdr:nvPicPr>
            <xdr:cNvPr id="7" name="Image 6">
              <a:extLst>
                <a:ext uri="{FF2B5EF4-FFF2-40B4-BE49-F238E27FC236}">
                  <a16:creationId xmlns:a16="http://schemas.microsoft.com/office/drawing/2014/main" id="{442BA4A9-4915-CA46-8CFF-F67806DD2586}"/>
                </a:ext>
              </a:extLst>
            </xdr:cNvPr>
            <xdr:cNvPicPr>
              <a:picLocks noChangeAspect="1" noChangeArrowheads="1"/>
              <a:extLst>
                <a:ext uri="{84589F7E-364E-4C9E-8A38-B11213B215E9}">
                  <a14:cameraTool cellRange="ColoHex3" spid="_x0000_s40360"/>
                </a:ext>
              </a:extLst>
            </xdr:cNvPicPr>
          </xdr:nvPicPr>
          <xdr:blipFill>
            <a:blip xmlns:r="http://schemas.openxmlformats.org/officeDocument/2006/relationships" r:embed="rId7"/>
            <a:srcRect/>
            <a:stretch>
              <a:fillRect/>
            </a:stretch>
          </xdr:blipFill>
          <xdr:spPr bwMode="auto">
            <a:xfrm>
              <a:off x="14490701" y="2336801"/>
              <a:ext cx="1308099" cy="1016000"/>
            </a:xfrm>
            <a:prstGeom prst="rect">
              <a:avLst/>
            </a:prstGeom>
            <a:noFill/>
            <a:extLst>
              <a:ext uri="{909E8E84-426E-40DD-AFC4-6F175D3DCCD1}">
                <a14:hiddenFill>
                  <a:solidFill>
                    <a:srgbClr val="FFFFFF"/>
                  </a:solidFill>
                </a14:hiddenFill>
              </a:ext>
            </a:extLst>
          </xdr:spPr>
        </xdr:pic>
        <xdr:clientData/>
      </xdr:oneCellAnchor>
    </mc:Choice>
    <mc:Fallback/>
  </mc:AlternateContent>
  <mc:AlternateContent xmlns:mc="http://schemas.openxmlformats.org/markup-compatibility/2006">
    <mc:Choice xmlns:a14="http://schemas.microsoft.com/office/drawing/2010/main" Requires="a14">
      <xdr:twoCellAnchor editAs="oneCell">
        <xdr:from>
          <xdr:col>18</xdr:col>
          <xdr:colOff>584200</xdr:colOff>
          <xdr:row>23</xdr:row>
          <xdr:rowOff>38100</xdr:rowOff>
        </xdr:from>
        <xdr:to>
          <xdr:col>20</xdr:col>
          <xdr:colOff>304800</xdr:colOff>
          <xdr:row>23</xdr:row>
          <xdr:rowOff>1066800</xdr:rowOff>
        </xdr:to>
        <xdr:pic>
          <xdr:nvPicPr>
            <xdr:cNvPr id="11" name="Image 10">
              <a:extLst>
                <a:ext uri="{FF2B5EF4-FFF2-40B4-BE49-F238E27FC236}">
                  <a16:creationId xmlns:a16="http://schemas.microsoft.com/office/drawing/2014/main" id="{C5BFA04B-263A-DC0A-6103-9E5810EBAB92}"/>
                </a:ext>
              </a:extLst>
            </xdr:cNvPr>
            <xdr:cNvPicPr>
              <a:picLocks noChangeAspect="1" noChangeArrowheads="1"/>
              <a:extLst>
                <a:ext uri="{84589F7E-364E-4C9E-8A38-B11213B215E9}">
                  <a14:cameraTool cellRange="ColoHex4" spid="_x0000_s40361"/>
                </a:ext>
              </a:extLst>
            </xdr:cNvPicPr>
          </xdr:nvPicPr>
          <xdr:blipFill>
            <a:blip xmlns:r="http://schemas.openxmlformats.org/officeDocument/2006/relationships" r:embed="rId8"/>
            <a:srcRect/>
            <a:stretch>
              <a:fillRect/>
            </a:stretch>
          </xdr:blipFill>
          <xdr:spPr bwMode="auto">
            <a:xfrm>
              <a:off x="14503400" y="7023100"/>
              <a:ext cx="1371600" cy="102870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609600</xdr:colOff>
          <xdr:row>8</xdr:row>
          <xdr:rowOff>12700</xdr:rowOff>
        </xdr:from>
        <xdr:to>
          <xdr:col>28</xdr:col>
          <xdr:colOff>266700</xdr:colOff>
          <xdr:row>13</xdr:row>
          <xdr:rowOff>25400</xdr:rowOff>
        </xdr:to>
        <xdr:pic>
          <xdr:nvPicPr>
            <xdr:cNvPr id="12" name="Image 11">
              <a:extLst>
                <a:ext uri="{FF2B5EF4-FFF2-40B4-BE49-F238E27FC236}">
                  <a16:creationId xmlns:a16="http://schemas.microsoft.com/office/drawing/2014/main" id="{CC62799B-21D4-FF9C-4735-2E6B08BD60C5}"/>
                </a:ext>
              </a:extLst>
            </xdr:cNvPr>
            <xdr:cNvPicPr>
              <a:picLocks noChangeAspect="1" noChangeArrowheads="1"/>
              <a:extLst>
                <a:ext uri="{84589F7E-364E-4C9E-8A38-B11213B215E9}">
                  <a14:cameraTool cellRange="ColoHex5" spid="_x0000_s40362"/>
                </a:ext>
              </a:extLst>
            </xdr:cNvPicPr>
          </xdr:nvPicPr>
          <xdr:blipFill>
            <a:blip xmlns:r="http://schemas.openxmlformats.org/officeDocument/2006/relationships" r:embed="rId9"/>
            <a:srcRect/>
            <a:stretch>
              <a:fillRect/>
            </a:stretch>
          </xdr:blipFill>
          <xdr:spPr bwMode="auto">
            <a:xfrm>
              <a:off x="21132800" y="2336800"/>
              <a:ext cx="1308100" cy="102870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609600</xdr:colOff>
          <xdr:row>23</xdr:row>
          <xdr:rowOff>38100</xdr:rowOff>
        </xdr:from>
        <xdr:to>
          <xdr:col>28</xdr:col>
          <xdr:colOff>292100</xdr:colOff>
          <xdr:row>23</xdr:row>
          <xdr:rowOff>1066800</xdr:rowOff>
        </xdr:to>
        <xdr:pic>
          <xdr:nvPicPr>
            <xdr:cNvPr id="13" name="Image 12">
              <a:extLst>
                <a:ext uri="{FF2B5EF4-FFF2-40B4-BE49-F238E27FC236}">
                  <a16:creationId xmlns:a16="http://schemas.microsoft.com/office/drawing/2014/main" id="{7B670A7F-1A27-EB9A-BF2F-8199B565B9CE}"/>
                </a:ext>
              </a:extLst>
            </xdr:cNvPr>
            <xdr:cNvPicPr>
              <a:picLocks noChangeAspect="1" noChangeArrowheads="1"/>
              <a:extLst>
                <a:ext uri="{84589F7E-364E-4C9E-8A38-B11213B215E9}">
                  <a14:cameraTool cellRange="ColoHex6" spid="_x0000_s40363"/>
                </a:ext>
              </a:extLst>
            </xdr:cNvPicPr>
          </xdr:nvPicPr>
          <xdr:blipFill>
            <a:blip xmlns:r="http://schemas.openxmlformats.org/officeDocument/2006/relationships" r:embed="rId10"/>
            <a:srcRect/>
            <a:stretch>
              <a:fillRect/>
            </a:stretch>
          </xdr:blipFill>
          <xdr:spPr bwMode="auto">
            <a:xfrm>
              <a:off x="21132800" y="7023100"/>
              <a:ext cx="1333500" cy="102870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38</xdr:col>
          <xdr:colOff>0</xdr:colOff>
          <xdr:row>23</xdr:row>
          <xdr:rowOff>0</xdr:rowOff>
        </xdr:from>
        <xdr:to>
          <xdr:col>40</xdr:col>
          <xdr:colOff>3495</xdr:colOff>
          <xdr:row>24</xdr:row>
          <xdr:rowOff>27381</xdr:rowOff>
        </xdr:to>
        <xdr:pic>
          <xdr:nvPicPr>
            <xdr:cNvPr id="14" name="Image 13">
              <a:extLst>
                <a:ext uri="{FF2B5EF4-FFF2-40B4-BE49-F238E27FC236}">
                  <a16:creationId xmlns:a16="http://schemas.microsoft.com/office/drawing/2014/main" id="{F7C9485C-D5E6-D598-D4D8-265628C0B09C}"/>
                </a:ext>
              </a:extLst>
            </xdr:cNvPr>
            <xdr:cNvPicPr>
              <a:picLocks noChangeAspect="1" noChangeArrowheads="1"/>
              <a:extLst>
                <a:ext uri="{84589F7E-364E-4C9E-8A38-B11213B215E9}">
                  <a14:cameraTool cellRange="ColoHex7" spid="_x0000_s40364"/>
                </a:ext>
              </a:extLst>
            </xdr:cNvPicPr>
          </xdr:nvPicPr>
          <xdr:blipFill>
            <a:blip xmlns:r="http://schemas.openxmlformats.org/officeDocument/2006/relationships" r:embed="rId11"/>
            <a:srcRect/>
            <a:stretch>
              <a:fillRect/>
            </a:stretch>
          </xdr:blipFill>
          <xdr:spPr bwMode="auto">
            <a:xfrm>
              <a:off x="30429200" y="6985000"/>
              <a:ext cx="1654495" cy="110688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14</xdr:col>
      <xdr:colOff>596901</xdr:colOff>
      <xdr:row>1</xdr:row>
      <xdr:rowOff>254001</xdr:rowOff>
    </xdr:from>
    <xdr:to>
      <xdr:col>14</xdr:col>
      <xdr:colOff>1130301</xdr:colOff>
      <xdr:row>1</xdr:row>
      <xdr:rowOff>837604</xdr:rowOff>
    </xdr:to>
    <xdr:pic>
      <xdr:nvPicPr>
        <xdr:cNvPr id="11" name="Image 10">
          <a:extLst>
            <a:ext uri="{FF2B5EF4-FFF2-40B4-BE49-F238E27FC236}">
              <a16:creationId xmlns:a16="http://schemas.microsoft.com/office/drawing/2014/main" id="{650454CB-0AB2-67CC-0466-F8E759DA7C2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770101" y="469901"/>
          <a:ext cx="533400" cy="583603"/>
        </a:xfrm>
        <a:prstGeom prst="rect">
          <a:avLst/>
        </a:prstGeom>
      </xdr:spPr>
    </xdr:pic>
    <xdr:clientData/>
  </xdr:twoCellAnchor>
  <xdr:twoCellAnchor>
    <xdr:from>
      <xdr:col>14</xdr:col>
      <xdr:colOff>589464</xdr:colOff>
      <xdr:row>2</xdr:row>
      <xdr:rowOff>301254</xdr:rowOff>
    </xdr:from>
    <xdr:to>
      <xdr:col>14</xdr:col>
      <xdr:colOff>1119816</xdr:colOff>
      <xdr:row>2</xdr:row>
      <xdr:rowOff>881521</xdr:rowOff>
    </xdr:to>
    <xdr:pic>
      <xdr:nvPicPr>
        <xdr:cNvPr id="15" name="Image 14">
          <a:extLst>
            <a:ext uri="{FF2B5EF4-FFF2-40B4-BE49-F238E27FC236}">
              <a16:creationId xmlns:a16="http://schemas.microsoft.com/office/drawing/2014/main" id="{D6A7D83E-07AB-4B93-4E77-F7E1FE7E0A2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2248293" y="1628461"/>
          <a:ext cx="530352" cy="580267"/>
        </a:xfrm>
        <a:prstGeom prst="rect">
          <a:avLst/>
        </a:prstGeom>
      </xdr:spPr>
    </xdr:pic>
    <xdr:clientData/>
  </xdr:twoCellAnchor>
  <xdr:twoCellAnchor>
    <xdr:from>
      <xdr:col>14</xdr:col>
      <xdr:colOff>602163</xdr:colOff>
      <xdr:row>3</xdr:row>
      <xdr:rowOff>301254</xdr:rowOff>
    </xdr:from>
    <xdr:to>
      <xdr:col>14</xdr:col>
      <xdr:colOff>1132515</xdr:colOff>
      <xdr:row>3</xdr:row>
      <xdr:rowOff>881521</xdr:rowOff>
    </xdr:to>
    <xdr:pic>
      <xdr:nvPicPr>
        <xdr:cNvPr id="17" name="Image 16">
          <a:extLst>
            <a:ext uri="{FF2B5EF4-FFF2-40B4-BE49-F238E27FC236}">
              <a16:creationId xmlns:a16="http://schemas.microsoft.com/office/drawing/2014/main" id="{180BC775-F6E6-58AB-C27F-B7FD01BE472C}"/>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2260992" y="2738281"/>
          <a:ext cx="530352" cy="580267"/>
        </a:xfrm>
        <a:prstGeom prst="rect">
          <a:avLst/>
        </a:prstGeom>
      </xdr:spPr>
    </xdr:pic>
    <xdr:clientData/>
  </xdr:twoCellAnchor>
  <xdr:twoCellAnchor>
    <xdr:from>
      <xdr:col>14</xdr:col>
      <xdr:colOff>602164</xdr:colOff>
      <xdr:row>4</xdr:row>
      <xdr:rowOff>301255</xdr:rowOff>
    </xdr:from>
    <xdr:to>
      <xdr:col>14</xdr:col>
      <xdr:colOff>1132516</xdr:colOff>
      <xdr:row>4</xdr:row>
      <xdr:rowOff>881522</xdr:rowOff>
    </xdr:to>
    <xdr:pic>
      <xdr:nvPicPr>
        <xdr:cNvPr id="19" name="Image 18">
          <a:extLst>
            <a:ext uri="{FF2B5EF4-FFF2-40B4-BE49-F238E27FC236}">
              <a16:creationId xmlns:a16="http://schemas.microsoft.com/office/drawing/2014/main" id="{E1DBD0D4-65FE-E7DB-95EC-19236AF034A6}"/>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2260993" y="3848102"/>
          <a:ext cx="530352" cy="580267"/>
        </a:xfrm>
        <a:prstGeom prst="rect">
          <a:avLst/>
        </a:prstGeom>
      </xdr:spPr>
    </xdr:pic>
    <xdr:clientData/>
  </xdr:twoCellAnchor>
  <xdr:twoCellAnchor>
    <xdr:from>
      <xdr:col>14</xdr:col>
      <xdr:colOff>602164</xdr:colOff>
      <xdr:row>5</xdr:row>
      <xdr:rowOff>301255</xdr:rowOff>
    </xdr:from>
    <xdr:to>
      <xdr:col>14</xdr:col>
      <xdr:colOff>1132516</xdr:colOff>
      <xdr:row>5</xdr:row>
      <xdr:rowOff>881522</xdr:rowOff>
    </xdr:to>
    <xdr:pic>
      <xdr:nvPicPr>
        <xdr:cNvPr id="21" name="Image 20">
          <a:extLst>
            <a:ext uri="{FF2B5EF4-FFF2-40B4-BE49-F238E27FC236}">
              <a16:creationId xmlns:a16="http://schemas.microsoft.com/office/drawing/2014/main" id="{B559263F-447D-865A-8F7B-88A339D409CF}"/>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2260993" y="4957922"/>
          <a:ext cx="530352" cy="580267"/>
        </a:xfrm>
        <a:prstGeom prst="rect">
          <a:avLst/>
        </a:prstGeom>
      </xdr:spPr>
    </xdr:pic>
    <xdr:clientData/>
  </xdr:twoCellAnchor>
  <xdr:twoCellAnchor>
    <xdr:from>
      <xdr:col>14</xdr:col>
      <xdr:colOff>602164</xdr:colOff>
      <xdr:row>6</xdr:row>
      <xdr:rowOff>301255</xdr:rowOff>
    </xdr:from>
    <xdr:to>
      <xdr:col>14</xdr:col>
      <xdr:colOff>1132516</xdr:colOff>
      <xdr:row>6</xdr:row>
      <xdr:rowOff>881522</xdr:rowOff>
    </xdr:to>
    <xdr:pic>
      <xdr:nvPicPr>
        <xdr:cNvPr id="23" name="Image 22">
          <a:extLst>
            <a:ext uri="{FF2B5EF4-FFF2-40B4-BE49-F238E27FC236}">
              <a16:creationId xmlns:a16="http://schemas.microsoft.com/office/drawing/2014/main" id="{CC59BF00-4FE8-ECB8-3A7D-36541E4E800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12260993" y="6067741"/>
          <a:ext cx="530352" cy="580267"/>
        </a:xfrm>
        <a:prstGeom prst="rect">
          <a:avLst/>
        </a:prstGeom>
      </xdr:spPr>
    </xdr:pic>
    <xdr:clientData/>
  </xdr:twoCellAnchor>
  <xdr:twoCellAnchor>
    <xdr:from>
      <xdr:col>14</xdr:col>
      <xdr:colOff>602164</xdr:colOff>
      <xdr:row>7</xdr:row>
      <xdr:rowOff>301255</xdr:rowOff>
    </xdr:from>
    <xdr:to>
      <xdr:col>14</xdr:col>
      <xdr:colOff>1132516</xdr:colOff>
      <xdr:row>7</xdr:row>
      <xdr:rowOff>881522</xdr:rowOff>
    </xdr:to>
    <xdr:pic>
      <xdr:nvPicPr>
        <xdr:cNvPr id="25" name="Image 24">
          <a:extLst>
            <a:ext uri="{FF2B5EF4-FFF2-40B4-BE49-F238E27FC236}">
              <a16:creationId xmlns:a16="http://schemas.microsoft.com/office/drawing/2014/main" id="{1E644941-0ED1-1697-08E3-30FD77F45985}"/>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2260993" y="7177561"/>
          <a:ext cx="530352" cy="580267"/>
        </a:xfrm>
        <a:prstGeom prst="rect">
          <a:avLst/>
        </a:prstGeom>
      </xdr:spPr>
    </xdr:pic>
    <xdr:clientData/>
  </xdr:twoCellAnchor>
  <xdr:twoCellAnchor>
    <xdr:from>
      <xdr:col>14</xdr:col>
      <xdr:colOff>602164</xdr:colOff>
      <xdr:row>8</xdr:row>
      <xdr:rowOff>313955</xdr:rowOff>
    </xdr:from>
    <xdr:to>
      <xdr:col>14</xdr:col>
      <xdr:colOff>1132516</xdr:colOff>
      <xdr:row>8</xdr:row>
      <xdr:rowOff>894222</xdr:rowOff>
    </xdr:to>
    <xdr:pic>
      <xdr:nvPicPr>
        <xdr:cNvPr id="27" name="Image 26">
          <a:extLst>
            <a:ext uri="{FF2B5EF4-FFF2-40B4-BE49-F238E27FC236}">
              <a16:creationId xmlns:a16="http://schemas.microsoft.com/office/drawing/2014/main" id="{F2C2CA43-A13F-978A-27BC-5E037A9FA88B}"/>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12260993" y="8300081"/>
          <a:ext cx="530352" cy="580267"/>
        </a:xfrm>
        <a:prstGeom prst="rect">
          <a:avLst/>
        </a:prstGeom>
      </xdr:spPr>
    </xdr:pic>
    <xdr:clientData/>
  </xdr:twoCellAnchor>
  <xdr:twoCellAnchor>
    <xdr:from>
      <xdr:col>14</xdr:col>
      <xdr:colOff>602164</xdr:colOff>
      <xdr:row>9</xdr:row>
      <xdr:rowOff>301255</xdr:rowOff>
    </xdr:from>
    <xdr:to>
      <xdr:col>14</xdr:col>
      <xdr:colOff>1132516</xdr:colOff>
      <xdr:row>9</xdr:row>
      <xdr:rowOff>881522</xdr:rowOff>
    </xdr:to>
    <xdr:pic>
      <xdr:nvPicPr>
        <xdr:cNvPr id="29" name="Image 28">
          <a:extLst>
            <a:ext uri="{FF2B5EF4-FFF2-40B4-BE49-F238E27FC236}">
              <a16:creationId xmlns:a16="http://schemas.microsoft.com/office/drawing/2014/main" id="{88612185-E2F1-3B89-E76E-95F83C8EB955}"/>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2260993" y="9397201"/>
          <a:ext cx="530352" cy="580267"/>
        </a:xfrm>
        <a:prstGeom prst="rect">
          <a:avLst/>
        </a:prstGeom>
      </xdr:spPr>
    </xdr:pic>
    <xdr:clientData/>
  </xdr:twoCellAnchor>
  <xdr:twoCellAnchor>
    <xdr:from>
      <xdr:col>14</xdr:col>
      <xdr:colOff>602164</xdr:colOff>
      <xdr:row>10</xdr:row>
      <xdr:rowOff>301255</xdr:rowOff>
    </xdr:from>
    <xdr:to>
      <xdr:col>14</xdr:col>
      <xdr:colOff>1132516</xdr:colOff>
      <xdr:row>10</xdr:row>
      <xdr:rowOff>881522</xdr:rowOff>
    </xdr:to>
    <xdr:pic>
      <xdr:nvPicPr>
        <xdr:cNvPr id="31" name="Image 30">
          <a:extLst>
            <a:ext uri="{FF2B5EF4-FFF2-40B4-BE49-F238E27FC236}">
              <a16:creationId xmlns:a16="http://schemas.microsoft.com/office/drawing/2014/main" id="{F258CB8E-7846-4AF9-CC2D-D92245A1CAE3}"/>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2260993" y="10507021"/>
          <a:ext cx="530352" cy="580267"/>
        </a:xfrm>
        <a:prstGeom prst="rect">
          <a:avLst/>
        </a:prstGeom>
      </xdr:spPr>
    </xdr:pic>
    <xdr:clientData/>
  </xdr:twoCellAnchor>
  <xdr:twoCellAnchor>
    <xdr:from>
      <xdr:col>14</xdr:col>
      <xdr:colOff>602164</xdr:colOff>
      <xdr:row>11</xdr:row>
      <xdr:rowOff>301255</xdr:rowOff>
    </xdr:from>
    <xdr:to>
      <xdr:col>14</xdr:col>
      <xdr:colOff>1132516</xdr:colOff>
      <xdr:row>11</xdr:row>
      <xdr:rowOff>881522</xdr:rowOff>
    </xdr:to>
    <xdr:pic>
      <xdr:nvPicPr>
        <xdr:cNvPr id="33" name="Image 32">
          <a:extLst>
            <a:ext uri="{FF2B5EF4-FFF2-40B4-BE49-F238E27FC236}">
              <a16:creationId xmlns:a16="http://schemas.microsoft.com/office/drawing/2014/main" id="{6A35B61A-B7BE-6470-F9BC-4D6BD2304FC9}"/>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2260993" y="11616841"/>
          <a:ext cx="530352" cy="580267"/>
        </a:xfrm>
        <a:prstGeom prst="rect">
          <a:avLst/>
        </a:prstGeom>
      </xdr:spPr>
    </xdr:pic>
    <xdr:clientData/>
  </xdr:twoCellAnchor>
  <xdr:twoCellAnchor>
    <xdr:from>
      <xdr:col>14</xdr:col>
      <xdr:colOff>602164</xdr:colOff>
      <xdr:row>12</xdr:row>
      <xdr:rowOff>301255</xdr:rowOff>
    </xdr:from>
    <xdr:to>
      <xdr:col>14</xdr:col>
      <xdr:colOff>1132516</xdr:colOff>
      <xdr:row>12</xdr:row>
      <xdr:rowOff>881522</xdr:rowOff>
    </xdr:to>
    <xdr:pic>
      <xdr:nvPicPr>
        <xdr:cNvPr id="35" name="Image 34">
          <a:extLst>
            <a:ext uri="{FF2B5EF4-FFF2-40B4-BE49-F238E27FC236}">
              <a16:creationId xmlns:a16="http://schemas.microsoft.com/office/drawing/2014/main" id="{86B9EFD1-CDD7-90A6-C810-B21BC5A52DC4}"/>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12260993" y="12726660"/>
          <a:ext cx="530352" cy="580267"/>
        </a:xfrm>
        <a:prstGeom prst="rect">
          <a:avLst/>
        </a:prstGeom>
      </xdr:spPr>
    </xdr:pic>
    <xdr:clientData/>
  </xdr:twoCellAnchor>
  <xdr:twoCellAnchor>
    <xdr:from>
      <xdr:col>14</xdr:col>
      <xdr:colOff>602164</xdr:colOff>
      <xdr:row>13</xdr:row>
      <xdr:rowOff>301255</xdr:rowOff>
    </xdr:from>
    <xdr:to>
      <xdr:col>14</xdr:col>
      <xdr:colOff>1132516</xdr:colOff>
      <xdr:row>13</xdr:row>
      <xdr:rowOff>881522</xdr:rowOff>
    </xdr:to>
    <xdr:pic>
      <xdr:nvPicPr>
        <xdr:cNvPr id="37" name="Image 36">
          <a:extLst>
            <a:ext uri="{FF2B5EF4-FFF2-40B4-BE49-F238E27FC236}">
              <a16:creationId xmlns:a16="http://schemas.microsoft.com/office/drawing/2014/main" id="{CE5D4C24-C74F-9D69-B2A4-1D5304839944}"/>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12260993" y="13836480"/>
          <a:ext cx="530352" cy="580267"/>
        </a:xfrm>
        <a:prstGeom prst="rect">
          <a:avLst/>
        </a:prstGeom>
      </xdr:spPr>
    </xdr:pic>
    <xdr:clientData/>
  </xdr:twoCellAnchor>
  <xdr:twoCellAnchor>
    <xdr:from>
      <xdr:col>14</xdr:col>
      <xdr:colOff>602164</xdr:colOff>
      <xdr:row>14</xdr:row>
      <xdr:rowOff>288555</xdr:rowOff>
    </xdr:from>
    <xdr:to>
      <xdr:col>14</xdr:col>
      <xdr:colOff>1132516</xdr:colOff>
      <xdr:row>14</xdr:row>
      <xdr:rowOff>868822</xdr:rowOff>
    </xdr:to>
    <xdr:pic>
      <xdr:nvPicPr>
        <xdr:cNvPr id="39" name="Image 38">
          <a:extLst>
            <a:ext uri="{FF2B5EF4-FFF2-40B4-BE49-F238E27FC236}">
              <a16:creationId xmlns:a16="http://schemas.microsoft.com/office/drawing/2014/main" id="{295DAF54-FC6F-3089-6F74-4E502CB2EF4D}"/>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12260993" y="14933600"/>
          <a:ext cx="530352" cy="580267"/>
        </a:xfrm>
        <a:prstGeom prst="rect">
          <a:avLst/>
        </a:prstGeom>
      </xdr:spPr>
    </xdr:pic>
    <xdr:clientData/>
  </xdr:twoCellAnchor>
  <xdr:twoCellAnchor>
    <xdr:from>
      <xdr:col>14</xdr:col>
      <xdr:colOff>602164</xdr:colOff>
      <xdr:row>15</xdr:row>
      <xdr:rowOff>301255</xdr:rowOff>
    </xdr:from>
    <xdr:to>
      <xdr:col>14</xdr:col>
      <xdr:colOff>1132516</xdr:colOff>
      <xdr:row>15</xdr:row>
      <xdr:rowOff>881522</xdr:rowOff>
    </xdr:to>
    <xdr:pic>
      <xdr:nvPicPr>
        <xdr:cNvPr id="41" name="Image 40">
          <a:extLst>
            <a:ext uri="{FF2B5EF4-FFF2-40B4-BE49-F238E27FC236}">
              <a16:creationId xmlns:a16="http://schemas.microsoft.com/office/drawing/2014/main" id="{467A4819-8183-9EE2-236F-48868E918FEA}"/>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12260993" y="16056120"/>
          <a:ext cx="530352" cy="580267"/>
        </a:xfrm>
        <a:prstGeom prst="rect">
          <a:avLst/>
        </a:prstGeom>
      </xdr:spPr>
    </xdr:pic>
    <xdr:clientData/>
  </xdr:twoCellAnchor>
  <xdr:twoCellAnchor>
    <xdr:from>
      <xdr:col>14</xdr:col>
      <xdr:colOff>602164</xdr:colOff>
      <xdr:row>16</xdr:row>
      <xdr:rowOff>301255</xdr:rowOff>
    </xdr:from>
    <xdr:to>
      <xdr:col>14</xdr:col>
      <xdr:colOff>1132516</xdr:colOff>
      <xdr:row>16</xdr:row>
      <xdr:rowOff>881522</xdr:rowOff>
    </xdr:to>
    <xdr:pic>
      <xdr:nvPicPr>
        <xdr:cNvPr id="43" name="Image 42">
          <a:extLst>
            <a:ext uri="{FF2B5EF4-FFF2-40B4-BE49-F238E27FC236}">
              <a16:creationId xmlns:a16="http://schemas.microsoft.com/office/drawing/2014/main" id="{6F1FD909-EE83-33BF-4F50-F1E77FFE1A82}"/>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12260993" y="17165940"/>
          <a:ext cx="530352" cy="580267"/>
        </a:xfrm>
        <a:prstGeom prst="rect">
          <a:avLst/>
        </a:prstGeom>
      </xdr:spPr>
    </xdr:pic>
    <xdr:clientData/>
  </xdr:twoCellAnchor>
  <xdr:twoCellAnchor>
    <xdr:from>
      <xdr:col>14</xdr:col>
      <xdr:colOff>602164</xdr:colOff>
      <xdr:row>17</xdr:row>
      <xdr:rowOff>301255</xdr:rowOff>
    </xdr:from>
    <xdr:to>
      <xdr:col>14</xdr:col>
      <xdr:colOff>1132516</xdr:colOff>
      <xdr:row>17</xdr:row>
      <xdr:rowOff>881522</xdr:rowOff>
    </xdr:to>
    <xdr:pic>
      <xdr:nvPicPr>
        <xdr:cNvPr id="45" name="Image 44">
          <a:extLst>
            <a:ext uri="{FF2B5EF4-FFF2-40B4-BE49-F238E27FC236}">
              <a16:creationId xmlns:a16="http://schemas.microsoft.com/office/drawing/2014/main" id="{59A5DAC2-49EA-A663-7375-E937EC8A7BB6}"/>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2260993" y="18275760"/>
          <a:ext cx="530352" cy="580267"/>
        </a:xfrm>
        <a:prstGeom prst="rect">
          <a:avLst/>
        </a:prstGeom>
      </xdr:spPr>
    </xdr:pic>
    <xdr:clientData/>
  </xdr:twoCellAnchor>
  <xdr:twoCellAnchor>
    <xdr:from>
      <xdr:col>14</xdr:col>
      <xdr:colOff>602164</xdr:colOff>
      <xdr:row>18</xdr:row>
      <xdr:rowOff>301255</xdr:rowOff>
    </xdr:from>
    <xdr:to>
      <xdr:col>14</xdr:col>
      <xdr:colOff>1132516</xdr:colOff>
      <xdr:row>18</xdr:row>
      <xdr:rowOff>881522</xdr:rowOff>
    </xdr:to>
    <xdr:pic>
      <xdr:nvPicPr>
        <xdr:cNvPr id="47" name="Image 46">
          <a:extLst>
            <a:ext uri="{FF2B5EF4-FFF2-40B4-BE49-F238E27FC236}">
              <a16:creationId xmlns:a16="http://schemas.microsoft.com/office/drawing/2014/main" id="{6E24D19C-FB0C-86D2-5CCF-4F329257CA4E}"/>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12260993" y="19385579"/>
          <a:ext cx="530352" cy="580267"/>
        </a:xfrm>
        <a:prstGeom prst="rect">
          <a:avLst/>
        </a:prstGeom>
      </xdr:spPr>
    </xdr:pic>
    <xdr:clientData/>
  </xdr:twoCellAnchor>
  <xdr:twoCellAnchor>
    <xdr:from>
      <xdr:col>14</xdr:col>
      <xdr:colOff>602164</xdr:colOff>
      <xdr:row>19</xdr:row>
      <xdr:rowOff>301255</xdr:rowOff>
    </xdr:from>
    <xdr:to>
      <xdr:col>14</xdr:col>
      <xdr:colOff>1132516</xdr:colOff>
      <xdr:row>19</xdr:row>
      <xdr:rowOff>881522</xdr:rowOff>
    </xdr:to>
    <xdr:pic>
      <xdr:nvPicPr>
        <xdr:cNvPr id="49" name="Image 48">
          <a:extLst>
            <a:ext uri="{FF2B5EF4-FFF2-40B4-BE49-F238E27FC236}">
              <a16:creationId xmlns:a16="http://schemas.microsoft.com/office/drawing/2014/main" id="{09A3CE44-AAFA-F474-3DC0-EA2B9077CEE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12260993" y="20495399"/>
          <a:ext cx="530352" cy="580267"/>
        </a:xfrm>
        <a:prstGeom prst="rect">
          <a:avLst/>
        </a:prstGeom>
      </xdr:spPr>
    </xdr:pic>
    <xdr:clientData/>
  </xdr:twoCellAnchor>
  <xdr:twoCellAnchor>
    <xdr:from>
      <xdr:col>14</xdr:col>
      <xdr:colOff>589464</xdr:colOff>
      <xdr:row>20</xdr:row>
      <xdr:rowOff>301255</xdr:rowOff>
    </xdr:from>
    <xdr:to>
      <xdr:col>14</xdr:col>
      <xdr:colOff>1119816</xdr:colOff>
      <xdr:row>20</xdr:row>
      <xdr:rowOff>881522</xdr:rowOff>
    </xdr:to>
    <xdr:pic>
      <xdr:nvPicPr>
        <xdr:cNvPr id="51" name="Image 50">
          <a:extLst>
            <a:ext uri="{FF2B5EF4-FFF2-40B4-BE49-F238E27FC236}">
              <a16:creationId xmlns:a16="http://schemas.microsoft.com/office/drawing/2014/main" id="{95E151B8-7576-3602-8911-A4AC5D440A02}"/>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12248293" y="21605219"/>
          <a:ext cx="530352" cy="580267"/>
        </a:xfrm>
        <a:prstGeom prst="rect">
          <a:avLst/>
        </a:prstGeom>
      </xdr:spPr>
    </xdr:pic>
    <xdr:clientData/>
  </xdr:twoCellAnchor>
  <xdr:twoCellAnchor>
    <xdr:from>
      <xdr:col>14</xdr:col>
      <xdr:colOff>589464</xdr:colOff>
      <xdr:row>21</xdr:row>
      <xdr:rowOff>301255</xdr:rowOff>
    </xdr:from>
    <xdr:to>
      <xdr:col>14</xdr:col>
      <xdr:colOff>1119816</xdr:colOff>
      <xdr:row>21</xdr:row>
      <xdr:rowOff>881522</xdr:rowOff>
    </xdr:to>
    <xdr:pic>
      <xdr:nvPicPr>
        <xdr:cNvPr id="53" name="Image 52">
          <a:extLst>
            <a:ext uri="{FF2B5EF4-FFF2-40B4-BE49-F238E27FC236}">
              <a16:creationId xmlns:a16="http://schemas.microsoft.com/office/drawing/2014/main" id="{51262D89-12FB-3135-1C9F-DB32E01E0B38}"/>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12248293" y="22715039"/>
          <a:ext cx="530352" cy="580267"/>
        </a:xfrm>
        <a:prstGeom prst="rect">
          <a:avLst/>
        </a:prstGeom>
      </xdr:spPr>
    </xdr:pic>
    <xdr:clientData/>
  </xdr:twoCellAnchor>
  <xdr:twoCellAnchor>
    <xdr:from>
      <xdr:col>14</xdr:col>
      <xdr:colOff>589464</xdr:colOff>
      <xdr:row>22</xdr:row>
      <xdr:rowOff>301255</xdr:rowOff>
    </xdr:from>
    <xdr:to>
      <xdr:col>14</xdr:col>
      <xdr:colOff>1119816</xdr:colOff>
      <xdr:row>22</xdr:row>
      <xdr:rowOff>881522</xdr:rowOff>
    </xdr:to>
    <xdr:pic>
      <xdr:nvPicPr>
        <xdr:cNvPr id="55" name="Image 54">
          <a:extLst>
            <a:ext uri="{FF2B5EF4-FFF2-40B4-BE49-F238E27FC236}">
              <a16:creationId xmlns:a16="http://schemas.microsoft.com/office/drawing/2014/main" id="{DE973269-B294-C7F1-A1AA-148E8FED5DE6}"/>
            </a:ext>
          </a:extLst>
        </xdr:cNvPr>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12248293" y="23824859"/>
          <a:ext cx="530352" cy="580267"/>
        </a:xfrm>
        <a:prstGeom prst="rect">
          <a:avLst/>
        </a:prstGeom>
      </xdr:spPr>
    </xdr:pic>
    <xdr:clientData/>
  </xdr:twoCellAnchor>
  <xdr:twoCellAnchor>
    <xdr:from>
      <xdr:col>14</xdr:col>
      <xdr:colOff>589464</xdr:colOff>
      <xdr:row>23</xdr:row>
      <xdr:rowOff>301255</xdr:rowOff>
    </xdr:from>
    <xdr:to>
      <xdr:col>14</xdr:col>
      <xdr:colOff>1119816</xdr:colOff>
      <xdr:row>23</xdr:row>
      <xdr:rowOff>881522</xdr:rowOff>
    </xdr:to>
    <xdr:pic>
      <xdr:nvPicPr>
        <xdr:cNvPr id="57" name="Image 56">
          <a:extLst>
            <a:ext uri="{FF2B5EF4-FFF2-40B4-BE49-F238E27FC236}">
              <a16:creationId xmlns:a16="http://schemas.microsoft.com/office/drawing/2014/main" id="{ED887E4E-69A0-C819-962A-FAE59F73E21C}"/>
            </a:ext>
          </a:extLst>
        </xdr:cNvPr>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12248293" y="24934678"/>
          <a:ext cx="530352" cy="580267"/>
        </a:xfrm>
        <a:prstGeom prst="rect">
          <a:avLst/>
        </a:prstGeom>
      </xdr:spPr>
    </xdr:pic>
    <xdr:clientData/>
  </xdr:twoCellAnchor>
  <xdr:twoCellAnchor>
    <xdr:from>
      <xdr:col>14</xdr:col>
      <xdr:colOff>589464</xdr:colOff>
      <xdr:row>24</xdr:row>
      <xdr:rowOff>301255</xdr:rowOff>
    </xdr:from>
    <xdr:to>
      <xdr:col>14</xdr:col>
      <xdr:colOff>1119816</xdr:colOff>
      <xdr:row>24</xdr:row>
      <xdr:rowOff>881522</xdr:rowOff>
    </xdr:to>
    <xdr:pic>
      <xdr:nvPicPr>
        <xdr:cNvPr id="59" name="Image 58">
          <a:extLst>
            <a:ext uri="{FF2B5EF4-FFF2-40B4-BE49-F238E27FC236}">
              <a16:creationId xmlns:a16="http://schemas.microsoft.com/office/drawing/2014/main" id="{F6ED94DC-7E89-E274-EC33-3912167FAD12}"/>
            </a:ext>
          </a:extLst>
        </xdr:cNvPr>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12248293" y="26044498"/>
          <a:ext cx="530352" cy="580267"/>
        </a:xfrm>
        <a:prstGeom prst="rect">
          <a:avLst/>
        </a:prstGeom>
      </xdr:spPr>
    </xdr:pic>
    <xdr:clientData/>
  </xdr:twoCellAnchor>
  <xdr:twoCellAnchor>
    <xdr:from>
      <xdr:col>14</xdr:col>
      <xdr:colOff>589464</xdr:colOff>
      <xdr:row>25</xdr:row>
      <xdr:rowOff>301255</xdr:rowOff>
    </xdr:from>
    <xdr:to>
      <xdr:col>14</xdr:col>
      <xdr:colOff>1119816</xdr:colOff>
      <xdr:row>25</xdr:row>
      <xdr:rowOff>881522</xdr:rowOff>
    </xdr:to>
    <xdr:pic>
      <xdr:nvPicPr>
        <xdr:cNvPr id="61" name="Image 60">
          <a:extLst>
            <a:ext uri="{FF2B5EF4-FFF2-40B4-BE49-F238E27FC236}">
              <a16:creationId xmlns:a16="http://schemas.microsoft.com/office/drawing/2014/main" id="{02E637EB-C988-276F-C7E6-DC3F226B8842}"/>
            </a:ext>
          </a:extLst>
        </xdr:cNvPr>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12248293" y="27154318"/>
          <a:ext cx="530352" cy="580267"/>
        </a:xfrm>
        <a:prstGeom prst="rect">
          <a:avLst/>
        </a:prstGeom>
      </xdr:spPr>
    </xdr:pic>
    <xdr:clientData/>
  </xdr:twoCellAnchor>
  <xdr:twoCellAnchor>
    <xdr:from>
      <xdr:col>14</xdr:col>
      <xdr:colOff>576764</xdr:colOff>
      <xdr:row>26</xdr:row>
      <xdr:rowOff>288555</xdr:rowOff>
    </xdr:from>
    <xdr:to>
      <xdr:col>14</xdr:col>
      <xdr:colOff>1107116</xdr:colOff>
      <xdr:row>26</xdr:row>
      <xdr:rowOff>868822</xdr:rowOff>
    </xdr:to>
    <xdr:pic>
      <xdr:nvPicPr>
        <xdr:cNvPr id="63" name="Image 62">
          <a:extLst>
            <a:ext uri="{FF2B5EF4-FFF2-40B4-BE49-F238E27FC236}">
              <a16:creationId xmlns:a16="http://schemas.microsoft.com/office/drawing/2014/main" id="{0A6D94E7-06B3-5AD1-A493-FBAB18FFA806}"/>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2235593" y="28251438"/>
          <a:ext cx="530352" cy="580267"/>
        </a:xfrm>
        <a:prstGeom prst="rect">
          <a:avLst/>
        </a:prstGeom>
      </xdr:spPr>
    </xdr:pic>
    <xdr:clientData/>
  </xdr:twoCellAnchor>
  <xdr:twoCellAnchor>
    <xdr:from>
      <xdr:col>14</xdr:col>
      <xdr:colOff>576764</xdr:colOff>
      <xdr:row>27</xdr:row>
      <xdr:rowOff>301255</xdr:rowOff>
    </xdr:from>
    <xdr:to>
      <xdr:col>14</xdr:col>
      <xdr:colOff>1107116</xdr:colOff>
      <xdr:row>27</xdr:row>
      <xdr:rowOff>881522</xdr:rowOff>
    </xdr:to>
    <xdr:pic>
      <xdr:nvPicPr>
        <xdr:cNvPr id="65" name="Image 64">
          <a:extLst>
            <a:ext uri="{FF2B5EF4-FFF2-40B4-BE49-F238E27FC236}">
              <a16:creationId xmlns:a16="http://schemas.microsoft.com/office/drawing/2014/main" id="{4564A91A-D1A3-5192-C36A-6C01CA72E71D}"/>
            </a:ext>
          </a:extLst>
        </xdr:cNvPr>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12235593" y="29373958"/>
          <a:ext cx="530352" cy="580267"/>
        </a:xfrm>
        <a:prstGeom prst="rect">
          <a:avLst/>
        </a:prstGeom>
      </xdr:spPr>
    </xdr:pic>
    <xdr:clientData/>
  </xdr:twoCellAnchor>
  <xdr:twoCellAnchor>
    <xdr:from>
      <xdr:col>14</xdr:col>
      <xdr:colOff>576764</xdr:colOff>
      <xdr:row>28</xdr:row>
      <xdr:rowOff>301255</xdr:rowOff>
    </xdr:from>
    <xdr:to>
      <xdr:col>14</xdr:col>
      <xdr:colOff>1107116</xdr:colOff>
      <xdr:row>28</xdr:row>
      <xdr:rowOff>881522</xdr:rowOff>
    </xdr:to>
    <xdr:pic>
      <xdr:nvPicPr>
        <xdr:cNvPr id="67" name="Image 66">
          <a:extLst>
            <a:ext uri="{FF2B5EF4-FFF2-40B4-BE49-F238E27FC236}">
              <a16:creationId xmlns:a16="http://schemas.microsoft.com/office/drawing/2014/main" id="{6E64243E-3168-0656-3608-F5A3653233A9}"/>
            </a:ext>
          </a:extLst>
        </xdr:cNvPr>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12235593" y="30483778"/>
          <a:ext cx="530352" cy="580267"/>
        </a:xfrm>
        <a:prstGeom prst="rect">
          <a:avLst/>
        </a:prstGeom>
      </xdr:spPr>
    </xdr:pic>
    <xdr:clientData/>
  </xdr:twoCellAnchor>
  <xdr:twoCellAnchor>
    <xdr:from>
      <xdr:col>14</xdr:col>
      <xdr:colOff>576764</xdr:colOff>
      <xdr:row>29</xdr:row>
      <xdr:rowOff>301255</xdr:rowOff>
    </xdr:from>
    <xdr:to>
      <xdr:col>14</xdr:col>
      <xdr:colOff>1107116</xdr:colOff>
      <xdr:row>29</xdr:row>
      <xdr:rowOff>881522</xdr:rowOff>
    </xdr:to>
    <xdr:pic>
      <xdr:nvPicPr>
        <xdr:cNvPr id="69" name="Image 68">
          <a:extLst>
            <a:ext uri="{FF2B5EF4-FFF2-40B4-BE49-F238E27FC236}">
              <a16:creationId xmlns:a16="http://schemas.microsoft.com/office/drawing/2014/main" id="{9A55B4E7-E751-A239-A8A3-46C327D0E5E5}"/>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12235593" y="31593597"/>
          <a:ext cx="530352" cy="580267"/>
        </a:xfrm>
        <a:prstGeom prst="rect">
          <a:avLst/>
        </a:prstGeom>
      </xdr:spPr>
    </xdr:pic>
    <xdr:clientData/>
  </xdr:twoCellAnchor>
  <xdr:twoCellAnchor>
    <xdr:from>
      <xdr:col>14</xdr:col>
      <xdr:colOff>576764</xdr:colOff>
      <xdr:row>30</xdr:row>
      <xdr:rowOff>288555</xdr:rowOff>
    </xdr:from>
    <xdr:to>
      <xdr:col>14</xdr:col>
      <xdr:colOff>1107116</xdr:colOff>
      <xdr:row>30</xdr:row>
      <xdr:rowOff>868822</xdr:rowOff>
    </xdr:to>
    <xdr:pic>
      <xdr:nvPicPr>
        <xdr:cNvPr id="71" name="Image 70">
          <a:extLst>
            <a:ext uri="{FF2B5EF4-FFF2-40B4-BE49-F238E27FC236}">
              <a16:creationId xmlns:a16="http://schemas.microsoft.com/office/drawing/2014/main" id="{2B1E5D0D-9EA6-8F3B-95E6-36616C48EE29}"/>
            </a:ext>
          </a:extLst>
        </xdr:cNvPr>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12235593" y="32690717"/>
          <a:ext cx="530352" cy="580267"/>
        </a:xfrm>
        <a:prstGeom prst="rect">
          <a:avLst/>
        </a:prstGeom>
      </xdr:spPr>
    </xdr:pic>
    <xdr:clientData/>
  </xdr:twoCellAnchor>
  <xdr:twoCellAnchor>
    <xdr:from>
      <xdr:col>14</xdr:col>
      <xdr:colOff>576764</xdr:colOff>
      <xdr:row>31</xdr:row>
      <xdr:rowOff>301255</xdr:rowOff>
    </xdr:from>
    <xdr:to>
      <xdr:col>14</xdr:col>
      <xdr:colOff>1107116</xdr:colOff>
      <xdr:row>31</xdr:row>
      <xdr:rowOff>881522</xdr:rowOff>
    </xdr:to>
    <xdr:pic>
      <xdr:nvPicPr>
        <xdr:cNvPr id="73" name="Image 72">
          <a:extLst>
            <a:ext uri="{FF2B5EF4-FFF2-40B4-BE49-F238E27FC236}">
              <a16:creationId xmlns:a16="http://schemas.microsoft.com/office/drawing/2014/main" id="{BBC59655-D6B5-31F5-8BCA-641E9CBD0347}"/>
            </a:ext>
          </a:extLst>
        </xdr:cNvPr>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12235593" y="33813237"/>
          <a:ext cx="530352" cy="580267"/>
        </a:xfrm>
        <a:prstGeom prst="rect">
          <a:avLst/>
        </a:prstGeom>
      </xdr:spPr>
    </xdr:pic>
    <xdr:clientData/>
  </xdr:twoCellAnchor>
  <xdr:twoCellAnchor>
    <xdr:from>
      <xdr:col>14</xdr:col>
      <xdr:colOff>576764</xdr:colOff>
      <xdr:row>32</xdr:row>
      <xdr:rowOff>301255</xdr:rowOff>
    </xdr:from>
    <xdr:to>
      <xdr:col>14</xdr:col>
      <xdr:colOff>1107116</xdr:colOff>
      <xdr:row>32</xdr:row>
      <xdr:rowOff>881522</xdr:rowOff>
    </xdr:to>
    <xdr:pic>
      <xdr:nvPicPr>
        <xdr:cNvPr id="75" name="Image 74">
          <a:extLst>
            <a:ext uri="{FF2B5EF4-FFF2-40B4-BE49-F238E27FC236}">
              <a16:creationId xmlns:a16="http://schemas.microsoft.com/office/drawing/2014/main" id="{612A00DF-86DF-A509-8D46-2CCD71F936DB}"/>
            </a:ext>
          </a:extLst>
        </xdr:cNvPr>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12235593" y="34923057"/>
          <a:ext cx="530352" cy="580267"/>
        </a:xfrm>
        <a:prstGeom prst="rect">
          <a:avLst/>
        </a:prstGeom>
      </xdr:spPr>
    </xdr:pic>
    <xdr:clientData/>
  </xdr:twoCellAnchor>
  <xdr:twoCellAnchor>
    <xdr:from>
      <xdr:col>14</xdr:col>
      <xdr:colOff>564064</xdr:colOff>
      <xdr:row>33</xdr:row>
      <xdr:rowOff>301255</xdr:rowOff>
    </xdr:from>
    <xdr:to>
      <xdr:col>14</xdr:col>
      <xdr:colOff>1094416</xdr:colOff>
      <xdr:row>33</xdr:row>
      <xdr:rowOff>881522</xdr:rowOff>
    </xdr:to>
    <xdr:pic>
      <xdr:nvPicPr>
        <xdr:cNvPr id="77" name="Image 76">
          <a:extLst>
            <a:ext uri="{FF2B5EF4-FFF2-40B4-BE49-F238E27FC236}">
              <a16:creationId xmlns:a16="http://schemas.microsoft.com/office/drawing/2014/main" id="{B74D0425-1BB3-CCEB-BC48-9DDF68DAD679}"/>
            </a:ext>
          </a:extLst>
        </xdr:cNvPr>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12222893" y="36032877"/>
          <a:ext cx="530352" cy="580267"/>
        </a:xfrm>
        <a:prstGeom prst="rect">
          <a:avLst/>
        </a:prstGeom>
      </xdr:spPr>
    </xdr:pic>
    <xdr:clientData/>
  </xdr:twoCellAnchor>
  <xdr:twoCellAnchor>
    <xdr:from>
      <xdr:col>14</xdr:col>
      <xdr:colOff>564064</xdr:colOff>
      <xdr:row>34</xdr:row>
      <xdr:rowOff>301255</xdr:rowOff>
    </xdr:from>
    <xdr:to>
      <xdr:col>14</xdr:col>
      <xdr:colOff>1094416</xdr:colOff>
      <xdr:row>34</xdr:row>
      <xdr:rowOff>881522</xdr:rowOff>
    </xdr:to>
    <xdr:pic>
      <xdr:nvPicPr>
        <xdr:cNvPr id="79" name="Image 78">
          <a:extLst>
            <a:ext uri="{FF2B5EF4-FFF2-40B4-BE49-F238E27FC236}">
              <a16:creationId xmlns:a16="http://schemas.microsoft.com/office/drawing/2014/main" id="{01BBD1EB-74C9-EF24-AEE9-ACF3D60996F1}"/>
            </a:ext>
          </a:extLst>
        </xdr:cNvPr>
        <xdr:cNvPicPr>
          <a:picLocks noChangeAspect="1"/>
        </xdr:cNvPicPr>
      </xdr:nvPicPr>
      <xdr:blipFill>
        <a:blip xmlns:r="http://schemas.openxmlformats.org/officeDocument/2006/relationships" r:embed="rId34" cstate="print">
          <a:extLst>
            <a:ext uri="{28A0092B-C50C-407E-A947-70E740481C1C}">
              <a14:useLocalDpi xmlns:a14="http://schemas.microsoft.com/office/drawing/2010/main" val="0"/>
            </a:ext>
          </a:extLst>
        </a:blip>
        <a:stretch>
          <a:fillRect/>
        </a:stretch>
      </xdr:blipFill>
      <xdr:spPr>
        <a:xfrm>
          <a:off x="12222893" y="37142696"/>
          <a:ext cx="530352" cy="580267"/>
        </a:xfrm>
        <a:prstGeom prst="rect">
          <a:avLst/>
        </a:prstGeom>
      </xdr:spPr>
    </xdr:pic>
    <xdr:clientData/>
  </xdr:twoCellAnchor>
  <xdr:twoCellAnchor>
    <xdr:from>
      <xdr:col>14</xdr:col>
      <xdr:colOff>564064</xdr:colOff>
      <xdr:row>35</xdr:row>
      <xdr:rowOff>301255</xdr:rowOff>
    </xdr:from>
    <xdr:to>
      <xdr:col>14</xdr:col>
      <xdr:colOff>1094416</xdr:colOff>
      <xdr:row>35</xdr:row>
      <xdr:rowOff>881522</xdr:rowOff>
    </xdr:to>
    <xdr:pic>
      <xdr:nvPicPr>
        <xdr:cNvPr id="81" name="Image 80">
          <a:extLst>
            <a:ext uri="{FF2B5EF4-FFF2-40B4-BE49-F238E27FC236}">
              <a16:creationId xmlns:a16="http://schemas.microsoft.com/office/drawing/2014/main" id="{55681822-0205-EA45-EF1B-10C13F41A5FB}"/>
            </a:ext>
          </a:extLst>
        </xdr:cNvPr>
        <xdr:cNvPicPr>
          <a:picLocks noChangeAspect="1"/>
        </xdr:cNvPicPr>
      </xdr:nvPicPr>
      <xdr:blipFill>
        <a:blip xmlns:r="http://schemas.openxmlformats.org/officeDocument/2006/relationships" r:embed="rId35" cstate="print">
          <a:extLst>
            <a:ext uri="{28A0092B-C50C-407E-A947-70E740481C1C}">
              <a14:useLocalDpi xmlns:a14="http://schemas.microsoft.com/office/drawing/2010/main" val="0"/>
            </a:ext>
          </a:extLst>
        </a:blip>
        <a:stretch>
          <a:fillRect/>
        </a:stretch>
      </xdr:blipFill>
      <xdr:spPr>
        <a:xfrm>
          <a:off x="12222893" y="38252516"/>
          <a:ext cx="530352" cy="580267"/>
        </a:xfrm>
        <a:prstGeom prst="rect">
          <a:avLst/>
        </a:prstGeom>
      </xdr:spPr>
    </xdr:pic>
    <xdr:clientData/>
  </xdr:twoCellAnchor>
  <xdr:twoCellAnchor>
    <xdr:from>
      <xdr:col>14</xdr:col>
      <xdr:colOff>564064</xdr:colOff>
      <xdr:row>36</xdr:row>
      <xdr:rowOff>301255</xdr:rowOff>
    </xdr:from>
    <xdr:to>
      <xdr:col>14</xdr:col>
      <xdr:colOff>1094416</xdr:colOff>
      <xdr:row>36</xdr:row>
      <xdr:rowOff>881522</xdr:rowOff>
    </xdr:to>
    <xdr:pic>
      <xdr:nvPicPr>
        <xdr:cNvPr id="83" name="Image 82">
          <a:extLst>
            <a:ext uri="{FF2B5EF4-FFF2-40B4-BE49-F238E27FC236}">
              <a16:creationId xmlns:a16="http://schemas.microsoft.com/office/drawing/2014/main" id="{A954D76D-39BF-CDCC-8223-B91B34CCED1A}"/>
            </a:ext>
          </a:extLst>
        </xdr:cNvPr>
        <xdr:cNvPicPr>
          <a:picLocks noChangeAspect="1"/>
        </xdr:cNvPicPr>
      </xdr:nvPicPr>
      <xdr:blipFill>
        <a:blip xmlns:r="http://schemas.openxmlformats.org/officeDocument/2006/relationships" r:embed="rId36" cstate="print">
          <a:extLst>
            <a:ext uri="{28A0092B-C50C-407E-A947-70E740481C1C}">
              <a14:useLocalDpi xmlns:a14="http://schemas.microsoft.com/office/drawing/2010/main" val="0"/>
            </a:ext>
          </a:extLst>
        </a:blip>
        <a:stretch>
          <a:fillRect/>
        </a:stretch>
      </xdr:blipFill>
      <xdr:spPr>
        <a:xfrm>
          <a:off x="12222893" y="39362336"/>
          <a:ext cx="530352" cy="580267"/>
        </a:xfrm>
        <a:prstGeom prst="rect">
          <a:avLst/>
        </a:prstGeom>
      </xdr:spPr>
    </xdr:pic>
    <xdr:clientData/>
  </xdr:twoCellAnchor>
  <xdr:twoCellAnchor>
    <xdr:from>
      <xdr:col>14</xdr:col>
      <xdr:colOff>551364</xdr:colOff>
      <xdr:row>37</xdr:row>
      <xdr:rowOff>288555</xdr:rowOff>
    </xdr:from>
    <xdr:to>
      <xdr:col>14</xdr:col>
      <xdr:colOff>1081716</xdr:colOff>
      <xdr:row>37</xdr:row>
      <xdr:rowOff>868822</xdr:rowOff>
    </xdr:to>
    <xdr:pic>
      <xdr:nvPicPr>
        <xdr:cNvPr id="85" name="Image 84">
          <a:extLst>
            <a:ext uri="{FF2B5EF4-FFF2-40B4-BE49-F238E27FC236}">
              <a16:creationId xmlns:a16="http://schemas.microsoft.com/office/drawing/2014/main" id="{02B886C2-E178-D861-70EB-EEE869BBED76}"/>
            </a:ext>
          </a:extLst>
        </xdr:cNvPr>
        <xdr:cNvPicPr>
          <a:picLocks noChangeAspect="1"/>
        </xdr:cNvPicPr>
      </xdr:nvPicPr>
      <xdr:blipFill>
        <a:blip xmlns:r="http://schemas.openxmlformats.org/officeDocument/2006/relationships" r:embed="rId37" cstate="print">
          <a:extLst>
            <a:ext uri="{28A0092B-C50C-407E-A947-70E740481C1C}">
              <a14:useLocalDpi xmlns:a14="http://schemas.microsoft.com/office/drawing/2010/main" val="0"/>
            </a:ext>
          </a:extLst>
        </a:blip>
        <a:stretch>
          <a:fillRect/>
        </a:stretch>
      </xdr:blipFill>
      <xdr:spPr>
        <a:xfrm>
          <a:off x="12210193" y="40459456"/>
          <a:ext cx="530352" cy="580267"/>
        </a:xfrm>
        <a:prstGeom prst="rect">
          <a:avLst/>
        </a:prstGeom>
      </xdr:spPr>
    </xdr:pic>
    <xdr:clientData/>
  </xdr:twoCellAnchor>
  <xdr:twoCellAnchor>
    <xdr:from>
      <xdr:col>14</xdr:col>
      <xdr:colOff>551364</xdr:colOff>
      <xdr:row>38</xdr:row>
      <xdr:rowOff>288555</xdr:rowOff>
    </xdr:from>
    <xdr:to>
      <xdr:col>14</xdr:col>
      <xdr:colOff>1081716</xdr:colOff>
      <xdr:row>38</xdr:row>
      <xdr:rowOff>868822</xdr:rowOff>
    </xdr:to>
    <xdr:pic>
      <xdr:nvPicPr>
        <xdr:cNvPr id="87" name="Image 86">
          <a:extLst>
            <a:ext uri="{FF2B5EF4-FFF2-40B4-BE49-F238E27FC236}">
              <a16:creationId xmlns:a16="http://schemas.microsoft.com/office/drawing/2014/main" id="{FB8D06F6-47F4-AB6F-D0D7-CBAC7D983444}"/>
            </a:ext>
          </a:extLst>
        </xdr:cNvPr>
        <xdr:cNvPicPr>
          <a:picLocks noChangeAspect="1"/>
        </xdr:cNvPicPr>
      </xdr:nvPicPr>
      <xdr:blipFill>
        <a:blip xmlns:r="http://schemas.openxmlformats.org/officeDocument/2006/relationships" r:embed="rId38" cstate="print">
          <a:extLst>
            <a:ext uri="{28A0092B-C50C-407E-A947-70E740481C1C}">
              <a14:useLocalDpi xmlns:a14="http://schemas.microsoft.com/office/drawing/2010/main" val="0"/>
            </a:ext>
          </a:extLst>
        </a:blip>
        <a:stretch>
          <a:fillRect/>
        </a:stretch>
      </xdr:blipFill>
      <xdr:spPr>
        <a:xfrm>
          <a:off x="12210193" y="41569276"/>
          <a:ext cx="530352" cy="580267"/>
        </a:xfrm>
        <a:prstGeom prst="rect">
          <a:avLst/>
        </a:prstGeom>
      </xdr:spPr>
    </xdr:pic>
    <xdr:clientData/>
  </xdr:twoCellAnchor>
  <xdr:twoCellAnchor>
    <xdr:from>
      <xdr:col>14</xdr:col>
      <xdr:colOff>551364</xdr:colOff>
      <xdr:row>39</xdr:row>
      <xdr:rowOff>301255</xdr:rowOff>
    </xdr:from>
    <xdr:to>
      <xdr:col>14</xdr:col>
      <xdr:colOff>1081716</xdr:colOff>
      <xdr:row>39</xdr:row>
      <xdr:rowOff>881522</xdr:rowOff>
    </xdr:to>
    <xdr:pic>
      <xdr:nvPicPr>
        <xdr:cNvPr id="89" name="Image 88">
          <a:extLst>
            <a:ext uri="{FF2B5EF4-FFF2-40B4-BE49-F238E27FC236}">
              <a16:creationId xmlns:a16="http://schemas.microsoft.com/office/drawing/2014/main" id="{81C5215E-7345-75FC-205E-13D45CD410E4}"/>
            </a:ext>
          </a:extLst>
        </xdr:cNvPr>
        <xdr:cNvPicPr>
          <a:picLocks noChangeAspect="1"/>
        </xdr:cNvPicPr>
      </xdr:nvPicPr>
      <xdr:blipFill>
        <a:blip xmlns:r="http://schemas.openxmlformats.org/officeDocument/2006/relationships" r:embed="rId39" cstate="print">
          <a:extLst>
            <a:ext uri="{28A0092B-C50C-407E-A947-70E740481C1C}">
              <a14:useLocalDpi xmlns:a14="http://schemas.microsoft.com/office/drawing/2010/main" val="0"/>
            </a:ext>
          </a:extLst>
        </a:blip>
        <a:stretch>
          <a:fillRect/>
        </a:stretch>
      </xdr:blipFill>
      <xdr:spPr>
        <a:xfrm>
          <a:off x="12210193" y="42691796"/>
          <a:ext cx="530352" cy="580267"/>
        </a:xfrm>
        <a:prstGeom prst="rect">
          <a:avLst/>
        </a:prstGeom>
      </xdr:spPr>
    </xdr:pic>
    <xdr:clientData/>
  </xdr:twoCellAnchor>
  <xdr:twoCellAnchor>
    <xdr:from>
      <xdr:col>14</xdr:col>
      <xdr:colOff>551364</xdr:colOff>
      <xdr:row>40</xdr:row>
      <xdr:rowOff>301255</xdr:rowOff>
    </xdr:from>
    <xdr:to>
      <xdr:col>14</xdr:col>
      <xdr:colOff>1081716</xdr:colOff>
      <xdr:row>40</xdr:row>
      <xdr:rowOff>881522</xdr:rowOff>
    </xdr:to>
    <xdr:pic>
      <xdr:nvPicPr>
        <xdr:cNvPr id="91" name="Image 90">
          <a:extLst>
            <a:ext uri="{FF2B5EF4-FFF2-40B4-BE49-F238E27FC236}">
              <a16:creationId xmlns:a16="http://schemas.microsoft.com/office/drawing/2014/main" id="{093E43D3-040D-A9FD-C938-CA6EA608C9DD}"/>
            </a:ext>
          </a:extLst>
        </xdr:cNvPr>
        <xdr:cNvPicPr>
          <a:picLocks noChangeAspect="1"/>
        </xdr:cNvPicPr>
      </xdr:nvPicPr>
      <xdr:blipFill>
        <a:blip xmlns:r="http://schemas.openxmlformats.org/officeDocument/2006/relationships" r:embed="rId40" cstate="print">
          <a:extLst>
            <a:ext uri="{28A0092B-C50C-407E-A947-70E740481C1C}">
              <a14:useLocalDpi xmlns:a14="http://schemas.microsoft.com/office/drawing/2010/main" val="0"/>
            </a:ext>
          </a:extLst>
        </a:blip>
        <a:stretch>
          <a:fillRect/>
        </a:stretch>
      </xdr:blipFill>
      <xdr:spPr>
        <a:xfrm>
          <a:off x="12210193" y="43801615"/>
          <a:ext cx="530352" cy="580267"/>
        </a:xfrm>
        <a:prstGeom prst="rect">
          <a:avLst/>
        </a:prstGeom>
      </xdr:spPr>
    </xdr:pic>
    <xdr:clientData/>
  </xdr:twoCellAnchor>
  <xdr:twoCellAnchor>
    <xdr:from>
      <xdr:col>14</xdr:col>
      <xdr:colOff>538664</xdr:colOff>
      <xdr:row>41</xdr:row>
      <xdr:rowOff>288555</xdr:rowOff>
    </xdr:from>
    <xdr:to>
      <xdr:col>14</xdr:col>
      <xdr:colOff>1069016</xdr:colOff>
      <xdr:row>41</xdr:row>
      <xdr:rowOff>868822</xdr:rowOff>
    </xdr:to>
    <xdr:pic>
      <xdr:nvPicPr>
        <xdr:cNvPr id="93" name="Image 92">
          <a:extLst>
            <a:ext uri="{FF2B5EF4-FFF2-40B4-BE49-F238E27FC236}">
              <a16:creationId xmlns:a16="http://schemas.microsoft.com/office/drawing/2014/main" id="{7F04FF81-D10D-92A7-D268-951A1D85D764}"/>
            </a:ext>
          </a:extLst>
        </xdr:cNvPr>
        <xdr:cNvPicPr>
          <a:picLocks noChangeAspect="1"/>
        </xdr:cNvPicPr>
      </xdr:nvPicPr>
      <xdr:blipFill>
        <a:blip xmlns:r="http://schemas.openxmlformats.org/officeDocument/2006/relationships" r:embed="rId41" cstate="print">
          <a:extLst>
            <a:ext uri="{28A0092B-C50C-407E-A947-70E740481C1C}">
              <a14:useLocalDpi xmlns:a14="http://schemas.microsoft.com/office/drawing/2010/main" val="0"/>
            </a:ext>
          </a:extLst>
        </a:blip>
        <a:stretch>
          <a:fillRect/>
        </a:stretch>
      </xdr:blipFill>
      <xdr:spPr>
        <a:xfrm>
          <a:off x="12197493" y="44898735"/>
          <a:ext cx="530352" cy="580267"/>
        </a:xfrm>
        <a:prstGeom prst="rect">
          <a:avLst/>
        </a:prstGeom>
      </xdr:spPr>
    </xdr:pic>
    <xdr:clientData/>
  </xdr:twoCellAnchor>
  <xdr:twoCellAnchor>
    <xdr:from>
      <xdr:col>14</xdr:col>
      <xdr:colOff>538664</xdr:colOff>
      <xdr:row>42</xdr:row>
      <xdr:rowOff>301255</xdr:rowOff>
    </xdr:from>
    <xdr:to>
      <xdr:col>14</xdr:col>
      <xdr:colOff>1069016</xdr:colOff>
      <xdr:row>42</xdr:row>
      <xdr:rowOff>881522</xdr:rowOff>
    </xdr:to>
    <xdr:pic>
      <xdr:nvPicPr>
        <xdr:cNvPr id="95" name="Image 94">
          <a:extLst>
            <a:ext uri="{FF2B5EF4-FFF2-40B4-BE49-F238E27FC236}">
              <a16:creationId xmlns:a16="http://schemas.microsoft.com/office/drawing/2014/main" id="{363CFCB5-B86A-C917-2F60-D4BA6F59FB1C}"/>
            </a:ext>
          </a:extLst>
        </xdr:cNvPr>
        <xdr:cNvPicPr>
          <a:picLocks noChangeAspect="1"/>
        </xdr:cNvPicPr>
      </xdr:nvPicPr>
      <xdr:blipFill>
        <a:blip xmlns:r="http://schemas.openxmlformats.org/officeDocument/2006/relationships" r:embed="rId42" cstate="print">
          <a:extLst>
            <a:ext uri="{28A0092B-C50C-407E-A947-70E740481C1C}">
              <a14:useLocalDpi xmlns:a14="http://schemas.microsoft.com/office/drawing/2010/main" val="0"/>
            </a:ext>
          </a:extLst>
        </a:blip>
        <a:stretch>
          <a:fillRect/>
        </a:stretch>
      </xdr:blipFill>
      <xdr:spPr>
        <a:xfrm>
          <a:off x="12197493" y="46021255"/>
          <a:ext cx="530352" cy="580267"/>
        </a:xfrm>
        <a:prstGeom prst="rect">
          <a:avLst/>
        </a:prstGeom>
      </xdr:spPr>
    </xdr:pic>
    <xdr:clientData/>
  </xdr:twoCellAnchor>
  <xdr:twoCellAnchor>
    <xdr:from>
      <xdr:col>14</xdr:col>
      <xdr:colOff>538664</xdr:colOff>
      <xdr:row>43</xdr:row>
      <xdr:rowOff>301255</xdr:rowOff>
    </xdr:from>
    <xdr:to>
      <xdr:col>14</xdr:col>
      <xdr:colOff>1069016</xdr:colOff>
      <xdr:row>43</xdr:row>
      <xdr:rowOff>881522</xdr:rowOff>
    </xdr:to>
    <xdr:pic>
      <xdr:nvPicPr>
        <xdr:cNvPr id="97" name="Image 96">
          <a:extLst>
            <a:ext uri="{FF2B5EF4-FFF2-40B4-BE49-F238E27FC236}">
              <a16:creationId xmlns:a16="http://schemas.microsoft.com/office/drawing/2014/main" id="{6F2DBC33-79C0-7594-96C0-618F7837B067}"/>
            </a:ext>
          </a:extLst>
        </xdr:cNvPr>
        <xdr:cNvPicPr>
          <a:picLocks noChangeAspect="1"/>
        </xdr:cNvPicPr>
      </xdr:nvPicPr>
      <xdr:blipFill>
        <a:blip xmlns:r="http://schemas.openxmlformats.org/officeDocument/2006/relationships" r:embed="rId43" cstate="print">
          <a:extLst>
            <a:ext uri="{28A0092B-C50C-407E-A947-70E740481C1C}">
              <a14:useLocalDpi xmlns:a14="http://schemas.microsoft.com/office/drawing/2010/main" val="0"/>
            </a:ext>
          </a:extLst>
        </a:blip>
        <a:stretch>
          <a:fillRect/>
        </a:stretch>
      </xdr:blipFill>
      <xdr:spPr>
        <a:xfrm>
          <a:off x="12197493" y="47131075"/>
          <a:ext cx="530352" cy="580267"/>
        </a:xfrm>
        <a:prstGeom prst="rect">
          <a:avLst/>
        </a:prstGeom>
      </xdr:spPr>
    </xdr:pic>
    <xdr:clientData/>
  </xdr:twoCellAnchor>
  <xdr:twoCellAnchor>
    <xdr:from>
      <xdr:col>14</xdr:col>
      <xdr:colOff>538664</xdr:colOff>
      <xdr:row>44</xdr:row>
      <xdr:rowOff>313955</xdr:rowOff>
    </xdr:from>
    <xdr:to>
      <xdr:col>14</xdr:col>
      <xdr:colOff>1069016</xdr:colOff>
      <xdr:row>44</xdr:row>
      <xdr:rowOff>894222</xdr:rowOff>
    </xdr:to>
    <xdr:pic>
      <xdr:nvPicPr>
        <xdr:cNvPr id="99" name="Image 98">
          <a:extLst>
            <a:ext uri="{FF2B5EF4-FFF2-40B4-BE49-F238E27FC236}">
              <a16:creationId xmlns:a16="http://schemas.microsoft.com/office/drawing/2014/main" id="{1132469B-20C4-0DAF-826B-E6220D58A535}"/>
            </a:ext>
          </a:extLst>
        </xdr:cNvPr>
        <xdr:cNvPicPr>
          <a:picLocks noChangeAspect="1"/>
        </xdr:cNvPicPr>
      </xdr:nvPicPr>
      <xdr:blipFill>
        <a:blip xmlns:r="http://schemas.openxmlformats.org/officeDocument/2006/relationships" r:embed="rId44" cstate="print">
          <a:extLst>
            <a:ext uri="{28A0092B-C50C-407E-A947-70E740481C1C}">
              <a14:useLocalDpi xmlns:a14="http://schemas.microsoft.com/office/drawing/2010/main" val="0"/>
            </a:ext>
          </a:extLst>
        </a:blip>
        <a:stretch>
          <a:fillRect/>
        </a:stretch>
      </xdr:blipFill>
      <xdr:spPr>
        <a:xfrm>
          <a:off x="12197493" y="48253595"/>
          <a:ext cx="530352" cy="580267"/>
        </a:xfrm>
        <a:prstGeom prst="rect">
          <a:avLst/>
        </a:prstGeom>
      </xdr:spPr>
    </xdr:pic>
    <xdr:clientData/>
  </xdr:twoCellAnchor>
  <xdr:twoCellAnchor>
    <xdr:from>
      <xdr:col>14</xdr:col>
      <xdr:colOff>538664</xdr:colOff>
      <xdr:row>45</xdr:row>
      <xdr:rowOff>301255</xdr:rowOff>
    </xdr:from>
    <xdr:to>
      <xdr:col>14</xdr:col>
      <xdr:colOff>1069016</xdr:colOff>
      <xdr:row>45</xdr:row>
      <xdr:rowOff>881522</xdr:rowOff>
    </xdr:to>
    <xdr:pic>
      <xdr:nvPicPr>
        <xdr:cNvPr id="101" name="Image 100">
          <a:extLst>
            <a:ext uri="{FF2B5EF4-FFF2-40B4-BE49-F238E27FC236}">
              <a16:creationId xmlns:a16="http://schemas.microsoft.com/office/drawing/2014/main" id="{39C477EB-1800-F011-6C4A-EDAD150965F4}"/>
            </a:ext>
          </a:extLst>
        </xdr:cNvPr>
        <xdr:cNvPicPr>
          <a:picLocks noChangeAspect="1"/>
        </xdr:cNvPicPr>
      </xdr:nvPicPr>
      <xdr:blipFill>
        <a:blip xmlns:r="http://schemas.openxmlformats.org/officeDocument/2006/relationships" r:embed="rId45" cstate="print">
          <a:extLst>
            <a:ext uri="{28A0092B-C50C-407E-A947-70E740481C1C}">
              <a14:useLocalDpi xmlns:a14="http://schemas.microsoft.com/office/drawing/2010/main" val="0"/>
            </a:ext>
          </a:extLst>
        </a:blip>
        <a:stretch>
          <a:fillRect/>
        </a:stretch>
      </xdr:blipFill>
      <xdr:spPr>
        <a:xfrm>
          <a:off x="12197493" y="49350714"/>
          <a:ext cx="530352" cy="580267"/>
        </a:xfrm>
        <a:prstGeom prst="rect">
          <a:avLst/>
        </a:prstGeom>
      </xdr:spPr>
    </xdr:pic>
    <xdr:clientData/>
  </xdr:twoCellAnchor>
  <xdr:twoCellAnchor>
    <xdr:from>
      <xdr:col>14</xdr:col>
      <xdr:colOff>538664</xdr:colOff>
      <xdr:row>46</xdr:row>
      <xdr:rowOff>301255</xdr:rowOff>
    </xdr:from>
    <xdr:to>
      <xdr:col>14</xdr:col>
      <xdr:colOff>1069016</xdr:colOff>
      <xdr:row>46</xdr:row>
      <xdr:rowOff>881522</xdr:rowOff>
    </xdr:to>
    <xdr:pic>
      <xdr:nvPicPr>
        <xdr:cNvPr id="103" name="Image 102">
          <a:extLst>
            <a:ext uri="{FF2B5EF4-FFF2-40B4-BE49-F238E27FC236}">
              <a16:creationId xmlns:a16="http://schemas.microsoft.com/office/drawing/2014/main" id="{E89F5602-462D-87E4-6C46-9753A0C2FBB7}"/>
            </a:ext>
          </a:extLst>
        </xdr:cNvPr>
        <xdr:cNvPicPr>
          <a:picLocks noChangeAspect="1"/>
        </xdr:cNvPicPr>
      </xdr:nvPicPr>
      <xdr:blipFill>
        <a:blip xmlns:r="http://schemas.openxmlformats.org/officeDocument/2006/relationships" r:embed="rId46" cstate="print">
          <a:extLst>
            <a:ext uri="{28A0092B-C50C-407E-A947-70E740481C1C}">
              <a14:useLocalDpi xmlns:a14="http://schemas.microsoft.com/office/drawing/2010/main" val="0"/>
            </a:ext>
          </a:extLst>
        </a:blip>
        <a:stretch>
          <a:fillRect/>
        </a:stretch>
      </xdr:blipFill>
      <xdr:spPr>
        <a:xfrm>
          <a:off x="12197493" y="50460534"/>
          <a:ext cx="530352" cy="580267"/>
        </a:xfrm>
        <a:prstGeom prst="rect">
          <a:avLst/>
        </a:prstGeom>
      </xdr:spPr>
    </xdr:pic>
    <xdr:clientData/>
  </xdr:twoCellAnchor>
  <xdr:twoCellAnchor>
    <xdr:from>
      <xdr:col>14</xdr:col>
      <xdr:colOff>538664</xdr:colOff>
      <xdr:row>47</xdr:row>
      <xdr:rowOff>301255</xdr:rowOff>
    </xdr:from>
    <xdr:to>
      <xdr:col>14</xdr:col>
      <xdr:colOff>1069016</xdr:colOff>
      <xdr:row>47</xdr:row>
      <xdr:rowOff>881522</xdr:rowOff>
    </xdr:to>
    <xdr:pic>
      <xdr:nvPicPr>
        <xdr:cNvPr id="105" name="Image 104">
          <a:extLst>
            <a:ext uri="{FF2B5EF4-FFF2-40B4-BE49-F238E27FC236}">
              <a16:creationId xmlns:a16="http://schemas.microsoft.com/office/drawing/2014/main" id="{96392AB6-A05F-73DA-C138-27BD0E94823A}"/>
            </a:ext>
          </a:extLst>
        </xdr:cNvPr>
        <xdr:cNvPicPr>
          <a:picLocks noChangeAspect="1"/>
        </xdr:cNvPicPr>
      </xdr:nvPicPr>
      <xdr:blipFill>
        <a:blip xmlns:r="http://schemas.openxmlformats.org/officeDocument/2006/relationships" r:embed="rId47" cstate="print">
          <a:extLst>
            <a:ext uri="{28A0092B-C50C-407E-A947-70E740481C1C}">
              <a14:useLocalDpi xmlns:a14="http://schemas.microsoft.com/office/drawing/2010/main" val="0"/>
            </a:ext>
          </a:extLst>
        </a:blip>
        <a:stretch>
          <a:fillRect/>
        </a:stretch>
      </xdr:blipFill>
      <xdr:spPr>
        <a:xfrm>
          <a:off x="12197493" y="51570354"/>
          <a:ext cx="530352" cy="580267"/>
        </a:xfrm>
        <a:prstGeom prst="rect">
          <a:avLst/>
        </a:prstGeom>
      </xdr:spPr>
    </xdr:pic>
    <xdr:clientData/>
  </xdr:twoCellAnchor>
  <xdr:twoCellAnchor>
    <xdr:from>
      <xdr:col>14</xdr:col>
      <xdr:colOff>538664</xdr:colOff>
      <xdr:row>48</xdr:row>
      <xdr:rowOff>313954</xdr:rowOff>
    </xdr:from>
    <xdr:to>
      <xdr:col>14</xdr:col>
      <xdr:colOff>1069016</xdr:colOff>
      <xdr:row>48</xdr:row>
      <xdr:rowOff>901130</xdr:rowOff>
    </xdr:to>
    <xdr:pic>
      <xdr:nvPicPr>
        <xdr:cNvPr id="107" name="Image 106">
          <a:extLst>
            <a:ext uri="{FF2B5EF4-FFF2-40B4-BE49-F238E27FC236}">
              <a16:creationId xmlns:a16="http://schemas.microsoft.com/office/drawing/2014/main" id="{7ADBC723-6770-3E56-4FD3-427E2B513C99}"/>
            </a:ext>
          </a:extLst>
        </xdr:cNvPr>
        <xdr:cNvPicPr>
          <a:picLocks noChangeAspect="1"/>
        </xdr:cNvPicPr>
      </xdr:nvPicPr>
      <xdr:blipFill>
        <a:blip xmlns:r="http://schemas.openxmlformats.org/officeDocument/2006/relationships" r:embed="rId48" cstate="print">
          <a:extLst>
            <a:ext uri="{28A0092B-C50C-407E-A947-70E740481C1C}">
              <a14:useLocalDpi xmlns:a14="http://schemas.microsoft.com/office/drawing/2010/main" val="0"/>
            </a:ext>
          </a:extLst>
        </a:blip>
        <a:stretch>
          <a:fillRect/>
        </a:stretch>
      </xdr:blipFill>
      <xdr:spPr>
        <a:xfrm>
          <a:off x="12197493" y="52692873"/>
          <a:ext cx="530352" cy="587176"/>
        </a:xfrm>
        <a:prstGeom prst="rect">
          <a:avLst/>
        </a:prstGeom>
      </xdr:spPr>
    </xdr:pic>
    <xdr:clientData/>
  </xdr:twoCellAnchor>
  <xdr:twoCellAnchor>
    <xdr:from>
      <xdr:col>14</xdr:col>
      <xdr:colOff>551364</xdr:colOff>
      <xdr:row>49</xdr:row>
      <xdr:rowOff>301255</xdr:rowOff>
    </xdr:from>
    <xdr:to>
      <xdr:col>14</xdr:col>
      <xdr:colOff>1081716</xdr:colOff>
      <xdr:row>49</xdr:row>
      <xdr:rowOff>881522</xdr:rowOff>
    </xdr:to>
    <xdr:pic>
      <xdr:nvPicPr>
        <xdr:cNvPr id="109" name="Image 108">
          <a:extLst>
            <a:ext uri="{FF2B5EF4-FFF2-40B4-BE49-F238E27FC236}">
              <a16:creationId xmlns:a16="http://schemas.microsoft.com/office/drawing/2014/main" id="{AB78866E-F569-B99A-549F-6F520032C386}"/>
            </a:ext>
          </a:extLst>
        </xdr:cNvPr>
        <xdr:cNvPicPr>
          <a:picLocks noChangeAspect="1"/>
        </xdr:cNvPicPr>
      </xdr:nvPicPr>
      <xdr:blipFill>
        <a:blip xmlns:r="http://schemas.openxmlformats.org/officeDocument/2006/relationships" r:embed="rId49" cstate="print">
          <a:extLst>
            <a:ext uri="{28A0092B-C50C-407E-A947-70E740481C1C}">
              <a14:useLocalDpi xmlns:a14="http://schemas.microsoft.com/office/drawing/2010/main" val="0"/>
            </a:ext>
          </a:extLst>
        </a:blip>
        <a:stretch>
          <a:fillRect/>
        </a:stretch>
      </xdr:blipFill>
      <xdr:spPr>
        <a:xfrm>
          <a:off x="12210193" y="53789994"/>
          <a:ext cx="530352" cy="580267"/>
        </a:xfrm>
        <a:prstGeom prst="rect">
          <a:avLst/>
        </a:prstGeom>
      </xdr:spPr>
    </xdr:pic>
    <xdr:clientData/>
  </xdr:twoCellAnchor>
  <xdr:twoCellAnchor>
    <xdr:from>
      <xdr:col>14</xdr:col>
      <xdr:colOff>538664</xdr:colOff>
      <xdr:row>50</xdr:row>
      <xdr:rowOff>313955</xdr:rowOff>
    </xdr:from>
    <xdr:to>
      <xdr:col>14</xdr:col>
      <xdr:colOff>1069016</xdr:colOff>
      <xdr:row>50</xdr:row>
      <xdr:rowOff>894222</xdr:rowOff>
    </xdr:to>
    <xdr:pic>
      <xdr:nvPicPr>
        <xdr:cNvPr id="111" name="Image 110">
          <a:extLst>
            <a:ext uri="{FF2B5EF4-FFF2-40B4-BE49-F238E27FC236}">
              <a16:creationId xmlns:a16="http://schemas.microsoft.com/office/drawing/2014/main" id="{E7BFCED4-0318-77DC-5F62-2A8AB7452586}"/>
            </a:ext>
          </a:extLst>
        </xdr:cNvPr>
        <xdr:cNvPicPr>
          <a:picLocks noChangeAspect="1"/>
        </xdr:cNvPicPr>
      </xdr:nvPicPr>
      <xdr:blipFill>
        <a:blip xmlns:r="http://schemas.openxmlformats.org/officeDocument/2006/relationships" r:embed="rId50" cstate="print">
          <a:extLst>
            <a:ext uri="{28A0092B-C50C-407E-A947-70E740481C1C}">
              <a14:useLocalDpi xmlns:a14="http://schemas.microsoft.com/office/drawing/2010/main" val="0"/>
            </a:ext>
          </a:extLst>
        </a:blip>
        <a:stretch>
          <a:fillRect/>
        </a:stretch>
      </xdr:blipFill>
      <xdr:spPr>
        <a:xfrm>
          <a:off x="12197493" y="54912514"/>
          <a:ext cx="530352" cy="580267"/>
        </a:xfrm>
        <a:prstGeom prst="rect">
          <a:avLst/>
        </a:prstGeom>
      </xdr:spPr>
    </xdr:pic>
    <xdr:clientData/>
  </xdr:twoCellAnchor>
  <xdr:twoCellAnchor>
    <xdr:from>
      <xdr:col>14</xdr:col>
      <xdr:colOff>525964</xdr:colOff>
      <xdr:row>51</xdr:row>
      <xdr:rowOff>301255</xdr:rowOff>
    </xdr:from>
    <xdr:to>
      <xdr:col>14</xdr:col>
      <xdr:colOff>1056316</xdr:colOff>
      <xdr:row>51</xdr:row>
      <xdr:rowOff>881522</xdr:rowOff>
    </xdr:to>
    <xdr:pic>
      <xdr:nvPicPr>
        <xdr:cNvPr id="113" name="Image 112">
          <a:extLst>
            <a:ext uri="{FF2B5EF4-FFF2-40B4-BE49-F238E27FC236}">
              <a16:creationId xmlns:a16="http://schemas.microsoft.com/office/drawing/2014/main" id="{4B6CE400-B0F0-7CE5-9C80-3446D4513547}"/>
            </a:ext>
          </a:extLst>
        </xdr:cNvPr>
        <xdr:cNvPicPr>
          <a:picLocks noChangeAspect="1"/>
        </xdr:cNvPicPr>
      </xdr:nvPicPr>
      <xdr:blipFill>
        <a:blip xmlns:r="http://schemas.openxmlformats.org/officeDocument/2006/relationships" r:embed="rId51" cstate="print">
          <a:extLst>
            <a:ext uri="{28A0092B-C50C-407E-A947-70E740481C1C}">
              <a14:useLocalDpi xmlns:a14="http://schemas.microsoft.com/office/drawing/2010/main" val="0"/>
            </a:ext>
          </a:extLst>
        </a:blip>
        <a:stretch>
          <a:fillRect/>
        </a:stretch>
      </xdr:blipFill>
      <xdr:spPr>
        <a:xfrm>
          <a:off x="12184793" y="56009633"/>
          <a:ext cx="530352" cy="580267"/>
        </a:xfrm>
        <a:prstGeom prst="rect">
          <a:avLst/>
        </a:prstGeom>
      </xdr:spPr>
    </xdr:pic>
    <xdr:clientData/>
  </xdr:twoCellAnchor>
  <xdr:twoCellAnchor>
    <xdr:from>
      <xdr:col>14</xdr:col>
      <xdr:colOff>525964</xdr:colOff>
      <xdr:row>52</xdr:row>
      <xdr:rowOff>301255</xdr:rowOff>
    </xdr:from>
    <xdr:to>
      <xdr:col>14</xdr:col>
      <xdr:colOff>1056316</xdr:colOff>
      <xdr:row>52</xdr:row>
      <xdr:rowOff>881522</xdr:rowOff>
    </xdr:to>
    <xdr:pic>
      <xdr:nvPicPr>
        <xdr:cNvPr id="115" name="Image 114">
          <a:extLst>
            <a:ext uri="{FF2B5EF4-FFF2-40B4-BE49-F238E27FC236}">
              <a16:creationId xmlns:a16="http://schemas.microsoft.com/office/drawing/2014/main" id="{C4DA6A07-4E1D-A401-148A-81B1656632E8}"/>
            </a:ext>
          </a:extLst>
        </xdr:cNvPr>
        <xdr:cNvPicPr>
          <a:picLocks noChangeAspect="1"/>
        </xdr:cNvPicPr>
      </xdr:nvPicPr>
      <xdr:blipFill>
        <a:blip xmlns:r="http://schemas.openxmlformats.org/officeDocument/2006/relationships" r:embed="rId52" cstate="print">
          <a:extLst>
            <a:ext uri="{28A0092B-C50C-407E-A947-70E740481C1C}">
              <a14:useLocalDpi xmlns:a14="http://schemas.microsoft.com/office/drawing/2010/main" val="0"/>
            </a:ext>
          </a:extLst>
        </a:blip>
        <a:stretch>
          <a:fillRect/>
        </a:stretch>
      </xdr:blipFill>
      <xdr:spPr>
        <a:xfrm>
          <a:off x="12184793" y="57119453"/>
          <a:ext cx="530352" cy="580267"/>
        </a:xfrm>
        <a:prstGeom prst="rect">
          <a:avLst/>
        </a:prstGeom>
      </xdr:spPr>
    </xdr:pic>
    <xdr:clientData/>
  </xdr:twoCellAnchor>
  <xdr:twoCellAnchor>
    <xdr:from>
      <xdr:col>14</xdr:col>
      <xdr:colOff>525964</xdr:colOff>
      <xdr:row>53</xdr:row>
      <xdr:rowOff>301255</xdr:rowOff>
    </xdr:from>
    <xdr:to>
      <xdr:col>14</xdr:col>
      <xdr:colOff>1056316</xdr:colOff>
      <xdr:row>53</xdr:row>
      <xdr:rowOff>881522</xdr:rowOff>
    </xdr:to>
    <xdr:pic>
      <xdr:nvPicPr>
        <xdr:cNvPr id="117" name="Image 116">
          <a:extLst>
            <a:ext uri="{FF2B5EF4-FFF2-40B4-BE49-F238E27FC236}">
              <a16:creationId xmlns:a16="http://schemas.microsoft.com/office/drawing/2014/main" id="{BBA552CF-6C55-5E76-51EB-C632FF12E649}"/>
            </a:ext>
          </a:extLst>
        </xdr:cNvPr>
        <xdr:cNvPicPr>
          <a:picLocks noChangeAspect="1"/>
        </xdr:cNvPicPr>
      </xdr:nvPicPr>
      <xdr:blipFill>
        <a:blip xmlns:r="http://schemas.openxmlformats.org/officeDocument/2006/relationships" r:embed="rId53" cstate="print">
          <a:extLst>
            <a:ext uri="{28A0092B-C50C-407E-A947-70E740481C1C}">
              <a14:useLocalDpi xmlns:a14="http://schemas.microsoft.com/office/drawing/2010/main" val="0"/>
            </a:ext>
          </a:extLst>
        </a:blip>
        <a:stretch>
          <a:fillRect/>
        </a:stretch>
      </xdr:blipFill>
      <xdr:spPr>
        <a:xfrm>
          <a:off x="12184793" y="58229273"/>
          <a:ext cx="530352" cy="580267"/>
        </a:xfrm>
        <a:prstGeom prst="rect">
          <a:avLst/>
        </a:prstGeom>
      </xdr:spPr>
    </xdr:pic>
    <xdr:clientData/>
  </xdr:twoCellAnchor>
  <xdr:twoCellAnchor>
    <xdr:from>
      <xdr:col>14</xdr:col>
      <xdr:colOff>525964</xdr:colOff>
      <xdr:row>54</xdr:row>
      <xdr:rowOff>301255</xdr:rowOff>
    </xdr:from>
    <xdr:to>
      <xdr:col>14</xdr:col>
      <xdr:colOff>1056316</xdr:colOff>
      <xdr:row>54</xdr:row>
      <xdr:rowOff>881522</xdr:rowOff>
    </xdr:to>
    <xdr:pic>
      <xdr:nvPicPr>
        <xdr:cNvPr id="119" name="Image 118">
          <a:extLst>
            <a:ext uri="{FF2B5EF4-FFF2-40B4-BE49-F238E27FC236}">
              <a16:creationId xmlns:a16="http://schemas.microsoft.com/office/drawing/2014/main" id="{F9056604-6421-59FA-34BE-BA7D21DED280}"/>
            </a:ext>
          </a:extLst>
        </xdr:cNvPr>
        <xdr:cNvPicPr>
          <a:picLocks noChangeAspect="1"/>
        </xdr:cNvPicPr>
      </xdr:nvPicPr>
      <xdr:blipFill>
        <a:blip xmlns:r="http://schemas.openxmlformats.org/officeDocument/2006/relationships" r:embed="rId54" cstate="print">
          <a:extLst>
            <a:ext uri="{28A0092B-C50C-407E-A947-70E740481C1C}">
              <a14:useLocalDpi xmlns:a14="http://schemas.microsoft.com/office/drawing/2010/main" val="0"/>
            </a:ext>
          </a:extLst>
        </a:blip>
        <a:stretch>
          <a:fillRect/>
        </a:stretch>
      </xdr:blipFill>
      <xdr:spPr>
        <a:xfrm>
          <a:off x="12184793" y="59339093"/>
          <a:ext cx="530352" cy="580267"/>
        </a:xfrm>
        <a:prstGeom prst="rect">
          <a:avLst/>
        </a:prstGeom>
      </xdr:spPr>
    </xdr:pic>
    <xdr:clientData/>
  </xdr:twoCellAnchor>
  <xdr:twoCellAnchor>
    <xdr:from>
      <xdr:col>14</xdr:col>
      <xdr:colOff>525964</xdr:colOff>
      <xdr:row>55</xdr:row>
      <xdr:rowOff>301255</xdr:rowOff>
    </xdr:from>
    <xdr:to>
      <xdr:col>14</xdr:col>
      <xdr:colOff>1056316</xdr:colOff>
      <xdr:row>55</xdr:row>
      <xdr:rowOff>881522</xdr:rowOff>
    </xdr:to>
    <xdr:pic>
      <xdr:nvPicPr>
        <xdr:cNvPr id="121" name="Image 120">
          <a:extLst>
            <a:ext uri="{FF2B5EF4-FFF2-40B4-BE49-F238E27FC236}">
              <a16:creationId xmlns:a16="http://schemas.microsoft.com/office/drawing/2014/main" id="{F842C07D-A7FF-E615-9E32-F3C9BB517026}"/>
            </a:ext>
          </a:extLst>
        </xdr:cNvPr>
        <xdr:cNvPicPr>
          <a:picLocks noChangeAspect="1"/>
        </xdr:cNvPicPr>
      </xdr:nvPicPr>
      <xdr:blipFill>
        <a:blip xmlns:r="http://schemas.openxmlformats.org/officeDocument/2006/relationships" r:embed="rId55" cstate="print">
          <a:extLst>
            <a:ext uri="{28A0092B-C50C-407E-A947-70E740481C1C}">
              <a14:useLocalDpi xmlns:a14="http://schemas.microsoft.com/office/drawing/2010/main" val="0"/>
            </a:ext>
          </a:extLst>
        </a:blip>
        <a:stretch>
          <a:fillRect/>
        </a:stretch>
      </xdr:blipFill>
      <xdr:spPr>
        <a:xfrm>
          <a:off x="12184793" y="60448913"/>
          <a:ext cx="530352" cy="580267"/>
        </a:xfrm>
        <a:prstGeom prst="rect">
          <a:avLst/>
        </a:prstGeom>
      </xdr:spPr>
    </xdr:pic>
    <xdr:clientData/>
  </xdr:twoCellAnchor>
  <xdr:twoCellAnchor>
    <xdr:from>
      <xdr:col>14</xdr:col>
      <xdr:colOff>525964</xdr:colOff>
      <xdr:row>56</xdr:row>
      <xdr:rowOff>313955</xdr:rowOff>
    </xdr:from>
    <xdr:to>
      <xdr:col>14</xdr:col>
      <xdr:colOff>1056316</xdr:colOff>
      <xdr:row>56</xdr:row>
      <xdr:rowOff>894222</xdr:rowOff>
    </xdr:to>
    <xdr:pic>
      <xdr:nvPicPr>
        <xdr:cNvPr id="123" name="Image 122">
          <a:extLst>
            <a:ext uri="{FF2B5EF4-FFF2-40B4-BE49-F238E27FC236}">
              <a16:creationId xmlns:a16="http://schemas.microsoft.com/office/drawing/2014/main" id="{0BD73B92-1AA5-FC03-6B08-8AB272C1DE77}"/>
            </a:ext>
          </a:extLst>
        </xdr:cNvPr>
        <xdr:cNvPicPr>
          <a:picLocks noChangeAspect="1"/>
        </xdr:cNvPicPr>
      </xdr:nvPicPr>
      <xdr:blipFill>
        <a:blip xmlns:r="http://schemas.openxmlformats.org/officeDocument/2006/relationships" r:embed="rId56" cstate="print">
          <a:extLst>
            <a:ext uri="{28A0092B-C50C-407E-A947-70E740481C1C}">
              <a14:useLocalDpi xmlns:a14="http://schemas.microsoft.com/office/drawing/2010/main" val="0"/>
            </a:ext>
          </a:extLst>
        </a:blip>
        <a:stretch>
          <a:fillRect/>
        </a:stretch>
      </xdr:blipFill>
      <xdr:spPr>
        <a:xfrm>
          <a:off x="12184793" y="61571432"/>
          <a:ext cx="530352" cy="580267"/>
        </a:xfrm>
        <a:prstGeom prst="rect">
          <a:avLst/>
        </a:prstGeom>
      </xdr:spPr>
    </xdr:pic>
    <xdr:clientData/>
  </xdr:twoCellAnchor>
  <xdr:twoCellAnchor>
    <xdr:from>
      <xdr:col>14</xdr:col>
      <xdr:colOff>513264</xdr:colOff>
      <xdr:row>57</xdr:row>
      <xdr:rowOff>301255</xdr:rowOff>
    </xdr:from>
    <xdr:to>
      <xdr:col>14</xdr:col>
      <xdr:colOff>1043616</xdr:colOff>
      <xdr:row>57</xdr:row>
      <xdr:rowOff>881522</xdr:rowOff>
    </xdr:to>
    <xdr:pic>
      <xdr:nvPicPr>
        <xdr:cNvPr id="125" name="Image 124">
          <a:extLst>
            <a:ext uri="{FF2B5EF4-FFF2-40B4-BE49-F238E27FC236}">
              <a16:creationId xmlns:a16="http://schemas.microsoft.com/office/drawing/2014/main" id="{CA5F56CA-7F93-5A00-1CB7-838B4A394BAF}"/>
            </a:ext>
          </a:extLst>
        </xdr:cNvPr>
        <xdr:cNvPicPr>
          <a:picLocks noChangeAspect="1"/>
        </xdr:cNvPicPr>
      </xdr:nvPicPr>
      <xdr:blipFill>
        <a:blip xmlns:r="http://schemas.openxmlformats.org/officeDocument/2006/relationships" r:embed="rId57" cstate="print">
          <a:extLst>
            <a:ext uri="{28A0092B-C50C-407E-A947-70E740481C1C}">
              <a14:useLocalDpi xmlns:a14="http://schemas.microsoft.com/office/drawing/2010/main" val="0"/>
            </a:ext>
          </a:extLst>
        </a:blip>
        <a:stretch>
          <a:fillRect/>
        </a:stretch>
      </xdr:blipFill>
      <xdr:spPr>
        <a:xfrm>
          <a:off x="12172093" y="62668552"/>
          <a:ext cx="530352" cy="580267"/>
        </a:xfrm>
        <a:prstGeom prst="rect">
          <a:avLst/>
        </a:prstGeom>
      </xdr:spPr>
    </xdr:pic>
    <xdr:clientData/>
  </xdr:twoCellAnchor>
  <xdr:twoCellAnchor>
    <xdr:from>
      <xdr:col>14</xdr:col>
      <xdr:colOff>513264</xdr:colOff>
      <xdr:row>58</xdr:row>
      <xdr:rowOff>301255</xdr:rowOff>
    </xdr:from>
    <xdr:to>
      <xdr:col>14</xdr:col>
      <xdr:colOff>1043616</xdr:colOff>
      <xdr:row>58</xdr:row>
      <xdr:rowOff>881522</xdr:rowOff>
    </xdr:to>
    <xdr:pic>
      <xdr:nvPicPr>
        <xdr:cNvPr id="127" name="Image 126">
          <a:extLst>
            <a:ext uri="{FF2B5EF4-FFF2-40B4-BE49-F238E27FC236}">
              <a16:creationId xmlns:a16="http://schemas.microsoft.com/office/drawing/2014/main" id="{677916CF-4D5B-0122-62B6-06DBF14476AF}"/>
            </a:ext>
          </a:extLst>
        </xdr:cNvPr>
        <xdr:cNvPicPr>
          <a:picLocks noChangeAspect="1"/>
        </xdr:cNvPicPr>
      </xdr:nvPicPr>
      <xdr:blipFill>
        <a:blip xmlns:r="http://schemas.openxmlformats.org/officeDocument/2006/relationships" r:embed="rId58" cstate="print">
          <a:extLst>
            <a:ext uri="{28A0092B-C50C-407E-A947-70E740481C1C}">
              <a14:useLocalDpi xmlns:a14="http://schemas.microsoft.com/office/drawing/2010/main" val="0"/>
            </a:ext>
          </a:extLst>
        </a:blip>
        <a:stretch>
          <a:fillRect/>
        </a:stretch>
      </xdr:blipFill>
      <xdr:spPr>
        <a:xfrm>
          <a:off x="12172093" y="63778372"/>
          <a:ext cx="530352" cy="580267"/>
        </a:xfrm>
        <a:prstGeom prst="rect">
          <a:avLst/>
        </a:prstGeom>
      </xdr:spPr>
    </xdr:pic>
    <xdr:clientData/>
  </xdr:twoCellAnchor>
  <xdr:twoCellAnchor>
    <xdr:from>
      <xdr:col>14</xdr:col>
      <xdr:colOff>513264</xdr:colOff>
      <xdr:row>59</xdr:row>
      <xdr:rowOff>301255</xdr:rowOff>
    </xdr:from>
    <xdr:to>
      <xdr:col>14</xdr:col>
      <xdr:colOff>1043616</xdr:colOff>
      <xdr:row>59</xdr:row>
      <xdr:rowOff>881522</xdr:rowOff>
    </xdr:to>
    <xdr:pic>
      <xdr:nvPicPr>
        <xdr:cNvPr id="129" name="Image 128">
          <a:extLst>
            <a:ext uri="{FF2B5EF4-FFF2-40B4-BE49-F238E27FC236}">
              <a16:creationId xmlns:a16="http://schemas.microsoft.com/office/drawing/2014/main" id="{D93575C7-A1A7-3339-C772-BFE21132B4E8}"/>
            </a:ext>
          </a:extLst>
        </xdr:cNvPr>
        <xdr:cNvPicPr>
          <a:picLocks noChangeAspect="1"/>
        </xdr:cNvPicPr>
      </xdr:nvPicPr>
      <xdr:blipFill>
        <a:blip xmlns:r="http://schemas.openxmlformats.org/officeDocument/2006/relationships" r:embed="rId59" cstate="print">
          <a:extLst>
            <a:ext uri="{28A0092B-C50C-407E-A947-70E740481C1C}">
              <a14:useLocalDpi xmlns:a14="http://schemas.microsoft.com/office/drawing/2010/main" val="0"/>
            </a:ext>
          </a:extLst>
        </a:blip>
        <a:stretch>
          <a:fillRect/>
        </a:stretch>
      </xdr:blipFill>
      <xdr:spPr>
        <a:xfrm>
          <a:off x="12172093" y="64888192"/>
          <a:ext cx="530352" cy="580267"/>
        </a:xfrm>
        <a:prstGeom prst="rect">
          <a:avLst/>
        </a:prstGeom>
      </xdr:spPr>
    </xdr:pic>
    <xdr:clientData/>
  </xdr:twoCellAnchor>
  <xdr:twoCellAnchor>
    <xdr:from>
      <xdr:col>14</xdr:col>
      <xdr:colOff>513264</xdr:colOff>
      <xdr:row>60</xdr:row>
      <xdr:rowOff>301255</xdr:rowOff>
    </xdr:from>
    <xdr:to>
      <xdr:col>14</xdr:col>
      <xdr:colOff>1043616</xdr:colOff>
      <xdr:row>60</xdr:row>
      <xdr:rowOff>881522</xdr:rowOff>
    </xdr:to>
    <xdr:pic>
      <xdr:nvPicPr>
        <xdr:cNvPr id="131" name="Image 130">
          <a:extLst>
            <a:ext uri="{FF2B5EF4-FFF2-40B4-BE49-F238E27FC236}">
              <a16:creationId xmlns:a16="http://schemas.microsoft.com/office/drawing/2014/main" id="{E8BBDF40-E7E3-14A7-4C2C-CFCF305B1F09}"/>
            </a:ext>
          </a:extLst>
        </xdr:cNvPr>
        <xdr:cNvPicPr>
          <a:picLocks noChangeAspect="1"/>
        </xdr:cNvPicPr>
      </xdr:nvPicPr>
      <xdr:blipFill>
        <a:blip xmlns:r="http://schemas.openxmlformats.org/officeDocument/2006/relationships" r:embed="rId60" cstate="print">
          <a:extLst>
            <a:ext uri="{28A0092B-C50C-407E-A947-70E740481C1C}">
              <a14:useLocalDpi xmlns:a14="http://schemas.microsoft.com/office/drawing/2010/main" val="0"/>
            </a:ext>
          </a:extLst>
        </a:blip>
        <a:stretch>
          <a:fillRect/>
        </a:stretch>
      </xdr:blipFill>
      <xdr:spPr>
        <a:xfrm>
          <a:off x="12172093" y="65998012"/>
          <a:ext cx="530352" cy="580267"/>
        </a:xfrm>
        <a:prstGeom prst="rect">
          <a:avLst/>
        </a:prstGeom>
      </xdr:spPr>
    </xdr:pic>
    <xdr:clientData/>
  </xdr:twoCellAnchor>
  <xdr:twoCellAnchor>
    <xdr:from>
      <xdr:col>14</xdr:col>
      <xdr:colOff>513264</xdr:colOff>
      <xdr:row>61</xdr:row>
      <xdr:rowOff>301255</xdr:rowOff>
    </xdr:from>
    <xdr:to>
      <xdr:col>14</xdr:col>
      <xdr:colOff>1043616</xdr:colOff>
      <xdr:row>61</xdr:row>
      <xdr:rowOff>881522</xdr:rowOff>
    </xdr:to>
    <xdr:pic>
      <xdr:nvPicPr>
        <xdr:cNvPr id="133" name="Image 132">
          <a:extLst>
            <a:ext uri="{FF2B5EF4-FFF2-40B4-BE49-F238E27FC236}">
              <a16:creationId xmlns:a16="http://schemas.microsoft.com/office/drawing/2014/main" id="{01A40DAA-4922-B255-CC3E-E78060576BBC}"/>
            </a:ext>
          </a:extLst>
        </xdr:cNvPr>
        <xdr:cNvPicPr>
          <a:picLocks noChangeAspect="1"/>
        </xdr:cNvPicPr>
      </xdr:nvPicPr>
      <xdr:blipFill>
        <a:blip xmlns:r="http://schemas.openxmlformats.org/officeDocument/2006/relationships" r:embed="rId61" cstate="print">
          <a:extLst>
            <a:ext uri="{28A0092B-C50C-407E-A947-70E740481C1C}">
              <a14:useLocalDpi xmlns:a14="http://schemas.microsoft.com/office/drawing/2010/main" val="0"/>
            </a:ext>
          </a:extLst>
        </a:blip>
        <a:stretch>
          <a:fillRect/>
        </a:stretch>
      </xdr:blipFill>
      <xdr:spPr>
        <a:xfrm>
          <a:off x="12172093" y="67107832"/>
          <a:ext cx="530352" cy="580267"/>
        </a:xfrm>
        <a:prstGeom prst="rect">
          <a:avLst/>
        </a:prstGeom>
      </xdr:spPr>
    </xdr:pic>
    <xdr:clientData/>
  </xdr:twoCellAnchor>
  <xdr:twoCellAnchor>
    <xdr:from>
      <xdr:col>14</xdr:col>
      <xdr:colOff>513264</xdr:colOff>
      <xdr:row>62</xdr:row>
      <xdr:rowOff>301255</xdr:rowOff>
    </xdr:from>
    <xdr:to>
      <xdr:col>14</xdr:col>
      <xdr:colOff>1043616</xdr:colOff>
      <xdr:row>62</xdr:row>
      <xdr:rowOff>881522</xdr:rowOff>
    </xdr:to>
    <xdr:pic>
      <xdr:nvPicPr>
        <xdr:cNvPr id="135" name="Image 134">
          <a:extLst>
            <a:ext uri="{FF2B5EF4-FFF2-40B4-BE49-F238E27FC236}">
              <a16:creationId xmlns:a16="http://schemas.microsoft.com/office/drawing/2014/main" id="{F8477D23-5C6B-065B-56CF-70E292EFB809}"/>
            </a:ext>
          </a:extLst>
        </xdr:cNvPr>
        <xdr:cNvPicPr>
          <a:picLocks noChangeAspect="1"/>
        </xdr:cNvPicPr>
      </xdr:nvPicPr>
      <xdr:blipFill>
        <a:blip xmlns:r="http://schemas.openxmlformats.org/officeDocument/2006/relationships" r:embed="rId62" cstate="print">
          <a:extLst>
            <a:ext uri="{28A0092B-C50C-407E-A947-70E740481C1C}">
              <a14:useLocalDpi xmlns:a14="http://schemas.microsoft.com/office/drawing/2010/main" val="0"/>
            </a:ext>
          </a:extLst>
        </a:blip>
        <a:stretch>
          <a:fillRect/>
        </a:stretch>
      </xdr:blipFill>
      <xdr:spPr>
        <a:xfrm>
          <a:off x="12172093" y="68217651"/>
          <a:ext cx="530352" cy="580267"/>
        </a:xfrm>
        <a:prstGeom prst="rect">
          <a:avLst/>
        </a:prstGeom>
      </xdr:spPr>
    </xdr:pic>
    <xdr:clientData/>
  </xdr:twoCellAnchor>
  <xdr:twoCellAnchor>
    <xdr:from>
      <xdr:col>14</xdr:col>
      <xdr:colOff>513264</xdr:colOff>
      <xdr:row>63</xdr:row>
      <xdr:rowOff>301255</xdr:rowOff>
    </xdr:from>
    <xdr:to>
      <xdr:col>14</xdr:col>
      <xdr:colOff>1043616</xdr:colOff>
      <xdr:row>63</xdr:row>
      <xdr:rowOff>881522</xdr:rowOff>
    </xdr:to>
    <xdr:pic>
      <xdr:nvPicPr>
        <xdr:cNvPr id="137" name="Image 136">
          <a:extLst>
            <a:ext uri="{FF2B5EF4-FFF2-40B4-BE49-F238E27FC236}">
              <a16:creationId xmlns:a16="http://schemas.microsoft.com/office/drawing/2014/main" id="{799E134A-CA21-DCD5-4F47-C39AE3AE897F}"/>
            </a:ext>
          </a:extLst>
        </xdr:cNvPr>
        <xdr:cNvPicPr>
          <a:picLocks noChangeAspect="1"/>
        </xdr:cNvPicPr>
      </xdr:nvPicPr>
      <xdr:blipFill>
        <a:blip xmlns:r="http://schemas.openxmlformats.org/officeDocument/2006/relationships" r:embed="rId63" cstate="print">
          <a:extLst>
            <a:ext uri="{28A0092B-C50C-407E-A947-70E740481C1C}">
              <a14:useLocalDpi xmlns:a14="http://schemas.microsoft.com/office/drawing/2010/main" val="0"/>
            </a:ext>
          </a:extLst>
        </a:blip>
        <a:stretch>
          <a:fillRect/>
        </a:stretch>
      </xdr:blipFill>
      <xdr:spPr>
        <a:xfrm>
          <a:off x="12172093" y="69327471"/>
          <a:ext cx="530352" cy="580267"/>
        </a:xfrm>
        <a:prstGeom prst="rect">
          <a:avLst/>
        </a:prstGeom>
      </xdr:spPr>
    </xdr:pic>
    <xdr:clientData/>
  </xdr:twoCellAnchor>
  <xdr:twoCellAnchor>
    <xdr:from>
      <xdr:col>14</xdr:col>
      <xdr:colOff>513264</xdr:colOff>
      <xdr:row>64</xdr:row>
      <xdr:rowOff>301255</xdr:rowOff>
    </xdr:from>
    <xdr:to>
      <xdr:col>14</xdr:col>
      <xdr:colOff>1043616</xdr:colOff>
      <xdr:row>64</xdr:row>
      <xdr:rowOff>881522</xdr:rowOff>
    </xdr:to>
    <xdr:pic>
      <xdr:nvPicPr>
        <xdr:cNvPr id="139" name="Image 138">
          <a:extLst>
            <a:ext uri="{FF2B5EF4-FFF2-40B4-BE49-F238E27FC236}">
              <a16:creationId xmlns:a16="http://schemas.microsoft.com/office/drawing/2014/main" id="{6D25EF6F-5C38-9423-2C39-7C2B9F33BA3E}"/>
            </a:ext>
          </a:extLst>
        </xdr:cNvPr>
        <xdr:cNvPicPr>
          <a:picLocks noChangeAspect="1"/>
        </xdr:cNvPicPr>
      </xdr:nvPicPr>
      <xdr:blipFill>
        <a:blip xmlns:r="http://schemas.openxmlformats.org/officeDocument/2006/relationships" r:embed="rId64" cstate="print">
          <a:extLst>
            <a:ext uri="{28A0092B-C50C-407E-A947-70E740481C1C}">
              <a14:useLocalDpi xmlns:a14="http://schemas.microsoft.com/office/drawing/2010/main" val="0"/>
            </a:ext>
          </a:extLst>
        </a:blip>
        <a:stretch>
          <a:fillRect/>
        </a:stretch>
      </xdr:blipFill>
      <xdr:spPr>
        <a:xfrm>
          <a:off x="12172093" y="70437291"/>
          <a:ext cx="530352" cy="5802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6</xdr:col>
          <xdr:colOff>38101</xdr:colOff>
          <xdr:row>3</xdr:row>
          <xdr:rowOff>127000</xdr:rowOff>
        </xdr:from>
        <xdr:to>
          <xdr:col>6</xdr:col>
          <xdr:colOff>2171700</xdr:colOff>
          <xdr:row>4</xdr:row>
          <xdr:rowOff>32004</xdr:rowOff>
        </xdr:to>
        <xdr:pic>
          <xdr:nvPicPr>
            <xdr:cNvPr id="19" name="Image 18">
              <a:extLst>
                <a:ext uri="{FF2B5EF4-FFF2-40B4-BE49-F238E27FC236}">
                  <a16:creationId xmlns:a16="http://schemas.microsoft.com/office/drawing/2014/main" id="{885A80AE-7247-F128-2F81-7A44557BAEDF}"/>
                </a:ext>
              </a:extLst>
            </xdr:cNvPr>
            <xdr:cNvPicPr>
              <a:picLocks noChangeAspect="1" noChangeArrowheads="1"/>
              <a:extLst>
                <a:ext uri="{84589F7E-364E-4C9E-8A38-B11213B215E9}">
                  <a14:cameraTool cellRange="imgFlag" spid="_x0000_s15952"/>
                </a:ext>
              </a:extLst>
            </xdr:cNvPicPr>
          </xdr:nvPicPr>
          <xdr:blipFill>
            <a:blip xmlns:r="http://schemas.openxmlformats.org/officeDocument/2006/relationships" r:embed="rId1"/>
            <a:srcRect/>
            <a:stretch>
              <a:fillRect/>
            </a:stretch>
          </xdr:blipFill>
          <xdr:spPr bwMode="auto">
            <a:xfrm>
              <a:off x="7340601" y="736600"/>
              <a:ext cx="2133599" cy="1517904"/>
            </a:xfrm>
            <a:prstGeom prst="rect">
              <a:avLst/>
            </a:prstGeom>
            <a:noFill/>
            <a:extLst>
              <a:ext uri="{909E8E84-426E-40DD-AFC4-6F175D3DCCD1}">
                <a14:hiddenFill>
                  <a:solidFill>
                    <a:srgbClr val="FFFFFF"/>
                  </a:solidFill>
                </a14:hiddenFill>
              </a:ext>
            </a:extLst>
          </xdr:spPr>
        </xdr:pic>
        <xdr:clientData/>
      </xdr:twoCellAnchor>
    </mc:Choice>
    <mc:Fallback/>
  </mc:AlternateContent>
  <xdr:twoCellAnchor>
    <xdr:from>
      <xdr:col>3</xdr:col>
      <xdr:colOff>546101</xdr:colOff>
      <xdr:row>3</xdr:row>
      <xdr:rowOff>203200</xdr:rowOff>
    </xdr:from>
    <xdr:to>
      <xdr:col>3</xdr:col>
      <xdr:colOff>1624208</xdr:colOff>
      <xdr:row>3</xdr:row>
      <xdr:rowOff>1382776</xdr:rowOff>
    </xdr:to>
    <xdr:pic>
      <xdr:nvPicPr>
        <xdr:cNvPr id="27" name="Image 26">
          <a:extLst>
            <a:ext uri="{FF2B5EF4-FFF2-40B4-BE49-F238E27FC236}">
              <a16:creationId xmlns:a16="http://schemas.microsoft.com/office/drawing/2014/main" id="{A5130EC1-2873-4755-3074-30A71187B4B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587501" y="812800"/>
          <a:ext cx="1078107" cy="1179576"/>
        </a:xfrm>
        <a:prstGeom prst="rect">
          <a:avLst/>
        </a:prstGeom>
      </xdr:spPr>
    </xdr:pic>
    <xdr:clientData/>
  </xdr:twoCellAnchor>
  <xdr:twoCellAnchor>
    <xdr:from>
      <xdr:col>3</xdr:col>
      <xdr:colOff>520701</xdr:colOff>
      <xdr:row>4</xdr:row>
      <xdr:rowOff>241300</xdr:rowOff>
    </xdr:from>
    <xdr:to>
      <xdr:col>3</xdr:col>
      <xdr:colOff>1598808</xdr:colOff>
      <xdr:row>4</xdr:row>
      <xdr:rowOff>1420876</xdr:rowOff>
    </xdr:to>
    <xdr:pic>
      <xdr:nvPicPr>
        <xdr:cNvPr id="29" name="Image 28">
          <a:extLst>
            <a:ext uri="{FF2B5EF4-FFF2-40B4-BE49-F238E27FC236}">
              <a16:creationId xmlns:a16="http://schemas.microsoft.com/office/drawing/2014/main" id="{FE88E0A0-9978-94A3-0A93-5DE27663434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62101" y="2463800"/>
          <a:ext cx="1078107" cy="1179576"/>
        </a:xfrm>
        <a:prstGeom prst="rect">
          <a:avLst/>
        </a:prstGeom>
      </xdr:spPr>
    </xdr:pic>
    <xdr:clientData/>
  </xdr:twoCellAnchor>
  <xdr:twoCellAnchor>
    <xdr:from>
      <xdr:col>3</xdr:col>
      <xdr:colOff>457201</xdr:colOff>
      <xdr:row>5</xdr:row>
      <xdr:rowOff>254000</xdr:rowOff>
    </xdr:from>
    <xdr:to>
      <xdr:col>3</xdr:col>
      <xdr:colOff>1535308</xdr:colOff>
      <xdr:row>5</xdr:row>
      <xdr:rowOff>1433576</xdr:rowOff>
    </xdr:to>
    <xdr:pic>
      <xdr:nvPicPr>
        <xdr:cNvPr id="31" name="Image 30">
          <a:extLst>
            <a:ext uri="{FF2B5EF4-FFF2-40B4-BE49-F238E27FC236}">
              <a16:creationId xmlns:a16="http://schemas.microsoft.com/office/drawing/2014/main" id="{316C928C-040D-90BE-26F0-4F92DA95FC8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498601" y="4191000"/>
          <a:ext cx="1078107" cy="1179576"/>
        </a:xfrm>
        <a:prstGeom prst="rect">
          <a:avLst/>
        </a:prstGeom>
      </xdr:spPr>
    </xdr:pic>
    <xdr:clientData/>
  </xdr:twoCellAnchor>
  <xdr:twoCellAnchor>
    <xdr:from>
      <xdr:col>3</xdr:col>
      <xdr:colOff>419101</xdr:colOff>
      <xdr:row>6</xdr:row>
      <xdr:rowOff>241300</xdr:rowOff>
    </xdr:from>
    <xdr:to>
      <xdr:col>3</xdr:col>
      <xdr:colOff>1497208</xdr:colOff>
      <xdr:row>6</xdr:row>
      <xdr:rowOff>1420876</xdr:rowOff>
    </xdr:to>
    <xdr:pic>
      <xdr:nvPicPr>
        <xdr:cNvPr id="33" name="Image 32">
          <a:extLst>
            <a:ext uri="{FF2B5EF4-FFF2-40B4-BE49-F238E27FC236}">
              <a16:creationId xmlns:a16="http://schemas.microsoft.com/office/drawing/2014/main" id="{98194EDC-17DD-3A15-32C1-63C58CF5C79C}"/>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460501" y="5905500"/>
          <a:ext cx="1078107" cy="117957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73520-6A3E-8343-8567-5B0229D9AE8E}">
  <sheetPr>
    <tabColor rgb="FFFF0000"/>
  </sheetPr>
  <dimension ref="A1:AJ67"/>
  <sheetViews>
    <sheetView topLeftCell="A6" zoomScaleNormal="100" workbookViewId="0">
      <selection activeCell="D9" sqref="D9"/>
    </sheetView>
  </sheetViews>
  <sheetFormatPr baseColWidth="10" defaultRowHeight="16" x14ac:dyDescent="0.2"/>
  <cols>
    <col min="1" max="1" width="3.83203125" customWidth="1"/>
    <col min="2" max="2" width="2" customWidth="1"/>
    <col min="3" max="3" width="9.33203125" customWidth="1"/>
    <col min="4" max="4" width="6.33203125" customWidth="1"/>
    <col min="5" max="5" width="6.5" customWidth="1"/>
    <col min="6" max="6" width="6.33203125" customWidth="1"/>
    <col min="7" max="7" width="7.33203125" customWidth="1"/>
    <col min="8" max="8" width="1.83203125" customWidth="1"/>
    <col min="9" max="11" width="6.33203125" customWidth="1"/>
    <col min="12" max="12" width="7.5" customWidth="1"/>
    <col min="13" max="13" width="1.83203125" customWidth="1"/>
    <col min="14" max="16" width="6.33203125" customWidth="1"/>
    <col min="17" max="17" width="1.83203125" customWidth="1"/>
    <col min="18" max="18" width="19.33203125" customWidth="1"/>
    <col min="19" max="19" width="4.5" customWidth="1"/>
    <col min="21" max="21" width="5" customWidth="1"/>
    <col min="22" max="22" width="3.1640625" customWidth="1"/>
    <col min="23" max="23" width="20.33203125" customWidth="1"/>
    <col min="24" max="24" width="4.5" customWidth="1"/>
    <col min="26" max="26" width="10.33203125" customWidth="1"/>
    <col min="27" max="27" width="0.6640625" customWidth="1"/>
    <col min="34" max="34" width="15.1640625" customWidth="1"/>
    <col min="35" max="35" width="32.33203125" hidden="1" customWidth="1"/>
    <col min="36" max="36" width="10.33203125" customWidth="1"/>
  </cols>
  <sheetData>
    <row r="1" spans="1:36" ht="23" customHeight="1" x14ac:dyDescent="0.2">
      <c r="C1" t="s">
        <v>207</v>
      </c>
      <c r="D1" s="180" t="s">
        <v>226</v>
      </c>
      <c r="E1" s="181"/>
      <c r="F1" s="182"/>
      <c r="G1" t="s">
        <v>206</v>
      </c>
      <c r="I1" s="180" t="s">
        <v>227</v>
      </c>
      <c r="J1" s="181"/>
      <c r="K1" s="182"/>
      <c r="N1" t="s">
        <v>208</v>
      </c>
      <c r="O1" s="177">
        <f ca="1">IF(D1="","",NOW())</f>
        <v>45415.750385648149</v>
      </c>
      <c r="P1" s="179"/>
      <c r="R1" s="169" t="str">
        <f>"NOM : " &amp;D1</f>
        <v>NOM : Franck</v>
      </c>
      <c r="S1" s="170"/>
      <c r="V1" s="169" t="str">
        <f>"Prénom : " &amp;I1</f>
        <v>Prénom : stéphane</v>
      </c>
      <c r="W1" s="170"/>
      <c r="Y1" s="177">
        <f ca="1">O1</f>
        <v>45415.750385648149</v>
      </c>
      <c r="Z1" s="179"/>
      <c r="AB1" s="169" t="str">
        <f>"NOM : " &amp;D1</f>
        <v>NOM : Franck</v>
      </c>
      <c r="AC1" s="170"/>
      <c r="AE1" s="169" t="str">
        <f>"Prénom : " &amp;I1</f>
        <v>Prénom : stéphane</v>
      </c>
      <c r="AF1" s="170"/>
      <c r="AH1" s="177">
        <f ca="1">O1</f>
        <v>45415.750385648149</v>
      </c>
      <c r="AI1" s="178"/>
      <c r="AJ1" s="179"/>
    </row>
    <row r="2" spans="1:36" ht="6" customHeight="1" x14ac:dyDescent="0.2"/>
    <row r="3" spans="1:36" x14ac:dyDescent="0.2">
      <c r="C3" s="12" t="s">
        <v>205</v>
      </c>
      <c r="D3" s="183"/>
      <c r="E3" s="184"/>
      <c r="F3" s="184"/>
      <c r="G3" s="184"/>
      <c r="H3" s="184"/>
      <c r="I3" s="184"/>
      <c r="J3" s="184"/>
      <c r="K3" s="184"/>
      <c r="L3" s="184"/>
      <c r="M3" s="184"/>
      <c r="N3" s="184"/>
      <c r="O3" s="184"/>
      <c r="P3" s="185"/>
      <c r="R3" s="12" t="s">
        <v>205</v>
      </c>
      <c r="S3" s="171" t="str">
        <f>IF(D3="","",D3)</f>
        <v/>
      </c>
      <c r="T3" s="172"/>
      <c r="U3" s="172"/>
      <c r="V3" s="172"/>
      <c r="W3" s="172"/>
      <c r="X3" s="172"/>
      <c r="Y3" s="172"/>
      <c r="Z3" s="173"/>
      <c r="AB3" s="12" t="s">
        <v>205</v>
      </c>
      <c r="AC3" s="171" t="str">
        <f>IF(D3="","",D3)</f>
        <v/>
      </c>
      <c r="AD3" s="172"/>
      <c r="AE3" s="172"/>
      <c r="AF3" s="172"/>
      <c r="AG3" s="172"/>
      <c r="AH3" s="172"/>
      <c r="AI3" s="172"/>
      <c r="AJ3" s="173"/>
    </row>
    <row r="4" spans="1:36" ht="29" customHeight="1" x14ac:dyDescent="0.2">
      <c r="D4" s="186"/>
      <c r="E4" s="187"/>
      <c r="F4" s="187"/>
      <c r="G4" s="187"/>
      <c r="H4" s="187"/>
      <c r="I4" s="187"/>
      <c r="J4" s="187"/>
      <c r="K4" s="187"/>
      <c r="L4" s="187"/>
      <c r="M4" s="187"/>
      <c r="N4" s="187"/>
      <c r="O4" s="187"/>
      <c r="P4" s="188"/>
      <c r="S4" s="174"/>
      <c r="T4" s="175"/>
      <c r="U4" s="175"/>
      <c r="V4" s="175"/>
      <c r="W4" s="175"/>
      <c r="X4" s="175"/>
      <c r="Y4" s="175"/>
      <c r="Z4" s="176"/>
      <c r="AC4" s="174"/>
      <c r="AD4" s="175"/>
      <c r="AE4" s="175"/>
      <c r="AF4" s="175"/>
      <c r="AG4" s="175"/>
      <c r="AH4" s="175"/>
      <c r="AI4" s="175"/>
      <c r="AJ4" s="176"/>
    </row>
    <row r="5" spans="1:36" ht="5" customHeight="1" thickBot="1" x14ac:dyDescent="0.25"/>
    <row r="6" spans="1:36" ht="22" thickBot="1" x14ac:dyDescent="0.3">
      <c r="I6" s="208" t="s">
        <v>4</v>
      </c>
      <c r="J6" s="189"/>
      <c r="K6" s="190"/>
      <c r="N6" s="208" t="s">
        <v>5</v>
      </c>
      <c r="O6" s="189"/>
      <c r="P6" s="190"/>
      <c r="R6" s="193" t="s">
        <v>4</v>
      </c>
      <c r="S6" s="194"/>
      <c r="T6" s="194"/>
      <c r="U6" s="194"/>
      <c r="V6" s="195"/>
      <c r="W6" s="130" t="s">
        <v>5</v>
      </c>
      <c r="X6" s="131"/>
      <c r="Y6" s="131"/>
      <c r="Z6" s="132"/>
      <c r="AB6" s="142" t="s">
        <v>213</v>
      </c>
      <c r="AC6" s="142"/>
      <c r="AD6" s="142"/>
      <c r="AE6" s="142"/>
      <c r="AF6" s="142"/>
      <c r="AG6" s="142"/>
      <c r="AH6" s="142"/>
      <c r="AI6" s="142"/>
      <c r="AJ6" s="142"/>
    </row>
    <row r="7" spans="1:36" ht="27" customHeight="1" x14ac:dyDescent="0.2">
      <c r="A7" s="249" t="s">
        <v>1</v>
      </c>
      <c r="B7" s="250"/>
      <c r="C7" s="4" t="s">
        <v>0</v>
      </c>
      <c r="D7" s="135" t="s">
        <v>2</v>
      </c>
      <c r="E7" s="136"/>
      <c r="F7" s="258"/>
      <c r="G7" s="4" t="s">
        <v>3</v>
      </c>
      <c r="I7" s="14"/>
      <c r="K7" s="15"/>
      <c r="N7" s="14"/>
      <c r="P7" s="15"/>
      <c r="R7" s="191"/>
      <c r="S7" s="205">
        <f>VLOOKUP(VALUE(SUBSTITUTE(SUBSTITUTE(_xlfn.CONCAT(G8,G10,G12,G14,G16,G18),"6","8"),"9","7")),HexDef!A2:D65,2,FALSE)</f>
        <v>49</v>
      </c>
      <c r="T7" s="196" t="str">
        <f>VLOOKUP(VALUE(SUBSTITUTE(SUBSTITUTE(_xlfn.CONCAT(G8,G10,G12,G14,G16,G18),"6","8"),"9","7")),HexDef!A2:D65,3,FALSE)</f>
        <v>GE</v>
      </c>
      <c r="U7" s="196"/>
      <c r="V7" s="197"/>
      <c r="W7" s="240"/>
      <c r="X7" s="205">
        <f>VLOOKUP(VALUE(SUBSTITUTE(SUBSTITUTE(_xlfn.CONCAT(G8,G10,G12,G14,G16,G18),"6","7"),"9","8")),HexDef!A2:D65,2,FALSE)</f>
        <v>7</v>
      </c>
      <c r="Y7" s="196" t="str">
        <f>VLOOKUP(X7,HexDef!B2:F65,2,FALSE)</f>
        <v>SHI</v>
      </c>
      <c r="Z7" s="197"/>
      <c r="AB7" s="138" t="s">
        <v>214</v>
      </c>
      <c r="AC7" s="139"/>
      <c r="AD7" s="139"/>
      <c r="AE7" s="139"/>
      <c r="AF7" s="139"/>
      <c r="AG7" s="139"/>
      <c r="AH7" s="139"/>
      <c r="AI7" s="139"/>
      <c r="AJ7" s="140"/>
    </row>
    <row r="8" spans="1:36" ht="20" customHeight="1" x14ac:dyDescent="0.2">
      <c r="A8" s="251"/>
      <c r="B8" s="252"/>
      <c r="C8" s="7">
        <v>6</v>
      </c>
      <c r="D8" s="49">
        <v>2</v>
      </c>
      <c r="E8" s="49">
        <v>3</v>
      </c>
      <c r="F8" s="49">
        <v>3</v>
      </c>
      <c r="G8" s="3">
        <f>IF(SUM($D8,$E8,$F8)=0,"",SUM($D8,$E8,$F8))</f>
        <v>8</v>
      </c>
      <c r="I8" s="21"/>
      <c r="J8" s="31" t="str">
        <f>IF(G8=6,"X",IF(G8=9,"0",""))</f>
        <v/>
      </c>
      <c r="K8" s="22"/>
      <c r="N8" s="21"/>
      <c r="O8" s="1"/>
      <c r="P8" s="22"/>
      <c r="R8" s="204"/>
      <c r="S8" s="206"/>
      <c r="T8" s="154" t="str">
        <f>VLOOKUP(VALUE(SUBSTITUTE(SUBSTITUTE(_xlfn.CONCAT(G8,G10,G12,G14,G16,G18),"6","8"),"9","7")),HexDef!A2:D65,4,FALSE)</f>
        <v>La révolution</v>
      </c>
      <c r="U8" s="166"/>
      <c r="V8" s="155"/>
      <c r="W8" s="241"/>
      <c r="X8" s="206"/>
      <c r="Y8" s="154" t="str">
        <f>VLOOKUP(X7,HexDef!B2:F65,3,FALSE)</f>
        <v>L'armée</v>
      </c>
      <c r="Z8" s="155"/>
      <c r="AA8" s="32"/>
      <c r="AB8" s="55">
        <f>J44</f>
        <v>56</v>
      </c>
      <c r="AC8" s="4" t="str">
        <f>VLOOKUP(AB8,HexDef!B2:F65,2,FALSE)</f>
        <v>LU</v>
      </c>
      <c r="AD8" s="135" t="str">
        <f>VLOOKUP(AB8,HexDef!B2:F65,4,FALSE)</f>
        <v>Le voyageur : le feu sur la montagne qui guide le voyageur</v>
      </c>
      <c r="AE8" s="136"/>
      <c r="AF8" s="136"/>
      <c r="AG8" s="136"/>
      <c r="AH8" s="136"/>
      <c r="AI8" s="136"/>
      <c r="AJ8" s="137"/>
    </row>
    <row r="9" spans="1:36" ht="8" customHeight="1" x14ac:dyDescent="0.2">
      <c r="A9" s="251"/>
      <c r="B9" s="252"/>
      <c r="C9" s="8"/>
      <c r="D9" s="6"/>
      <c r="E9" s="6"/>
      <c r="F9" s="6"/>
      <c r="G9" s="6"/>
      <c r="I9" s="14"/>
      <c r="K9" s="15"/>
      <c r="N9" s="14"/>
      <c r="P9" s="15"/>
      <c r="R9" s="204"/>
      <c r="S9" s="206"/>
      <c r="T9" s="156"/>
      <c r="U9" s="167"/>
      <c r="V9" s="157"/>
      <c r="W9" s="241"/>
      <c r="X9" s="206"/>
      <c r="Y9" s="156"/>
      <c r="Z9" s="157"/>
      <c r="AA9" s="32"/>
      <c r="AB9" s="118" t="str">
        <f>VLOOKUP(AB8,HexDef!B2:F65,5,FALSE)</f>
        <v>Voyageur: est une errance ou une quête qui place hors de son réseau usuel</v>
      </c>
      <c r="AC9" s="119"/>
      <c r="AD9" s="119"/>
      <c r="AE9" s="119"/>
      <c r="AF9" s="119"/>
      <c r="AG9" s="119"/>
      <c r="AH9" s="119"/>
      <c r="AI9" s="119"/>
      <c r="AJ9" s="120"/>
    </row>
    <row r="10" spans="1:36" ht="20" customHeight="1" x14ac:dyDescent="0.2">
      <c r="A10" s="251"/>
      <c r="B10" s="252"/>
      <c r="C10" s="7">
        <v>5</v>
      </c>
      <c r="D10" s="49">
        <v>3</v>
      </c>
      <c r="E10" s="49">
        <v>3</v>
      </c>
      <c r="F10" s="49">
        <v>3</v>
      </c>
      <c r="G10" s="3">
        <f>IF(SUM($D10,$E10,$F10)=0,"",SUM($D10,$E10,$F10))</f>
        <v>9</v>
      </c>
      <c r="I10" s="21"/>
      <c r="J10" s="31" t="str">
        <f>IF(G10=6,"X",IF(G10=9,"0",""))</f>
        <v>0</v>
      </c>
      <c r="K10" s="22"/>
      <c r="N10" s="21"/>
      <c r="O10" s="1"/>
      <c r="P10" s="22"/>
      <c r="R10" s="204"/>
      <c r="S10" s="206"/>
      <c r="T10" s="156"/>
      <c r="U10" s="167"/>
      <c r="V10" s="157"/>
      <c r="W10" s="241"/>
      <c r="X10" s="206"/>
      <c r="Y10" s="156"/>
      <c r="Z10" s="157"/>
      <c r="AA10" s="33"/>
      <c r="AB10" s="112"/>
      <c r="AC10" s="113"/>
      <c r="AD10" s="113"/>
      <c r="AE10" s="113"/>
      <c r="AF10" s="113"/>
      <c r="AG10" s="113"/>
      <c r="AH10" s="113"/>
      <c r="AI10" s="113"/>
      <c r="AJ10" s="114"/>
    </row>
    <row r="11" spans="1:36" ht="8" customHeight="1" x14ac:dyDescent="0.2">
      <c r="A11" s="251"/>
      <c r="B11" s="252"/>
      <c r="C11" s="8"/>
      <c r="D11" s="6"/>
      <c r="E11" s="6"/>
      <c r="F11" s="6"/>
      <c r="G11" s="6"/>
      <c r="I11" s="14"/>
      <c r="K11" s="15"/>
      <c r="N11" s="14"/>
      <c r="P11" s="15"/>
      <c r="R11" s="192"/>
      <c r="S11" s="207"/>
      <c r="T11" s="158"/>
      <c r="U11" s="168"/>
      <c r="V11" s="159"/>
      <c r="W11" s="242"/>
      <c r="X11" s="207"/>
      <c r="Y11" s="158"/>
      <c r="Z11" s="159"/>
      <c r="AA11" s="32"/>
      <c r="AB11" s="112"/>
      <c r="AC11" s="113"/>
      <c r="AD11" s="113"/>
      <c r="AE11" s="113"/>
      <c r="AF11" s="113"/>
      <c r="AG11" s="113"/>
      <c r="AH11" s="113"/>
      <c r="AI11" s="113"/>
      <c r="AJ11" s="114"/>
    </row>
    <row r="12" spans="1:36" ht="20" customHeight="1" x14ac:dyDescent="0.2">
      <c r="A12" s="251"/>
      <c r="B12" s="252"/>
      <c r="C12" s="7">
        <v>4</v>
      </c>
      <c r="D12" s="49">
        <v>3</v>
      </c>
      <c r="E12" s="49">
        <v>3</v>
      </c>
      <c r="F12" s="49">
        <v>3</v>
      </c>
      <c r="G12" s="3">
        <f>IF(SUM($D12,$E12,F12)=0,"",SUM($D12,$E12,F12))</f>
        <v>9</v>
      </c>
      <c r="I12" s="21"/>
      <c r="J12" s="31" t="str">
        <f>IF(G12=6,"X",IF(G12=9,"0",""))</f>
        <v>0</v>
      </c>
      <c r="K12" s="22"/>
      <c r="N12" s="21"/>
      <c r="O12" s="1"/>
      <c r="P12" s="22"/>
      <c r="R12" s="118" t="str">
        <f>VLOOKUP(VALUE(SUBSTITUTE(SUBSTITUTE(_xlfn.CONCAT(G8,G10,G12,G14,G16,G18),"6","8"),"9","7")),HexDef!A2:F65,5,FALSE)</f>
        <v>La révolution : Le feu dans le lac</v>
      </c>
      <c r="S12" s="119"/>
      <c r="T12" s="119"/>
      <c r="U12" s="119"/>
      <c r="V12" s="120"/>
      <c r="W12" s="118" t="str">
        <f>VLOOKUP(X7,HexDef!B2:F65,4,FALSE)</f>
        <v>L'armée : Le générale contrôle ses troupes</v>
      </c>
      <c r="X12" s="119"/>
      <c r="Y12" s="119"/>
      <c r="Z12" s="120"/>
      <c r="AA12" s="13"/>
      <c r="AB12" s="112"/>
      <c r="AC12" s="113"/>
      <c r="AD12" s="113"/>
      <c r="AE12" s="113"/>
      <c r="AF12" s="113"/>
      <c r="AG12" s="113"/>
      <c r="AH12" s="113"/>
      <c r="AI12" s="113"/>
      <c r="AJ12" s="114"/>
    </row>
    <row r="13" spans="1:36" ht="8" customHeight="1" thickBot="1" x14ac:dyDescent="0.25">
      <c r="A13" s="251"/>
      <c r="B13" s="252"/>
      <c r="C13" s="8"/>
      <c r="D13" s="6"/>
      <c r="E13" s="6"/>
      <c r="F13" s="6"/>
      <c r="G13" s="6"/>
      <c r="I13" s="14"/>
      <c r="K13" s="15"/>
      <c r="N13" s="14"/>
      <c r="P13" s="15"/>
      <c r="R13" s="121"/>
      <c r="S13" s="122"/>
      <c r="T13" s="122"/>
      <c r="U13" s="122"/>
      <c r="V13" s="123"/>
      <c r="W13" s="121"/>
      <c r="X13" s="122"/>
      <c r="Y13" s="122"/>
      <c r="Z13" s="123"/>
      <c r="AA13" s="13"/>
      <c r="AB13" s="115"/>
      <c r="AC13" s="116"/>
      <c r="AD13" s="116"/>
      <c r="AE13" s="116"/>
      <c r="AF13" s="116"/>
      <c r="AG13" s="116"/>
      <c r="AH13" s="116"/>
      <c r="AI13" s="116"/>
      <c r="AJ13" s="117"/>
    </row>
    <row r="14" spans="1:36" ht="20" customHeight="1" x14ac:dyDescent="0.2">
      <c r="A14" s="251"/>
      <c r="B14" s="252"/>
      <c r="C14" s="7">
        <v>3</v>
      </c>
      <c r="D14" s="49">
        <v>3</v>
      </c>
      <c r="E14" s="49">
        <v>3</v>
      </c>
      <c r="F14" s="49">
        <v>3</v>
      </c>
      <c r="G14" s="3">
        <f>IF(SUM($D14,$E14,F14)=0,"",SUM($D14,$E14,F14))</f>
        <v>9</v>
      </c>
      <c r="I14" s="21"/>
      <c r="J14" s="31" t="str">
        <f>IF(G14=6,"X",IF(G14=9,"0",""))</f>
        <v>0</v>
      </c>
      <c r="K14" s="22"/>
      <c r="N14" s="21"/>
      <c r="O14" s="1"/>
      <c r="P14" s="22"/>
      <c r="R14" s="233" t="str">
        <f>VLOOKUP(S7,HexDef!B2:F65,5,FALSE)</f>
        <v>Renouveler: c'est le moment où le pot usé et abandonné au profit d'une œuvre. On doit mettre en œuvre sa capacité à assurer les renouvellements opportuns et les réajustements adequat.</v>
      </c>
      <c r="S14" s="234"/>
      <c r="T14" s="234"/>
      <c r="U14" s="234"/>
      <c r="V14" s="235"/>
      <c r="W14" s="160" t="str">
        <f>VLOOKUP(X7,HexDef!B2:F65,5,FALSE)</f>
        <v>Armée : C'est l'état de guerre, la mobilisation de toutes les forces contre un péril qui menace d'envahir le territoire.</v>
      </c>
      <c r="X14" s="161"/>
      <c r="Y14" s="161"/>
      <c r="Z14" s="162"/>
      <c r="AA14" s="13"/>
      <c r="AB14" s="144" t="s">
        <v>215</v>
      </c>
      <c r="AC14" s="145"/>
      <c r="AD14" s="145"/>
      <c r="AE14" s="145"/>
      <c r="AF14" s="145"/>
      <c r="AG14" s="145"/>
      <c r="AH14" s="145"/>
      <c r="AI14" s="145"/>
      <c r="AJ14" s="146"/>
    </row>
    <row r="15" spans="1:36" ht="8" customHeight="1" x14ac:dyDescent="0.2">
      <c r="A15" s="251"/>
      <c r="B15" s="252"/>
      <c r="C15" s="8"/>
      <c r="D15" s="6"/>
      <c r="E15" s="6"/>
      <c r="F15" s="6"/>
      <c r="G15" s="6"/>
      <c r="I15" s="14"/>
      <c r="K15" s="15"/>
      <c r="N15" s="14"/>
      <c r="P15" s="22"/>
      <c r="R15" s="160"/>
      <c r="S15" s="161"/>
      <c r="T15" s="161"/>
      <c r="U15" s="161"/>
      <c r="V15" s="162"/>
      <c r="W15" s="160"/>
      <c r="X15" s="161"/>
      <c r="Y15" s="161"/>
      <c r="Z15" s="162"/>
      <c r="AA15" s="13"/>
      <c r="AB15" s="236">
        <f>J46</f>
        <v>4</v>
      </c>
      <c r="AC15" s="238" t="str">
        <f>VLOOKUP(AB15,HexDef!B2:F65,2,FALSE)</f>
        <v>MENG</v>
      </c>
      <c r="AD15" s="198" t="str">
        <f>VLOOKUP(AB15,HexDef!B2:F65,4,FALSE)</f>
        <v>Le jeune fou : Le petit torrent court au pied de la montagne</v>
      </c>
      <c r="AE15" s="199"/>
      <c r="AF15" s="199"/>
      <c r="AG15" s="199"/>
      <c r="AH15" s="199"/>
      <c r="AI15" s="199"/>
      <c r="AJ15" s="200"/>
    </row>
    <row r="16" spans="1:36" ht="20" customHeight="1" x14ac:dyDescent="0.2">
      <c r="A16" s="251"/>
      <c r="B16" s="252"/>
      <c r="C16" s="7">
        <v>2</v>
      </c>
      <c r="D16" s="49">
        <v>2</v>
      </c>
      <c r="E16" s="49">
        <v>2</v>
      </c>
      <c r="F16" s="49">
        <v>2</v>
      </c>
      <c r="G16" s="3">
        <f>IF(SUM($D16,$E16,$F16)=0,"",SUM($D16,$E16,$F16))</f>
        <v>6</v>
      </c>
      <c r="I16" s="21"/>
      <c r="J16" s="31" t="str">
        <f>IF(G16=6,"X",IF(G16=9,"0",""))</f>
        <v>X</v>
      </c>
      <c r="K16" s="22"/>
      <c r="N16" s="21"/>
      <c r="O16" s="1"/>
      <c r="P16" s="22"/>
      <c r="R16" s="160"/>
      <c r="S16" s="161"/>
      <c r="T16" s="161"/>
      <c r="U16" s="161"/>
      <c r="V16" s="162"/>
      <c r="W16" s="160"/>
      <c r="X16" s="161"/>
      <c r="Y16" s="161"/>
      <c r="Z16" s="162"/>
      <c r="AB16" s="237"/>
      <c r="AC16" s="239"/>
      <c r="AD16" s="201"/>
      <c r="AE16" s="202"/>
      <c r="AF16" s="202"/>
      <c r="AG16" s="202"/>
      <c r="AH16" s="202"/>
      <c r="AI16" s="202"/>
      <c r="AJ16" s="203"/>
    </row>
    <row r="17" spans="1:36" ht="8" customHeight="1" x14ac:dyDescent="0.2">
      <c r="A17" s="251"/>
      <c r="B17" s="252"/>
      <c r="C17" s="8"/>
      <c r="D17" s="6"/>
      <c r="E17" s="6"/>
      <c r="F17" s="6"/>
      <c r="G17" s="6"/>
      <c r="I17" s="14"/>
      <c r="K17" s="15"/>
      <c r="N17" s="14"/>
      <c r="P17" s="15"/>
      <c r="R17" s="160"/>
      <c r="S17" s="161"/>
      <c r="T17" s="161"/>
      <c r="U17" s="161"/>
      <c r="V17" s="162"/>
      <c r="W17" s="160"/>
      <c r="X17" s="161"/>
      <c r="Y17" s="161"/>
      <c r="Z17" s="162"/>
      <c r="AB17" s="118" t="str">
        <f>VLOOKUP(AB15,HexDef!B2:F65,5,FALSE)</f>
        <v>Jeune Fou : C'est à la fois l'intrépide de la jeunesse at l'apprentissage qui permet de remédier à l'inexpérience</v>
      </c>
      <c r="AC17" s="119"/>
      <c r="AD17" s="119"/>
      <c r="AE17" s="119"/>
      <c r="AF17" s="119"/>
      <c r="AG17" s="119"/>
      <c r="AH17" s="119"/>
      <c r="AI17" s="119"/>
      <c r="AJ17" s="120"/>
    </row>
    <row r="18" spans="1:36" ht="20" customHeight="1" thickBot="1" x14ac:dyDescent="0.25">
      <c r="A18" s="253"/>
      <c r="B18" s="254"/>
      <c r="C18" s="7">
        <v>1</v>
      </c>
      <c r="D18" s="49">
        <v>3</v>
      </c>
      <c r="E18" s="49">
        <v>3</v>
      </c>
      <c r="F18" s="49">
        <v>3</v>
      </c>
      <c r="G18" s="3">
        <f>IF(SUM($D18,$E18,$F18)=0,"",SUM($D18,$E18,$F18))</f>
        <v>9</v>
      </c>
      <c r="I18" s="21"/>
      <c r="J18" s="31" t="str">
        <f>IF(G18=6,"X",IF(G18=9,"0",""))</f>
        <v>0</v>
      </c>
      <c r="K18" s="22"/>
      <c r="N18" s="21"/>
      <c r="O18" s="1"/>
      <c r="P18" s="22"/>
      <c r="R18" s="163"/>
      <c r="S18" s="164"/>
      <c r="T18" s="164"/>
      <c r="U18" s="164"/>
      <c r="V18" s="165"/>
      <c r="W18" s="163"/>
      <c r="X18" s="164"/>
      <c r="Y18" s="164"/>
      <c r="Z18" s="165"/>
      <c r="AB18" s="112"/>
      <c r="AC18" s="113"/>
      <c r="AD18" s="113"/>
      <c r="AE18" s="113"/>
      <c r="AF18" s="113"/>
      <c r="AG18" s="113"/>
      <c r="AH18" s="113"/>
      <c r="AI18" s="113"/>
      <c r="AJ18" s="114"/>
    </row>
    <row r="19" spans="1:36" ht="8" customHeight="1" thickBot="1" x14ac:dyDescent="0.25">
      <c r="I19" s="14"/>
      <c r="K19" s="15"/>
      <c r="N19" s="14"/>
      <c r="P19" s="15"/>
      <c r="AB19" s="112"/>
      <c r="AC19" s="113"/>
      <c r="AD19" s="113"/>
      <c r="AE19" s="113"/>
      <c r="AF19" s="113"/>
      <c r="AG19" s="113"/>
      <c r="AH19" s="113"/>
      <c r="AI19" s="113"/>
      <c r="AJ19" s="114"/>
    </row>
    <row r="20" spans="1:36" ht="22" thickBot="1" x14ac:dyDescent="0.3">
      <c r="A20" t="s">
        <v>210</v>
      </c>
      <c r="C20" s="42"/>
      <c r="D20" s="41" t="s">
        <v>209</v>
      </c>
      <c r="E20" t="s">
        <v>10</v>
      </c>
      <c r="I20" s="23" t="s">
        <v>6</v>
      </c>
      <c r="J20" s="24">
        <f>IF(AND(G8="",G10="",G12="",G14="",G16="",G18=""),"",VLOOKUP(VALUE(SUBSTITUTE(SUBSTITUTE(_xlfn.CONCAT(G8,G10,G12,G14,G16,G18),"6","8"),"9","7")),HexDef!A2:B65,2,FALSE))</f>
        <v>49</v>
      </c>
      <c r="K20" s="25"/>
      <c r="N20" s="23" t="s">
        <v>6</v>
      </c>
      <c r="O20" s="24">
        <f>VLOOKUP(VALUE(SUBSTITUTE(SUBSTITUTE(_xlfn.CONCAT(G8,G10,G12,G14,G16,G18),"6","7"),"9","8")),HexDef!A2:D65,2,FALSE)</f>
        <v>7</v>
      </c>
      <c r="P20" s="25"/>
      <c r="R20" s="130" t="s">
        <v>8</v>
      </c>
      <c r="S20" s="131"/>
      <c r="T20" s="131"/>
      <c r="U20" s="131"/>
      <c r="V20" s="132"/>
      <c r="W20" s="124" t="s">
        <v>9</v>
      </c>
      <c r="X20" s="125"/>
      <c r="Y20" s="125"/>
      <c r="Z20" s="126"/>
      <c r="AB20" s="112"/>
      <c r="AC20" s="113"/>
      <c r="AD20" s="113"/>
      <c r="AE20" s="113"/>
      <c r="AF20" s="113"/>
      <c r="AG20" s="113"/>
      <c r="AH20" s="113"/>
      <c r="AI20" s="113"/>
      <c r="AJ20" s="114"/>
    </row>
    <row r="21" spans="1:36" ht="25" customHeight="1" thickBot="1" x14ac:dyDescent="0.25">
      <c r="A21" t="s">
        <v>211</v>
      </c>
      <c r="D21" s="43" t="s">
        <v>212</v>
      </c>
      <c r="E21" t="s">
        <v>11</v>
      </c>
      <c r="R21" s="240"/>
      <c r="S21" s="205">
        <f>VLOOKUP(VALUE(SUBSTITUTE(SUBSTITUTE(_xlfn.CONCAT(G8,G10,G12,G14,G16,G18),"6","8"),"9","7")),Oppose!A2:D65,4,FALSE)</f>
        <v>4</v>
      </c>
      <c r="T21" s="127" t="str">
        <f>VLOOKUP(S21,HexDef!B2:F65,2,FALSE)</f>
        <v>MENG</v>
      </c>
      <c r="U21" s="128"/>
      <c r="V21" s="129"/>
      <c r="W21" s="240"/>
      <c r="X21" s="205">
        <f>VLOOKUP(VALUE(SUBSTITUTE(SUBSTITUTE(_xlfn.CONCAT(G8,G10,G12,G14,G16,G18),"6","8"),"9","7")),Oppose!A2:F65,5,FALSE)</f>
        <v>50</v>
      </c>
      <c r="Y21" s="133" t="str">
        <f>VLOOKUP(X21,HexDef!B2:F65,2,FALSE)</f>
        <v>DING</v>
      </c>
      <c r="Z21" s="134"/>
      <c r="AB21" s="115"/>
      <c r="AC21" s="116"/>
      <c r="AD21" s="116"/>
      <c r="AE21" s="116"/>
      <c r="AF21" s="116"/>
      <c r="AG21" s="116"/>
      <c r="AH21" s="116"/>
      <c r="AI21" s="116"/>
      <c r="AJ21" s="117"/>
    </row>
    <row r="22" spans="1:36" ht="24" customHeight="1" x14ac:dyDescent="0.2">
      <c r="C22" s="20" t="s">
        <v>203</v>
      </c>
      <c r="D22" s="189" t="s">
        <v>7</v>
      </c>
      <c r="E22" s="189"/>
      <c r="F22" s="190"/>
      <c r="G22" s="259" t="s">
        <v>204</v>
      </c>
      <c r="H22" s="260"/>
      <c r="I22" s="189" t="s">
        <v>8</v>
      </c>
      <c r="J22" s="189"/>
      <c r="K22" s="190"/>
      <c r="N22" s="208" t="s">
        <v>9</v>
      </c>
      <c r="O22" s="189"/>
      <c r="P22" s="190"/>
      <c r="R22" s="241"/>
      <c r="S22" s="206"/>
      <c r="T22" s="154" t="str">
        <f>VLOOKUP(S21,HexDef!B2:O65,4,FALSE)</f>
        <v>Le jeune fou : Le petit torrent court au pied de la montagne</v>
      </c>
      <c r="U22" s="166"/>
      <c r="V22" s="155"/>
      <c r="W22" s="241"/>
      <c r="X22" s="206"/>
      <c r="Y22" s="166" t="str">
        <f>VLOOKUP(X21,HexDef!B2:F65,3,FALSE)</f>
        <v>Le chaudron</v>
      </c>
      <c r="Z22" s="155"/>
      <c r="AB22" s="138" t="s">
        <v>216</v>
      </c>
      <c r="AC22" s="139"/>
      <c r="AD22" s="139"/>
      <c r="AE22" s="139"/>
      <c r="AF22" s="139"/>
      <c r="AG22" s="139"/>
      <c r="AH22" s="139"/>
      <c r="AI22" s="139"/>
      <c r="AJ22" s="140"/>
    </row>
    <row r="23" spans="1:36" ht="17" customHeight="1" x14ac:dyDescent="0.2">
      <c r="C23" s="14"/>
      <c r="G23" s="58"/>
      <c r="H23" s="59"/>
      <c r="K23" s="15"/>
      <c r="N23" s="14"/>
      <c r="P23" s="15"/>
      <c r="R23" s="241"/>
      <c r="S23" s="206"/>
      <c r="T23" s="156"/>
      <c r="U23" s="167"/>
      <c r="V23" s="157"/>
      <c r="W23" s="241"/>
      <c r="X23" s="206"/>
      <c r="Y23" s="167"/>
      <c r="Z23" s="157"/>
      <c r="AB23" s="55">
        <f>K42</f>
        <v>60</v>
      </c>
      <c r="AC23" s="4" t="str">
        <f>VLOOKUP(AB23,HexDef!B2:F65,2,FALSE)</f>
        <v>JIE</v>
      </c>
      <c r="AD23" s="147" t="str">
        <f>VLOOKUP(AB23,HexDef!B2:F65,4,FALSE)</f>
        <v>La limitation : La marche de la jeune fille freinée par un cours d'eau</v>
      </c>
      <c r="AE23" s="147"/>
      <c r="AF23" s="147"/>
      <c r="AG23" s="147"/>
      <c r="AH23" s="147"/>
      <c r="AI23" s="147"/>
      <c r="AJ23" s="148"/>
    </row>
    <row r="24" spans="1:36" ht="20" customHeight="1" x14ac:dyDescent="0.2">
      <c r="B24" s="2">
        <v>6</v>
      </c>
      <c r="C24" s="29" t="str" cm="1">
        <f t="array" ref="C24">IF(OR(G8=9,G8=6),_xlfn.XLOOKUP(VALUE(SUBSTITUTE(SUBSTITUTE(_xlfn.CONCAT(_xlfn.IFS(G8=8,7,G8=7,8,G8=9,8,G8=6,7,1,G8)*1,G10,G12,G14,G16,G18),6,8),9,7)),HexDef!A2:A65,HexDef!B2:B65,""),"")</f>
        <v/>
      </c>
      <c r="D24" s="1" t="b">
        <f>G18=7</f>
        <v>0</v>
      </c>
      <c r="E24" s="31" t="str">
        <f>IF(G8=6,"X",IF(G8=9,"0",""))</f>
        <v/>
      </c>
      <c r="F24" s="58" t="b">
        <f>G8=7</f>
        <v>0</v>
      </c>
      <c r="G24" s="73" t="str" cm="1">
        <f t="array" ref="G24">IF(OR(G8=9,G8=6),_xlfn.XLOOKUP(VALUE(SUBSTITUTE(SUBSTITUTE(_xlfn.CONCAT(_xlfn.IFS(G8=8,7,G8=7,8,G8=9,8,G8=6,7,1,G8)*1,G10,G12,G14,G16,G18),6,8),9,7)),Oppose!A2:A65,Oppose!D2:D65,""),"")</f>
        <v/>
      </c>
      <c r="H24" t="str">
        <f>IF(OR(G8=9,G8=6),IF(G8=9,6,IF(G8=6,6,"")),"")</f>
        <v/>
      </c>
      <c r="I24" s="59"/>
      <c r="J24" s="1"/>
      <c r="K24" s="22"/>
      <c r="N24" s="21"/>
      <c r="O24" s="1"/>
      <c r="P24" s="22"/>
      <c r="R24" s="241"/>
      <c r="S24" s="206"/>
      <c r="T24" s="156"/>
      <c r="U24" s="167"/>
      <c r="V24" s="157"/>
      <c r="W24" s="241"/>
      <c r="X24" s="206"/>
      <c r="Y24" s="167"/>
      <c r="Z24" s="157"/>
      <c r="AB24" s="118" t="str">
        <f>VLOOKUP(AB23,HexDef!B2:F65,5,FALSE)</f>
        <v>Mesure: est un moment de mise en ryhtme où l'activité doit être modulée selon les régles souples.</v>
      </c>
      <c r="AC24" s="119"/>
      <c r="AD24" s="119"/>
      <c r="AE24" s="119"/>
      <c r="AF24" s="119"/>
      <c r="AG24" s="119"/>
      <c r="AH24" s="119"/>
      <c r="AI24" s="119"/>
      <c r="AJ24" s="120"/>
    </row>
    <row r="25" spans="1:36" ht="8" customHeight="1" x14ac:dyDescent="0.2">
      <c r="B25" s="2"/>
      <c r="C25" s="14"/>
      <c r="G25" s="60"/>
      <c r="H25" s="59"/>
      <c r="K25" s="15"/>
      <c r="N25" s="14"/>
      <c r="P25" s="15"/>
      <c r="R25" s="242"/>
      <c r="S25" s="207"/>
      <c r="T25" s="158"/>
      <c r="U25" s="168"/>
      <c r="V25" s="159"/>
      <c r="W25" s="242"/>
      <c r="X25" s="207"/>
      <c r="Y25" s="168"/>
      <c r="Z25" s="159"/>
      <c r="AB25" s="112"/>
      <c r="AC25" s="113"/>
      <c r="AD25" s="113"/>
      <c r="AE25" s="113"/>
      <c r="AF25" s="113"/>
      <c r="AG25" s="113"/>
      <c r="AH25" s="113"/>
      <c r="AI25" s="113"/>
      <c r="AJ25" s="114"/>
    </row>
    <row r="26" spans="1:36" ht="20" customHeight="1" x14ac:dyDescent="0.2">
      <c r="B26" s="2">
        <v>5</v>
      </c>
      <c r="C26" s="29" cm="1">
        <f t="array" ref="C26">IF(OR(G10=9,G10=6),_xlfn.XLOOKUP(VALUE(SUBSTITUTE(SUBSTITUTE(_xlfn.CONCAT(G8,_xlfn.IFS(G10=8,7,G10=7,8,G10=9,8,G10=6,7,1,G10)*1,G12,G14,G16,G18),6,8),9,7)),HexDef!A2:A65,HexDef!B2:B65,""),"")</f>
        <v>55</v>
      </c>
      <c r="D26" s="1" t="b">
        <f>G10=7</f>
        <v>0</v>
      </c>
      <c r="E26" s="31" t="str">
        <f>IF(G10=6,"X",IF(G10=9,"0",""))</f>
        <v>0</v>
      </c>
      <c r="F26" s="58" t="b">
        <f>G10=7</f>
        <v>0</v>
      </c>
      <c r="G26" s="68" cm="1">
        <f t="array" ref="G26">IF(OR(G10=9,G10=6),_xlfn.XLOOKUP(VALUE(SUBSTITUTE(SUBSTITUTE(_xlfn.CONCAT(G8,_xlfn.IFS(G10=8,7,G10=7,8,G10=9,8,G10=6,7,1,G10)*1,G12,G14,G16,G18),6,8),9,7)),Oppose!A2:A65,Oppose!D2:D65,""),"")</f>
        <v>59</v>
      </c>
      <c r="H26" s="72">
        <f>IF(OR(G10=9,G10=6),IF(G10=9,5,IF(G10=6,5,"")),"")</f>
        <v>5</v>
      </c>
      <c r="I26" s="59"/>
      <c r="J26" s="1"/>
      <c r="K26" s="22"/>
      <c r="N26" s="21"/>
      <c r="O26" s="1"/>
      <c r="P26" s="22"/>
      <c r="R26" s="209" t="str">
        <f>VLOOKUP(S21,HexDef!B2:O65,4,FALSE)</f>
        <v>Le jeune fou : Le petit torrent court au pied de la montagne</v>
      </c>
      <c r="S26" s="199"/>
      <c r="T26" s="199"/>
      <c r="U26" s="199"/>
      <c r="V26" s="200"/>
      <c r="W26" s="243" t="str">
        <f>VLOOKUP(X21,HexDef!B2:F65,4,FALSE)</f>
        <v>Le chaudron : image d'un chaudron</v>
      </c>
      <c r="X26" s="244"/>
      <c r="Y26" s="244"/>
      <c r="Z26" s="245"/>
      <c r="AB26" s="112"/>
      <c r="AC26" s="113"/>
      <c r="AD26" s="113"/>
      <c r="AE26" s="113"/>
      <c r="AF26" s="113"/>
      <c r="AG26" s="113"/>
      <c r="AH26" s="113"/>
      <c r="AI26" s="113"/>
      <c r="AJ26" s="114"/>
    </row>
    <row r="27" spans="1:36" ht="8" customHeight="1" x14ac:dyDescent="0.2">
      <c r="B27" s="2"/>
      <c r="C27" s="14"/>
      <c r="G27" s="60"/>
      <c r="H27" s="59"/>
      <c r="I27" s="59"/>
      <c r="K27" s="15"/>
      <c r="N27" s="14"/>
      <c r="P27" s="15"/>
      <c r="R27" s="210"/>
      <c r="S27" s="202"/>
      <c r="T27" s="202"/>
      <c r="U27" s="202"/>
      <c r="V27" s="203"/>
      <c r="W27" s="246"/>
      <c r="X27" s="247"/>
      <c r="Y27" s="247"/>
      <c r="Z27" s="248"/>
      <c r="AB27" s="112"/>
      <c r="AC27" s="113"/>
      <c r="AD27" s="113"/>
      <c r="AE27" s="113"/>
      <c r="AF27" s="113"/>
      <c r="AG27" s="113"/>
      <c r="AH27" s="113"/>
      <c r="AI27" s="113"/>
      <c r="AJ27" s="114"/>
    </row>
    <row r="28" spans="1:36" ht="20" customHeight="1" thickBot="1" x14ac:dyDescent="0.25">
      <c r="B28" s="2">
        <v>4</v>
      </c>
      <c r="C28" s="29" cm="1">
        <f t="array" ref="C28">IF(OR(G12=9,G12=6),_xlfn.XLOOKUP(VALUE(SUBSTITUTE(SUBSTITUTE(_xlfn.CONCAT(G8,G10,_xlfn.IFS(G12=8,7,G12=7,8,G12=9,8,G12=6,7,1,G12)*1,G14,G16,G18),6,8),9,7)),HexDef!A2:A65,HexDef!B2:B65,""),"")</f>
        <v>63</v>
      </c>
      <c r="D28" s="1" t="b">
        <f>G12=7</f>
        <v>0</v>
      </c>
      <c r="E28" s="31" t="str">
        <f>IF(G12=6,"X",IF(G12=9,"0",""))</f>
        <v>0</v>
      </c>
      <c r="F28" s="58" t="b">
        <f>G12=7</f>
        <v>0</v>
      </c>
      <c r="G28" s="68" cm="1">
        <f t="array" ref="G28">IF(OR(G12=9,G12=6),_xlfn.XLOOKUP(VALUE(SUBSTITUTE(SUBSTITUTE(_xlfn.CONCAT(G8,G10,_xlfn.IFS(G12=8,7,G12=7,8,G12=9,8,G12=6,7,1,G12)*1,G14,G16,G18),6,8),9,7)),Oppose!A2:A65,Oppose!D2:D65,""),"")</f>
        <v>64</v>
      </c>
      <c r="H28" s="72">
        <f>IF(OR(G12=9,G12=6),IF(G12=9,4,IF(G12=6,4,"")),"")</f>
        <v>4</v>
      </c>
      <c r="I28" s="59"/>
      <c r="J28" s="1"/>
      <c r="K28" s="22"/>
      <c r="N28" s="21"/>
      <c r="O28" s="1"/>
      <c r="P28" s="22"/>
      <c r="R28" s="160" t="str">
        <f>VLOOKUP(S21,HexDef!B2:F65,5,FALSE)</f>
        <v>Jeune Fou : C'est à la fois l'intrépide de la jeunesse at l'apprentissage qui permet de remédier à l'inexpérience</v>
      </c>
      <c r="S28" s="161"/>
      <c r="T28" s="161"/>
      <c r="U28" s="161"/>
      <c r="V28" s="162"/>
      <c r="W28" s="160" t="str">
        <f>VLOOKUP(X21,HexDef!B2:F65,5,FALSE)</f>
        <v>Chaudron: est le symbole d'une transmutation, d'un passage à un niveau supérieur qui s'opère en fondant de nouveau à partir de l'ancien</v>
      </c>
      <c r="X28" s="161"/>
      <c r="Y28" s="161"/>
      <c r="Z28" s="162"/>
      <c r="AB28" s="115"/>
      <c r="AC28" s="116"/>
      <c r="AD28" s="116"/>
      <c r="AE28" s="116"/>
      <c r="AF28" s="116"/>
      <c r="AG28" s="116"/>
      <c r="AH28" s="116"/>
      <c r="AI28" s="116"/>
      <c r="AJ28" s="117"/>
    </row>
    <row r="29" spans="1:36" ht="8" customHeight="1" x14ac:dyDescent="0.2">
      <c r="B29" s="2"/>
      <c r="C29" s="14"/>
      <c r="G29" s="60"/>
      <c r="H29" s="59"/>
      <c r="K29" s="15"/>
      <c r="N29" s="14"/>
      <c r="P29" s="15"/>
      <c r="R29" s="160"/>
      <c r="S29" s="161"/>
      <c r="T29" s="161"/>
      <c r="U29" s="161"/>
      <c r="V29" s="162"/>
      <c r="W29" s="160"/>
      <c r="X29" s="161"/>
      <c r="Y29" s="161"/>
      <c r="Z29" s="162"/>
      <c r="AB29" s="138" t="s">
        <v>217</v>
      </c>
      <c r="AC29" s="139"/>
      <c r="AD29" s="139"/>
      <c r="AE29" s="139"/>
      <c r="AF29" s="139"/>
      <c r="AG29" s="139"/>
      <c r="AH29" s="139"/>
      <c r="AI29" s="139"/>
      <c r="AJ29" s="140"/>
    </row>
    <row r="30" spans="1:36" ht="20" customHeight="1" x14ac:dyDescent="0.2">
      <c r="B30" s="2">
        <v>3</v>
      </c>
      <c r="C30" s="29" cm="1">
        <f t="array" ref="C30">IF(OR(G14=9,G14=6),_xlfn.XLOOKUP(VALUE(SUBSTITUTE(SUBSTITUTE(_xlfn.CONCAT(G8,G10,G12,_xlfn.IFS(G14=8,7,G14=7,8,G14=9,8,G14=6,7,1,G14)*1,G16,G18),6,8),9,7)),HexDef!A2:A65,HexDef!B2:B65,""),"")</f>
        <v>17</v>
      </c>
      <c r="D30" s="1" t="b">
        <f>G14=7</f>
        <v>0</v>
      </c>
      <c r="E30" s="31" t="str">
        <f>IF(G14=6,"X",IF(G14=9,"0",""))</f>
        <v>0</v>
      </c>
      <c r="F30" s="58" t="b">
        <f>G14=7</f>
        <v>0</v>
      </c>
      <c r="G30" s="68" cm="1">
        <f t="array" ref="G30">IF(OR(G14=9,G14=6),_xlfn.XLOOKUP(VALUE(SUBSTITUTE(SUBSTITUTE(_xlfn.CONCAT(G8,G10,G12,_xlfn.IFS(G14=8,7,G14=7,8,G14=9,8,G14=6,7,1,G14)*1,G16,G18),6,8),9,7)),Oppose!A2:A65,Oppose!D2:D65,""),"")</f>
        <v>18</v>
      </c>
      <c r="H30" s="72">
        <f>IF(OR(G14=9,G14=6),IF(G14=9,3,IF(G14=6,3,"")),"")</f>
        <v>3</v>
      </c>
      <c r="I30" s="59"/>
      <c r="J30" s="1"/>
      <c r="K30" s="22"/>
      <c r="N30" s="21"/>
      <c r="O30" s="1"/>
      <c r="P30" s="22"/>
      <c r="R30" s="160"/>
      <c r="S30" s="161"/>
      <c r="T30" s="161"/>
      <c r="U30" s="161"/>
      <c r="V30" s="162"/>
      <c r="W30" s="160"/>
      <c r="X30" s="161"/>
      <c r="Y30" s="161"/>
      <c r="Z30" s="162"/>
      <c r="AB30" s="141"/>
      <c r="AC30" s="142"/>
      <c r="AD30" s="142"/>
      <c r="AE30" s="142"/>
      <c r="AF30" s="142"/>
      <c r="AG30" s="142"/>
      <c r="AH30" s="142"/>
      <c r="AI30" s="142"/>
      <c r="AJ30" s="143"/>
    </row>
    <row r="31" spans="1:36" ht="8" customHeight="1" x14ac:dyDescent="0.2">
      <c r="B31" s="2"/>
      <c r="C31" s="14"/>
      <c r="G31" s="60"/>
      <c r="H31" s="59"/>
      <c r="K31" s="15"/>
      <c r="N31" s="14"/>
      <c r="P31" s="15"/>
      <c r="R31" s="160"/>
      <c r="S31" s="161"/>
      <c r="T31" s="161"/>
      <c r="U31" s="161"/>
      <c r="V31" s="162"/>
      <c r="W31" s="160"/>
      <c r="X31" s="161"/>
      <c r="Y31" s="161"/>
      <c r="Z31" s="162"/>
      <c r="AB31" s="149">
        <f>K46</f>
        <v>21</v>
      </c>
      <c r="AC31" s="147" t="str">
        <f>VLOOKUP(AB31,HexDef!B2:F65,2,FALSE)</f>
        <v>SHI HE</v>
      </c>
      <c r="AD31" s="147" t="str">
        <f>VLOOKUP(AB31,HexDef!B2:F65,4,FALSE)</f>
        <v>Mordre au travers : L'obstacle entre les mâchoires</v>
      </c>
      <c r="AE31" s="147"/>
      <c r="AF31" s="147"/>
      <c r="AG31" s="147"/>
      <c r="AH31" s="147"/>
      <c r="AI31" s="147"/>
      <c r="AJ31" s="148"/>
    </row>
    <row r="32" spans="1:36" ht="20" customHeight="1" thickBot="1" x14ac:dyDescent="0.25">
      <c r="B32" s="2">
        <v>2</v>
      </c>
      <c r="C32" s="29" cm="1">
        <f t="array" ref="C32">IF(OR(G16=9,G16=6),_xlfn.XLOOKUP(VALUE(SUBSTITUTE(SUBSTITUTE(_xlfn.CONCAT(G8,G10,G12,G14,_xlfn.IFS(G16=8,7,G16=7,8,G16=9,8,G16=6,7,1,G16)*1,G18),6,8),9,7)),HexDef!A2:A65,HexDef!B2:B65,""),"")</f>
        <v>43</v>
      </c>
      <c r="D32" s="1" t="b">
        <f>G16=7</f>
        <v>0</v>
      </c>
      <c r="E32" s="31" t="str">
        <f>IF(G16=6,"X",IF(G16=9,"0",""))</f>
        <v>X</v>
      </c>
      <c r="F32" s="58" t="b">
        <f>G16=7</f>
        <v>0</v>
      </c>
      <c r="G32" s="68" cm="1">
        <f t="array" ref="G32">IF(OR(G16=9,G16=6),_xlfn.XLOOKUP(VALUE(SUBSTITUTE(SUBSTITUTE(_xlfn.CONCAT(G8,G10,G12,G14,_xlfn.IFS(G16=8,7,G16=7,8,G16=9,8,G16=6,7,1,G16)*1,G18),6,8),9,7)),Oppose!A2:A65,Oppose!D2:D65,""),"")</f>
        <v>23</v>
      </c>
      <c r="H32" s="72">
        <f>IF(OR(G16=9,G16=6),IF(G16=9,2,IF(G16=6,2,"")),"")</f>
        <v>2</v>
      </c>
      <c r="I32" s="59"/>
      <c r="J32" s="1"/>
      <c r="K32" s="22"/>
      <c r="N32" s="21"/>
      <c r="O32" s="1"/>
      <c r="P32" s="22"/>
      <c r="R32" s="163"/>
      <c r="S32" s="164"/>
      <c r="T32" s="164"/>
      <c r="U32" s="164"/>
      <c r="V32" s="165"/>
      <c r="W32" s="163"/>
      <c r="X32" s="164"/>
      <c r="Y32" s="164"/>
      <c r="Z32" s="165"/>
      <c r="AB32" s="149"/>
      <c r="AC32" s="147"/>
      <c r="AD32" s="147"/>
      <c r="AE32" s="147"/>
      <c r="AF32" s="147"/>
      <c r="AG32" s="147"/>
      <c r="AH32" s="147"/>
      <c r="AI32" s="147"/>
      <c r="AJ32" s="148"/>
    </row>
    <row r="33" spans="2:36" ht="8" customHeight="1" thickBot="1" x14ac:dyDescent="0.25">
      <c r="B33" s="2"/>
      <c r="C33" s="14"/>
      <c r="G33" s="60"/>
      <c r="H33" s="59"/>
      <c r="K33" s="15"/>
      <c r="N33" s="14"/>
      <c r="P33" s="15"/>
      <c r="R33" s="13"/>
      <c r="S33" s="13"/>
      <c r="T33" s="13"/>
      <c r="U33" s="13"/>
      <c r="V33" s="13"/>
      <c r="AA33" s="13"/>
      <c r="AB33" s="112" t="str">
        <f>VLOOKUP(AB31,HexDef!B2:F65,5,FALSE)</f>
        <v>Mordre et unir : C'est intervenir sans faiblesse pour rétablir l'harmonie.</v>
      </c>
      <c r="AC33" s="113"/>
      <c r="AD33" s="113"/>
      <c r="AE33" s="113"/>
      <c r="AF33" s="113"/>
      <c r="AG33" s="113"/>
      <c r="AH33" s="113"/>
      <c r="AI33" s="113"/>
      <c r="AJ33" s="114"/>
    </row>
    <row r="34" spans="2:36" ht="20" customHeight="1" x14ac:dyDescent="0.25">
      <c r="B34" s="2">
        <v>1</v>
      </c>
      <c r="C34" s="29" cm="1">
        <f t="array" ref="C34">IF(OR(G18=9,G18=6),_xlfn.XLOOKUP(VALUE(SUBSTITUTE(SUBSTITUTE(_xlfn.CONCAT(G8,G10,G12,G14,G16,_xlfn.IFS(G18=8,7,G18=7,8,G18=9,8,G18=6,7,1,G18)*1),6,8),9,7)),HexDef!A2:A65,HexDef!B2:B65,""),"")</f>
        <v>31</v>
      </c>
      <c r="D34" s="1" t="b">
        <f>G18=7</f>
        <v>0</v>
      </c>
      <c r="E34" s="31" t="str">
        <f>IF(G18=6,"X",IF(G18=9,"0",""))</f>
        <v>0</v>
      </c>
      <c r="F34" s="58" t="b">
        <f>G18=7</f>
        <v>0</v>
      </c>
      <c r="G34" s="69" cm="1">
        <f t="array" ref="G34">IF(OR(G18=9,G18=6),_xlfn.XLOOKUP(VALUE(SUBSTITUTE(SUBSTITUTE(_xlfn.CONCAT(G8,G10,G12,G14,G16,_xlfn.IFS(G18=8,7,G18=7,8,G18=9,8,G18=6,7,1,G18)*1),6,8),9,7)),Oppose!A2:A65,Oppose!D2:D65,""),"")</f>
        <v>41</v>
      </c>
      <c r="H34" s="71">
        <f>IF(OR(G18=9,G18=6),IF(G18=9,1,IF(G18=6,1,"")),"")</f>
        <v>1</v>
      </c>
      <c r="I34" s="59"/>
      <c r="J34" s="1"/>
      <c r="K34" s="22"/>
      <c r="N34" s="21" t="b">
        <f>G8=8</f>
        <v>1</v>
      </c>
      <c r="O34" s="1"/>
      <c r="P34" s="22"/>
      <c r="R34" s="144" t="s">
        <v>160</v>
      </c>
      <c r="S34" s="145"/>
      <c r="T34" s="145"/>
      <c r="U34" s="146"/>
      <c r="V34" s="13"/>
      <c r="W34" s="130" t="s">
        <v>115</v>
      </c>
      <c r="X34" s="131"/>
      <c r="Y34" s="131"/>
      <c r="Z34" s="132"/>
      <c r="AB34" s="112"/>
      <c r="AC34" s="113"/>
      <c r="AD34" s="113"/>
      <c r="AE34" s="113"/>
      <c r="AF34" s="113"/>
      <c r="AG34" s="113"/>
      <c r="AH34" s="113"/>
      <c r="AI34" s="113"/>
      <c r="AJ34" s="114"/>
    </row>
    <row r="35" spans="2:36" ht="8" customHeight="1" x14ac:dyDescent="0.2">
      <c r="C35" s="14"/>
      <c r="F35" s="15"/>
      <c r="G35" s="14"/>
      <c r="K35" s="15"/>
      <c r="N35" s="14"/>
      <c r="P35" s="15"/>
      <c r="R35" s="35"/>
      <c r="S35" s="36"/>
      <c r="T35" s="36"/>
      <c r="U35" s="37"/>
      <c r="W35" s="240"/>
      <c r="X35" s="205">
        <f>VLOOKUP(VALUE(SUBSTITUTE(SUBSTITUTE(_xlfn.CONCAT(G10,G12,G14,G12,G14,G16),"6","8"),"9","7")),Nucleaire!A2:B65,2,FALSE)</f>
        <v>44</v>
      </c>
      <c r="Y35" s="150" t="str">
        <f>VLOOKUP(X35,HexDef!B2:F65,2,FALSE)</f>
        <v>GOU</v>
      </c>
      <c r="Z35" s="151"/>
      <c r="AB35" s="112"/>
      <c r="AC35" s="113"/>
      <c r="AD35" s="113"/>
      <c r="AE35" s="113"/>
      <c r="AF35" s="113"/>
      <c r="AG35" s="113"/>
      <c r="AH35" s="113"/>
      <c r="AI35" s="113"/>
      <c r="AJ35" s="114"/>
    </row>
    <row r="36" spans="2:36" ht="20" customHeight="1" thickBot="1" x14ac:dyDescent="0.25">
      <c r="C36" s="26"/>
      <c r="D36" s="27" t="s">
        <v>6</v>
      </c>
      <c r="E36" s="24">
        <f>VLOOKUP(VALUE(SUBSTITUTE(SUBSTITUTE(_xlfn.CONCAT(G8,G10,G12,G14,G16,G18),"6","8"),"9","7")),HexDef!A2:D65,2,FALSE)</f>
        <v>49</v>
      </c>
      <c r="F36" s="25"/>
      <c r="G36" s="26"/>
      <c r="H36" s="28"/>
      <c r="I36" s="27" t="s">
        <v>6</v>
      </c>
      <c r="J36" s="24">
        <f>VLOOKUP(VALUE(SUBSTITUTE(SUBSTITUTE(_xlfn.CONCAT(G8,G10,G12,G14,G16,G18),"6","8"),"9","7")),Oppose!A2:F65,4,FALSE)</f>
        <v>4</v>
      </c>
      <c r="K36" s="25"/>
      <c r="N36" s="23" t="s">
        <v>6</v>
      </c>
      <c r="O36" s="24">
        <f>VLOOKUP(VALUE(SUBSTITUTE(SUBSTITUTE(_xlfn.CONCAT(G8,G10,G12,G14,G16,G18),"6","8"),"9","7")),Oppose!A2:F65,5,FALSE)</f>
        <v>50</v>
      </c>
      <c r="P36" s="25"/>
      <c r="R36" s="264" t="s">
        <v>161</v>
      </c>
      <c r="S36" s="136"/>
      <c r="T36" s="136"/>
      <c r="U36" s="137"/>
      <c r="W36" s="241"/>
      <c r="X36" s="206"/>
      <c r="Y36" s="152"/>
      <c r="Z36" s="153"/>
      <c r="AB36" s="112"/>
      <c r="AC36" s="113"/>
      <c r="AD36" s="113"/>
      <c r="AE36" s="113"/>
      <c r="AF36" s="113"/>
      <c r="AG36" s="113"/>
      <c r="AH36" s="113"/>
      <c r="AI36" s="113"/>
      <c r="AJ36" s="114"/>
    </row>
    <row r="37" spans="2:36" ht="23" customHeight="1" thickBot="1" x14ac:dyDescent="0.25">
      <c r="R37" s="29">
        <f>J42</f>
        <v>49</v>
      </c>
      <c r="S37" s="135" t="str">
        <f>VLOOKUP(R37,FleurBach!A3:B66,2,FALSE)</f>
        <v>Walnut</v>
      </c>
      <c r="T37" s="136"/>
      <c r="U37" s="137"/>
      <c r="W37" s="241"/>
      <c r="X37" s="206"/>
      <c r="Y37" s="154" t="str">
        <f>VLOOKUP(X35,HexDef!B2:F65,3,FALSE)</f>
        <v>Venir à la rencontre</v>
      </c>
      <c r="Z37" s="155"/>
      <c r="AB37" s="115"/>
      <c r="AC37" s="116"/>
      <c r="AD37" s="116"/>
      <c r="AE37" s="116"/>
      <c r="AF37" s="116"/>
      <c r="AG37" s="116"/>
      <c r="AH37" s="116"/>
      <c r="AI37" s="116"/>
      <c r="AJ37" s="117"/>
    </row>
    <row r="38" spans="2:36" ht="24" customHeight="1" x14ac:dyDescent="0.2">
      <c r="D38" s="255" t="s">
        <v>12</v>
      </c>
      <c r="E38" s="256"/>
      <c r="F38" s="257"/>
      <c r="I38" s="261" t="s">
        <v>162</v>
      </c>
      <c r="J38" s="262"/>
      <c r="K38" s="262"/>
      <c r="L38" s="263"/>
      <c r="R38" s="29">
        <f>J44</f>
        <v>56</v>
      </c>
      <c r="S38" s="135" t="str">
        <f>VLOOKUP(R38,FleurBach!A3:B66,2,FALSE)</f>
        <v>Willow</v>
      </c>
      <c r="T38" s="136"/>
      <c r="U38" s="137"/>
      <c r="W38" s="241"/>
      <c r="X38" s="206"/>
      <c r="Y38" s="156"/>
      <c r="Z38" s="157"/>
      <c r="AB38" s="144" t="s">
        <v>218</v>
      </c>
      <c r="AC38" s="145"/>
      <c r="AD38" s="145"/>
      <c r="AE38" s="145"/>
      <c r="AF38" s="145"/>
      <c r="AG38" s="145"/>
      <c r="AH38" s="145"/>
      <c r="AI38" s="145"/>
      <c r="AJ38" s="146"/>
    </row>
    <row r="39" spans="2:36" ht="21" customHeight="1" x14ac:dyDescent="0.2">
      <c r="D39" s="14"/>
      <c r="F39" s="15"/>
      <c r="I39" s="14"/>
      <c r="L39" s="15"/>
      <c r="R39" s="29">
        <f>J46</f>
        <v>4</v>
      </c>
      <c r="S39" s="135" t="str">
        <f>VLOOKUP(R39,FleurBach!A3:B66,2,FALSE)</f>
        <v>Cerato</v>
      </c>
      <c r="T39" s="136"/>
      <c r="U39" s="137"/>
      <c r="W39" s="242"/>
      <c r="X39" s="207"/>
      <c r="Y39" s="158"/>
      <c r="Z39" s="159"/>
      <c r="AB39" s="54">
        <f>L42</f>
        <v>6</v>
      </c>
      <c r="AC39" s="4" t="str">
        <f>VLOOKUP(AB39,HexDef!B2:F65,2,FALSE)</f>
        <v>SONG</v>
      </c>
      <c r="AD39" s="135" t="str">
        <f>VLOOKUP(AB39,HexDef!B2:F65,4,FALSE)</f>
        <v>Le conflit : ténèbres contre lumière</v>
      </c>
      <c r="AE39" s="136"/>
      <c r="AF39" s="136"/>
      <c r="AG39" s="136"/>
      <c r="AH39" s="136"/>
      <c r="AI39" s="136"/>
      <c r="AJ39" s="137"/>
    </row>
    <row r="40" spans="2:36" ht="20" customHeight="1" x14ac:dyDescent="0.2">
      <c r="D40" s="21"/>
      <c r="E40" s="1"/>
      <c r="F40" s="22"/>
      <c r="I40" s="214" t="s">
        <v>13</v>
      </c>
      <c r="J40" s="215" t="s">
        <v>18</v>
      </c>
      <c r="K40" s="215" t="s">
        <v>19</v>
      </c>
      <c r="L40" s="217" t="s">
        <v>17</v>
      </c>
      <c r="R40" s="191">
        <f>K42</f>
        <v>60</v>
      </c>
      <c r="S40" s="198" t="str">
        <f>VLOOKUP(R40,FleurBach!A3:B66,2,FALSE)</f>
        <v>Elm</v>
      </c>
      <c r="T40" s="199"/>
      <c r="U40" s="200"/>
      <c r="W40" s="230" t="str">
        <f>VLOOKUP(X35,HexDef!B2:F65,4,FALSE)</f>
        <v>La rencontre : retour du YIN</v>
      </c>
      <c r="X40" s="231"/>
      <c r="Y40" s="231"/>
      <c r="Z40" s="232"/>
      <c r="AB40" s="118" t="str">
        <f>VLOOKUP(AB39,HexDef!B2:F65,5,FALSE)</f>
        <v>Plaider sa cause : utiliser la parole à bon escient pour tenter de sortir d'une controverse</v>
      </c>
      <c r="AC40" s="119"/>
      <c r="AD40" s="119"/>
      <c r="AE40" s="119"/>
      <c r="AF40" s="119"/>
      <c r="AG40" s="119"/>
      <c r="AH40" s="119"/>
      <c r="AI40" s="119"/>
      <c r="AJ40" s="120"/>
    </row>
    <row r="41" spans="2:36" ht="8" customHeight="1" x14ac:dyDescent="0.2">
      <c r="D41" s="14"/>
      <c r="F41" s="15"/>
      <c r="I41" s="214"/>
      <c r="J41" s="215"/>
      <c r="K41" s="215"/>
      <c r="L41" s="217"/>
      <c r="R41" s="192"/>
      <c r="S41" s="201"/>
      <c r="T41" s="202"/>
      <c r="U41" s="203"/>
      <c r="W41" s="233" t="str">
        <f>VLOOKUP(X35,HexDef!B2:F65,5,FALSE)</f>
        <v>Rencontre: est un temps de freinage, une retenue susceptible de permettre une gestation.</v>
      </c>
      <c r="X41" s="234"/>
      <c r="Y41" s="234"/>
      <c r="Z41" s="235"/>
      <c r="AB41" s="112"/>
      <c r="AC41" s="113"/>
      <c r="AD41" s="113"/>
      <c r="AE41" s="113"/>
      <c r="AF41" s="113"/>
      <c r="AG41" s="113"/>
      <c r="AH41" s="113"/>
      <c r="AI41" s="113"/>
      <c r="AJ41" s="114"/>
    </row>
    <row r="42" spans="2:36" ht="20" customHeight="1" x14ac:dyDescent="0.2">
      <c r="D42" s="21"/>
      <c r="E42" s="1"/>
      <c r="F42" s="22"/>
      <c r="I42" s="211" t="s">
        <v>14</v>
      </c>
      <c r="J42" s="147">
        <f>J20</f>
        <v>49</v>
      </c>
      <c r="K42" s="147">
        <f>VLOOKUP(K44,DeuxRoues!E4:G67,2,FALSE)</f>
        <v>60</v>
      </c>
      <c r="L42" s="148">
        <f>VLOOKUP(L46,DeuxRoues!I4:K67,2,FALSE)</f>
        <v>6</v>
      </c>
      <c r="R42" s="191">
        <f>K46</f>
        <v>21</v>
      </c>
      <c r="S42" s="198" t="str">
        <f>VLOOKUP(R42,FleurBach!A3:B66,2,FALSE)</f>
        <v>Gentian</v>
      </c>
      <c r="T42" s="199"/>
      <c r="U42" s="200"/>
      <c r="W42" s="160"/>
      <c r="X42" s="161"/>
      <c r="Y42" s="161"/>
      <c r="Z42" s="162"/>
      <c r="AB42" s="112"/>
      <c r="AC42" s="113"/>
      <c r="AD42" s="113"/>
      <c r="AE42" s="113"/>
      <c r="AF42" s="113"/>
      <c r="AG42" s="113"/>
      <c r="AH42" s="113"/>
      <c r="AI42" s="113"/>
      <c r="AJ42" s="114"/>
    </row>
    <row r="43" spans="2:36" ht="8" customHeight="1" x14ac:dyDescent="0.2">
      <c r="D43" s="14"/>
      <c r="F43" s="15"/>
      <c r="I43" s="211"/>
      <c r="J43" s="147"/>
      <c r="K43" s="147"/>
      <c r="L43" s="148"/>
      <c r="R43" s="192"/>
      <c r="S43" s="201"/>
      <c r="T43" s="202"/>
      <c r="U43" s="203"/>
      <c r="W43" s="160"/>
      <c r="X43" s="161"/>
      <c r="Y43" s="161"/>
      <c r="Z43" s="162"/>
      <c r="AB43" s="112"/>
      <c r="AC43" s="113"/>
      <c r="AD43" s="113"/>
      <c r="AE43" s="113"/>
      <c r="AF43" s="113"/>
      <c r="AG43" s="113"/>
      <c r="AH43" s="113"/>
      <c r="AI43" s="113"/>
      <c r="AJ43" s="114"/>
    </row>
    <row r="44" spans="2:36" ht="20" customHeight="1" thickBot="1" x14ac:dyDescent="0.25">
      <c r="D44" s="21"/>
      <c r="E44" s="1"/>
      <c r="F44" s="22"/>
      <c r="I44" s="211" t="s">
        <v>15</v>
      </c>
      <c r="J44" s="147">
        <f>VLOOKUP(J42,DeuxRoues!A4:C67,2,FALSE)</f>
        <v>56</v>
      </c>
      <c r="K44" s="147">
        <f>J20</f>
        <v>49</v>
      </c>
      <c r="L44" s="148">
        <f>VLOOKUP(L46,DeuxRoues!I4:K67,3,FALSE)</f>
        <v>60</v>
      </c>
      <c r="R44" s="191">
        <f>L42</f>
        <v>6</v>
      </c>
      <c r="S44" s="198" t="str">
        <f>VLOOKUP(R44,FleurBach!A3:B66,2,FALSE)</f>
        <v>Agrimony</v>
      </c>
      <c r="T44" s="199"/>
      <c r="U44" s="200"/>
      <c r="W44" s="163"/>
      <c r="X44" s="164"/>
      <c r="Y44" s="164"/>
      <c r="Z44" s="165"/>
      <c r="AB44" s="112"/>
      <c r="AC44" s="113"/>
      <c r="AD44" s="113"/>
      <c r="AE44" s="113"/>
      <c r="AF44" s="113"/>
      <c r="AG44" s="113"/>
      <c r="AH44" s="113"/>
      <c r="AI44" s="113"/>
      <c r="AJ44" s="114"/>
    </row>
    <row r="45" spans="2:36" ht="8" customHeight="1" x14ac:dyDescent="0.2">
      <c r="D45" s="14"/>
      <c r="F45" s="15"/>
      <c r="I45" s="211"/>
      <c r="J45" s="147"/>
      <c r="K45" s="147"/>
      <c r="L45" s="148"/>
      <c r="R45" s="192"/>
      <c r="S45" s="201"/>
      <c r="T45" s="202"/>
      <c r="U45" s="203"/>
      <c r="AA45" s="13"/>
      <c r="AB45" s="138" t="s">
        <v>219</v>
      </c>
      <c r="AC45" s="139"/>
      <c r="AD45" s="139"/>
      <c r="AE45" s="139"/>
      <c r="AF45" s="139"/>
      <c r="AG45" s="139"/>
      <c r="AH45" s="139"/>
      <c r="AI45" s="139"/>
      <c r="AJ45" s="140"/>
    </row>
    <row r="46" spans="2:36" ht="20" customHeight="1" thickBot="1" x14ac:dyDescent="0.25">
      <c r="D46" s="21"/>
      <c r="E46" s="1"/>
      <c r="F46" s="22"/>
      <c r="I46" s="211" t="s">
        <v>16</v>
      </c>
      <c r="J46" s="147">
        <f>VLOOKUP(J42,DeuxRoues!A4:C67,3,FALSE)</f>
        <v>4</v>
      </c>
      <c r="K46" s="147">
        <f>VLOOKUP(K44,DeuxRoues!E4:G67,3,FALSE)</f>
        <v>21</v>
      </c>
      <c r="L46" s="148">
        <f>J20</f>
        <v>49</v>
      </c>
      <c r="R46" s="30">
        <f>L44</f>
        <v>60</v>
      </c>
      <c r="S46" s="218" t="str">
        <f>VLOOKUP(R46,FleurBach!A3:B66,2,FALSE)</f>
        <v>Elm</v>
      </c>
      <c r="T46" s="219"/>
      <c r="U46" s="220"/>
      <c r="AA46" s="13"/>
      <c r="AB46" s="141"/>
      <c r="AC46" s="142"/>
      <c r="AD46" s="142"/>
      <c r="AE46" s="142"/>
      <c r="AF46" s="142"/>
      <c r="AG46" s="142"/>
      <c r="AH46" s="142"/>
      <c r="AI46" s="142"/>
      <c r="AJ46" s="143"/>
    </row>
    <row r="47" spans="2:36" ht="8" customHeight="1" thickBot="1" x14ac:dyDescent="0.25">
      <c r="D47" s="14"/>
      <c r="F47" s="15"/>
      <c r="I47" s="212"/>
      <c r="J47" s="213"/>
      <c r="K47" s="213"/>
      <c r="L47" s="216"/>
      <c r="R47" s="34"/>
      <c r="S47" s="34"/>
      <c r="T47" s="34"/>
      <c r="U47" s="34"/>
      <c r="AB47" s="149">
        <f>L44</f>
        <v>60</v>
      </c>
      <c r="AC47" s="147" t="str">
        <f>VLOOKUP(AB47,HexDef!B11:F74,2,FALSE)</f>
        <v>JIE</v>
      </c>
      <c r="AD47" s="147" t="str">
        <f>VLOOKUP(AB47,HexDef!B11:F74,4,FALSE)</f>
        <v>La limitation : La marche de la jeune fille freinée par un cours d'eau</v>
      </c>
      <c r="AE47" s="147"/>
      <c r="AF47" s="147"/>
      <c r="AG47" s="147"/>
      <c r="AH47" s="147"/>
      <c r="AI47" s="147"/>
      <c r="AJ47" s="148"/>
    </row>
    <row r="48" spans="2:36" ht="20" customHeight="1" x14ac:dyDescent="0.2">
      <c r="D48" s="21"/>
      <c r="E48" s="1"/>
      <c r="F48" s="22"/>
      <c r="R48" s="221" t="s">
        <v>224</v>
      </c>
      <c r="S48" s="222"/>
      <c r="T48" s="222"/>
      <c r="U48" s="222"/>
      <c r="V48" s="222"/>
      <c r="W48" s="222"/>
      <c r="X48" s="222"/>
      <c r="Y48" s="222"/>
      <c r="Z48" s="223"/>
      <c r="AB48" s="149"/>
      <c r="AC48" s="147"/>
      <c r="AD48" s="147"/>
      <c r="AE48" s="147"/>
      <c r="AF48" s="147"/>
      <c r="AG48" s="147"/>
      <c r="AH48" s="147"/>
      <c r="AI48" s="147"/>
      <c r="AJ48" s="148"/>
    </row>
    <row r="49" spans="3:36" ht="8" customHeight="1" x14ac:dyDescent="0.2">
      <c r="D49" s="14"/>
      <c r="F49" s="15"/>
      <c r="R49" s="224"/>
      <c r="S49" s="225"/>
      <c r="T49" s="225"/>
      <c r="U49" s="225"/>
      <c r="V49" s="225"/>
      <c r="W49" s="225"/>
      <c r="X49" s="225"/>
      <c r="Y49" s="225"/>
      <c r="Z49" s="226"/>
      <c r="AB49" s="112" t="str">
        <f>VLOOKUP(AB47,HexDef!B11:F74,5,FALSE)</f>
        <v>Mesure: est un moment de mise en ryhtme où l'activité doit être modulée selon les régles souples.</v>
      </c>
      <c r="AC49" s="113"/>
      <c r="AD49" s="113"/>
      <c r="AE49" s="113"/>
      <c r="AF49" s="113"/>
      <c r="AG49" s="113"/>
      <c r="AH49" s="113"/>
      <c r="AI49" s="113"/>
      <c r="AJ49" s="114"/>
    </row>
    <row r="50" spans="3:36" ht="20" customHeight="1" x14ac:dyDescent="0.2">
      <c r="D50" s="21"/>
      <c r="E50" s="1"/>
      <c r="F50" s="22"/>
      <c r="R50" s="227"/>
      <c r="S50" s="228"/>
      <c r="T50" s="228"/>
      <c r="U50" s="228"/>
      <c r="V50" s="228"/>
      <c r="W50" s="228"/>
      <c r="X50" s="228"/>
      <c r="Y50" s="228"/>
      <c r="Z50" s="229"/>
      <c r="AB50" s="112"/>
      <c r="AC50" s="113"/>
      <c r="AD50" s="113"/>
      <c r="AE50" s="113"/>
      <c r="AF50" s="113"/>
      <c r="AG50" s="113"/>
      <c r="AH50" s="113"/>
      <c r="AI50" s="113"/>
      <c r="AJ50" s="114"/>
    </row>
    <row r="51" spans="3:36" ht="8" customHeight="1" x14ac:dyDescent="0.2">
      <c r="D51" s="14"/>
      <c r="F51" s="15"/>
      <c r="R51" s="106" t="s">
        <v>225</v>
      </c>
      <c r="S51" s="107"/>
      <c r="T51" s="107"/>
      <c r="U51" s="107"/>
      <c r="V51" s="107"/>
      <c r="W51" s="107"/>
      <c r="X51" s="107"/>
      <c r="Y51" s="107"/>
      <c r="Z51" s="108"/>
      <c r="AB51" s="112"/>
      <c r="AC51" s="113"/>
      <c r="AD51" s="113"/>
      <c r="AE51" s="113"/>
      <c r="AF51" s="113"/>
      <c r="AG51" s="113"/>
      <c r="AH51" s="113"/>
      <c r="AI51" s="113"/>
      <c r="AJ51" s="114"/>
    </row>
    <row r="52" spans="3:36" ht="17" thickBot="1" x14ac:dyDescent="0.25">
      <c r="D52" s="23" t="s">
        <v>6</v>
      </c>
      <c r="E52" s="24">
        <f>VLOOKUP(VALUE(SUBSTITUTE(SUBSTITUTE(_xlfn.CONCAT(G10,G12,G14,G12,G14,G16),"6","8"),"9","7")),Nucleaire!A2:B65,2,FALSE)</f>
        <v>44</v>
      </c>
      <c r="F52" s="25"/>
      <c r="R52" s="109"/>
      <c r="S52" s="110"/>
      <c r="T52" s="110"/>
      <c r="U52" s="110"/>
      <c r="V52" s="110"/>
      <c r="W52" s="110"/>
      <c r="X52" s="110"/>
      <c r="Y52" s="110"/>
      <c r="Z52" s="111"/>
      <c r="AB52" s="112"/>
      <c r="AC52" s="113"/>
      <c r="AD52" s="113"/>
      <c r="AE52" s="113"/>
      <c r="AF52" s="113"/>
      <c r="AG52" s="113"/>
      <c r="AH52" s="113"/>
      <c r="AI52" s="113"/>
      <c r="AJ52" s="114"/>
    </row>
    <row r="53" spans="3:36" x14ac:dyDescent="0.2">
      <c r="R53" s="13"/>
      <c r="S53" s="13"/>
      <c r="T53" s="13"/>
      <c r="U53" s="13"/>
      <c r="AB53" s="112"/>
      <c r="AC53" s="113"/>
      <c r="AD53" s="113"/>
      <c r="AE53" s="113"/>
      <c r="AF53" s="113"/>
      <c r="AG53" s="113"/>
      <c r="AH53" s="113"/>
      <c r="AI53" s="113"/>
      <c r="AJ53" s="114"/>
    </row>
    <row r="54" spans="3:36" ht="8" customHeight="1" thickBot="1" x14ac:dyDescent="0.25">
      <c r="R54" s="13"/>
      <c r="S54" s="13"/>
      <c r="T54" s="13"/>
      <c r="U54" s="13"/>
      <c r="AB54" s="115"/>
      <c r="AC54" s="116"/>
      <c r="AD54" s="116"/>
      <c r="AE54" s="116"/>
      <c r="AF54" s="116"/>
      <c r="AG54" s="116"/>
      <c r="AH54" s="116"/>
      <c r="AI54" s="116"/>
      <c r="AJ54" s="117"/>
    </row>
    <row r="56" spans="3:36" ht="8" customHeight="1" x14ac:dyDescent="0.2"/>
    <row r="59" spans="3:36" ht="24" x14ac:dyDescent="0.2">
      <c r="C59" s="50"/>
      <c r="D59" s="38"/>
      <c r="E59" s="51"/>
      <c r="F59" s="51"/>
    </row>
    <row r="60" spans="3:36" x14ac:dyDescent="0.2">
      <c r="C60" s="52"/>
      <c r="D60" s="52"/>
      <c r="E60" s="52"/>
      <c r="F60" s="52"/>
    </row>
    <row r="61" spans="3:36" x14ac:dyDescent="0.2">
      <c r="C61" s="53"/>
      <c r="D61" s="53"/>
      <c r="E61" s="53"/>
      <c r="F61" s="53"/>
    </row>
    <row r="62" spans="3:36" x14ac:dyDescent="0.2">
      <c r="C62" s="53"/>
      <c r="D62" s="53"/>
      <c r="E62" s="53"/>
      <c r="F62" s="53"/>
    </row>
    <row r="63" spans="3:36" x14ac:dyDescent="0.2">
      <c r="C63" s="53"/>
      <c r="D63" s="53"/>
      <c r="E63" s="53"/>
      <c r="F63" s="53"/>
    </row>
    <row r="64" spans="3:36" x14ac:dyDescent="0.2">
      <c r="C64" s="53"/>
      <c r="D64" s="53"/>
      <c r="E64" s="53"/>
      <c r="F64" s="53"/>
    </row>
    <row r="65" spans="3:6" ht="16" customHeight="1" x14ac:dyDescent="0.2">
      <c r="C65" s="53"/>
      <c r="D65" s="53"/>
      <c r="E65" s="53"/>
      <c r="F65" s="53"/>
    </row>
    <row r="66" spans="3:6" x14ac:dyDescent="0.2">
      <c r="C66" s="53"/>
      <c r="D66" s="53"/>
      <c r="E66" s="53"/>
      <c r="F66" s="53"/>
    </row>
    <row r="67" spans="3:6" x14ac:dyDescent="0.2">
      <c r="C67" s="53"/>
      <c r="D67" s="53"/>
      <c r="E67" s="53"/>
      <c r="F67" s="53"/>
    </row>
  </sheetData>
  <sheetProtection selectLockedCells="1"/>
  <mergeCells count="112">
    <mergeCell ref="W21:W25"/>
    <mergeCell ref="R21:R25"/>
    <mergeCell ref="W35:W39"/>
    <mergeCell ref="X21:X25"/>
    <mergeCell ref="S21:S25"/>
    <mergeCell ref="X35:X39"/>
    <mergeCell ref="W26:Z27"/>
    <mergeCell ref="A7:B18"/>
    <mergeCell ref="W6:Z6"/>
    <mergeCell ref="R14:V18"/>
    <mergeCell ref="W14:Z18"/>
    <mergeCell ref="R12:V13"/>
    <mergeCell ref="T8:V11"/>
    <mergeCell ref="W7:W11"/>
    <mergeCell ref="X7:X11"/>
    <mergeCell ref="D38:F38"/>
    <mergeCell ref="D22:F22"/>
    <mergeCell ref="D7:F7"/>
    <mergeCell ref="G22:H22"/>
    <mergeCell ref="I6:K6"/>
    <mergeCell ref="N6:P6"/>
    <mergeCell ref="I38:L38"/>
    <mergeCell ref="R36:U36"/>
    <mergeCell ref="R34:U34"/>
    <mergeCell ref="AB6:AJ6"/>
    <mergeCell ref="AB7:AJ7"/>
    <mergeCell ref="AD8:AJ8"/>
    <mergeCell ref="AB14:AJ14"/>
    <mergeCell ref="AB15:AB16"/>
    <mergeCell ref="AC15:AC16"/>
    <mergeCell ref="AD15:AJ16"/>
    <mergeCell ref="AB9:AJ13"/>
    <mergeCell ref="Y8:Z11"/>
    <mergeCell ref="Y7:Z7"/>
    <mergeCell ref="L46:L47"/>
    <mergeCell ref="L40:L41"/>
    <mergeCell ref="L42:L43"/>
    <mergeCell ref="L44:L45"/>
    <mergeCell ref="AB45:AJ46"/>
    <mergeCell ref="AB47:AB48"/>
    <mergeCell ref="AC47:AC48"/>
    <mergeCell ref="AD47:AJ48"/>
    <mergeCell ref="S46:U46"/>
    <mergeCell ref="R48:Z50"/>
    <mergeCell ref="W40:Z40"/>
    <mergeCell ref="W41:Z44"/>
    <mergeCell ref="I46:I47"/>
    <mergeCell ref="J46:J47"/>
    <mergeCell ref="K46:K47"/>
    <mergeCell ref="I40:I41"/>
    <mergeCell ref="J40:J41"/>
    <mergeCell ref="K40:K41"/>
    <mergeCell ref="I42:I43"/>
    <mergeCell ref="J42:J43"/>
    <mergeCell ref="K42:K43"/>
    <mergeCell ref="I44:I45"/>
    <mergeCell ref="J44:J45"/>
    <mergeCell ref="K44:K45"/>
    <mergeCell ref="I22:K22"/>
    <mergeCell ref="R44:R45"/>
    <mergeCell ref="R6:V6"/>
    <mergeCell ref="T7:V7"/>
    <mergeCell ref="S37:U37"/>
    <mergeCell ref="S38:U38"/>
    <mergeCell ref="S39:U39"/>
    <mergeCell ref="S42:U43"/>
    <mergeCell ref="S40:U41"/>
    <mergeCell ref="R42:R43"/>
    <mergeCell ref="R40:R41"/>
    <mergeCell ref="S44:U45"/>
    <mergeCell ref="R7:R11"/>
    <mergeCell ref="S7:S11"/>
    <mergeCell ref="N22:P22"/>
    <mergeCell ref="R28:V32"/>
    <mergeCell ref="R26:V27"/>
    <mergeCell ref="T22:V25"/>
    <mergeCell ref="AB1:AC1"/>
    <mergeCell ref="AC3:AJ4"/>
    <mergeCell ref="AE1:AF1"/>
    <mergeCell ref="AH1:AJ1"/>
    <mergeCell ref="Y1:Z1"/>
    <mergeCell ref="S3:Z4"/>
    <mergeCell ref="D1:F1"/>
    <mergeCell ref="I1:K1"/>
    <mergeCell ref="O1:P1"/>
    <mergeCell ref="D3:P4"/>
    <mergeCell ref="R1:S1"/>
    <mergeCell ref="V1:W1"/>
    <mergeCell ref="R51:Z52"/>
    <mergeCell ref="AB49:AJ54"/>
    <mergeCell ref="W12:Z13"/>
    <mergeCell ref="W20:Z20"/>
    <mergeCell ref="T21:V21"/>
    <mergeCell ref="R20:V20"/>
    <mergeCell ref="Y21:Z21"/>
    <mergeCell ref="AD39:AJ39"/>
    <mergeCell ref="AB40:AJ44"/>
    <mergeCell ref="AB17:AJ21"/>
    <mergeCell ref="AB22:AJ22"/>
    <mergeCell ref="AB29:AJ30"/>
    <mergeCell ref="AB38:AJ38"/>
    <mergeCell ref="AD23:AJ23"/>
    <mergeCell ref="AB24:AJ28"/>
    <mergeCell ref="AB33:AJ37"/>
    <mergeCell ref="AB31:AB32"/>
    <mergeCell ref="AC31:AC32"/>
    <mergeCell ref="AD31:AJ32"/>
    <mergeCell ref="W34:Z34"/>
    <mergeCell ref="Y35:Z36"/>
    <mergeCell ref="Y37:Z39"/>
    <mergeCell ref="W28:Z32"/>
    <mergeCell ref="Y22:Z25"/>
  </mergeCells>
  <conditionalFormatting sqref="D24">
    <cfRule type="expression" dxfId="361" priority="340">
      <formula>G8=9</formula>
    </cfRule>
    <cfRule type="expression" dxfId="360" priority="337">
      <formula>G8=6</formula>
    </cfRule>
    <cfRule type="expression" dxfId="359" priority="500">
      <formula>G8=8</formula>
    </cfRule>
    <cfRule type="expression" dxfId="358" priority="499">
      <formula>G8=7</formula>
    </cfRule>
  </conditionalFormatting>
  <conditionalFormatting sqref="D26">
    <cfRule type="expression" dxfId="357" priority="232">
      <formula>G10=7</formula>
    </cfRule>
    <cfRule type="expression" dxfId="356" priority="233">
      <formula>G10=8</formula>
    </cfRule>
    <cfRule type="expression" dxfId="355" priority="231">
      <formula>G10=9</formula>
    </cfRule>
    <cfRule type="expression" dxfId="354" priority="230">
      <formula>G10=6</formula>
    </cfRule>
  </conditionalFormatting>
  <conditionalFormatting sqref="D28">
    <cfRule type="expression" dxfId="353" priority="228">
      <formula>G12=7</formula>
    </cfRule>
    <cfRule type="expression" dxfId="352" priority="226">
      <formula>G12=6</formula>
    </cfRule>
    <cfRule type="expression" dxfId="351" priority="227">
      <formula>G12=9</formula>
    </cfRule>
    <cfRule type="expression" dxfId="350" priority="229">
      <formula>G12=8</formula>
    </cfRule>
  </conditionalFormatting>
  <conditionalFormatting sqref="D30">
    <cfRule type="expression" dxfId="349" priority="224">
      <formula>G14=7</formula>
    </cfRule>
    <cfRule type="expression" dxfId="348" priority="223">
      <formula>G14=9</formula>
    </cfRule>
    <cfRule type="expression" dxfId="347" priority="225">
      <formula>G14=8</formula>
    </cfRule>
    <cfRule type="expression" dxfId="346" priority="222">
      <formula>G14=6</formula>
    </cfRule>
  </conditionalFormatting>
  <conditionalFormatting sqref="D32">
    <cfRule type="expression" dxfId="345" priority="218">
      <formula>G16=6</formula>
    </cfRule>
    <cfRule type="expression" dxfId="344" priority="221">
      <formula>G16=8</formula>
    </cfRule>
    <cfRule type="expression" dxfId="343" priority="220">
      <formula>G16=7</formula>
    </cfRule>
    <cfRule type="expression" dxfId="342" priority="219">
      <formula>G16=9</formula>
    </cfRule>
  </conditionalFormatting>
  <conditionalFormatting sqref="D34">
    <cfRule type="expression" dxfId="341" priority="214">
      <formula>G18=6</formula>
    </cfRule>
    <cfRule type="expression" dxfId="340" priority="217">
      <formula>G18=8</formula>
    </cfRule>
    <cfRule type="expression" dxfId="339" priority="215">
      <formula>G18=9</formula>
    </cfRule>
    <cfRule type="expression" dxfId="338" priority="216">
      <formula>G18=7</formula>
    </cfRule>
  </conditionalFormatting>
  <conditionalFormatting sqref="D40">
    <cfRule type="expression" dxfId="337" priority="31">
      <formula>G10=6</formula>
    </cfRule>
    <cfRule type="expression" dxfId="336" priority="467">
      <formula>G10=7</formula>
    </cfRule>
    <cfRule type="expression" dxfId="335" priority="468">
      <formula>G10=8</formula>
    </cfRule>
    <cfRule type="expression" dxfId="334" priority="34">
      <formula>G10=9</formula>
    </cfRule>
  </conditionalFormatting>
  <conditionalFormatting sqref="D42">
    <cfRule type="expression" dxfId="333" priority="29">
      <formula>G12=6</formula>
    </cfRule>
    <cfRule type="expression" dxfId="332" priority="466">
      <formula>G12=8</formula>
    </cfRule>
    <cfRule type="expression" dxfId="331" priority="28">
      <formula>G12=9</formula>
    </cfRule>
    <cfRule type="expression" dxfId="330" priority="465">
      <formula>G12=7</formula>
    </cfRule>
  </conditionalFormatting>
  <conditionalFormatting sqref="D44">
    <cfRule type="expression" dxfId="329" priority="23">
      <formula>G14=9</formula>
    </cfRule>
    <cfRule type="expression" dxfId="328" priority="463">
      <formula>G14=7</formula>
    </cfRule>
    <cfRule type="expression" dxfId="327" priority="464">
      <formula>G14=8</formula>
    </cfRule>
    <cfRule type="expression" dxfId="326" priority="24">
      <formula>G14=6</formula>
    </cfRule>
  </conditionalFormatting>
  <conditionalFormatting sqref="D46">
    <cfRule type="expression" dxfId="325" priority="18">
      <formula>G12=6</formula>
    </cfRule>
    <cfRule type="expression" dxfId="324" priority="461">
      <formula>G12=7</formula>
    </cfRule>
    <cfRule type="expression" dxfId="323" priority="462">
      <formula>G12=8</formula>
    </cfRule>
    <cfRule type="expression" dxfId="322" priority="19">
      <formula>G12=9</formula>
    </cfRule>
  </conditionalFormatting>
  <conditionalFormatting sqref="D48">
    <cfRule type="expression" dxfId="321" priority="14">
      <formula>G14=9</formula>
    </cfRule>
    <cfRule type="expression" dxfId="320" priority="459">
      <formula>G14=7</formula>
    </cfRule>
    <cfRule type="expression" dxfId="319" priority="13">
      <formula>G14=6</formula>
    </cfRule>
    <cfRule type="expression" dxfId="318" priority="460">
      <formula>G14=8</formula>
    </cfRule>
  </conditionalFormatting>
  <conditionalFormatting sqref="D50">
    <cfRule type="expression" dxfId="317" priority="8">
      <formula>G16=6</formula>
    </cfRule>
    <cfRule type="expression" dxfId="316" priority="9">
      <formula>G16=9</formula>
    </cfRule>
    <cfRule type="expression" dxfId="315" priority="457">
      <formula>G16=7</formula>
    </cfRule>
    <cfRule type="expression" dxfId="314" priority="458">
      <formula>G16=8</formula>
    </cfRule>
  </conditionalFormatting>
  <conditionalFormatting sqref="E24">
    <cfRule type="expression" dxfId="313" priority="501">
      <formula>G8=7</formula>
    </cfRule>
    <cfRule type="expression" dxfId="312" priority="339">
      <formula>G8=9</formula>
    </cfRule>
  </conditionalFormatting>
  <conditionalFormatting sqref="E26">
    <cfRule type="expression" dxfId="311" priority="213">
      <formula>G10=7</formula>
    </cfRule>
    <cfRule type="expression" dxfId="310" priority="212">
      <formula>G10=9</formula>
    </cfRule>
  </conditionalFormatting>
  <conditionalFormatting sqref="E28">
    <cfRule type="expression" dxfId="309" priority="211">
      <formula>G12=7</formula>
    </cfRule>
    <cfRule type="expression" dxfId="308" priority="210">
      <formula>G12=9</formula>
    </cfRule>
  </conditionalFormatting>
  <conditionalFormatting sqref="E30">
    <cfRule type="expression" dxfId="307" priority="209">
      <formula>G14=7</formula>
    </cfRule>
    <cfRule type="expression" dxfId="306" priority="208">
      <formula>G14=9</formula>
    </cfRule>
  </conditionalFormatting>
  <conditionalFormatting sqref="E32">
    <cfRule type="expression" dxfId="305" priority="207">
      <formula>G16=7</formula>
    </cfRule>
    <cfRule type="expression" dxfId="304" priority="206">
      <formula>G16=9</formula>
    </cfRule>
  </conditionalFormatting>
  <conditionalFormatting sqref="E34">
    <cfRule type="expression" dxfId="303" priority="205">
      <formula>G18=7</formula>
    </cfRule>
    <cfRule type="expression" dxfId="302" priority="204">
      <formula>G18=9</formula>
    </cfRule>
  </conditionalFormatting>
  <conditionalFormatting sqref="E40">
    <cfRule type="expression" dxfId="301" priority="456">
      <formula>G10=7</formula>
    </cfRule>
    <cfRule type="expression" dxfId="300" priority="33">
      <formula>G10=9</formula>
    </cfRule>
  </conditionalFormatting>
  <conditionalFormatting sqref="E42">
    <cfRule type="expression" dxfId="299" priority="27">
      <formula>G12=9</formula>
    </cfRule>
    <cfRule type="expression" dxfId="298" priority="455">
      <formula>G12=7</formula>
    </cfRule>
  </conditionalFormatting>
  <conditionalFormatting sqref="E44">
    <cfRule type="expression" dxfId="297" priority="454">
      <formula>G14=7</formula>
    </cfRule>
    <cfRule type="expression" dxfId="296" priority="22">
      <formula>G14=9</formula>
    </cfRule>
  </conditionalFormatting>
  <conditionalFormatting sqref="E46">
    <cfRule type="expression" dxfId="295" priority="453">
      <formula>G12=7</formula>
    </cfRule>
    <cfRule type="expression" dxfId="294" priority="17">
      <formula>G12=9</formula>
    </cfRule>
  </conditionalFormatting>
  <conditionalFormatting sqref="E48">
    <cfRule type="expression" dxfId="293" priority="452">
      <formula>G14=7</formula>
    </cfRule>
    <cfRule type="expression" dxfId="292" priority="12">
      <formula>G14=9</formula>
    </cfRule>
  </conditionalFormatting>
  <conditionalFormatting sqref="E50">
    <cfRule type="expression" dxfId="291" priority="7">
      <formula>G16=9</formula>
    </cfRule>
    <cfRule type="expression" dxfId="290" priority="451">
      <formula>G16=7</formula>
    </cfRule>
  </conditionalFormatting>
  <conditionalFormatting sqref="F24">
    <cfRule type="expression" dxfId="289" priority="498">
      <formula>G8=8</formula>
    </cfRule>
    <cfRule type="expression" dxfId="288" priority="306">
      <formula>G8=6</formula>
    </cfRule>
    <cfRule type="expression" dxfId="287" priority="338">
      <formula>G8=9</formula>
    </cfRule>
    <cfRule type="expression" dxfId="286" priority="497">
      <formula>G8=7</formula>
    </cfRule>
  </conditionalFormatting>
  <conditionalFormatting sqref="F26">
    <cfRule type="expression" dxfId="285" priority="203">
      <formula>G10=8</formula>
    </cfRule>
    <cfRule type="expression" dxfId="284" priority="202">
      <formula>G10=7</formula>
    </cfRule>
    <cfRule type="expression" dxfId="283" priority="201">
      <formula>G10=9</formula>
    </cfRule>
    <cfRule type="expression" dxfId="282" priority="200">
      <formula>G10=6</formula>
    </cfRule>
  </conditionalFormatting>
  <conditionalFormatting sqref="F28">
    <cfRule type="expression" dxfId="281" priority="197">
      <formula>G12=9</formula>
    </cfRule>
    <cfRule type="expression" dxfId="280" priority="199">
      <formula>G12=8</formula>
    </cfRule>
    <cfRule type="expression" dxfId="279" priority="198">
      <formula>G12=7</formula>
    </cfRule>
    <cfRule type="expression" dxfId="278" priority="196">
      <formula>G12=6</formula>
    </cfRule>
  </conditionalFormatting>
  <conditionalFormatting sqref="F30">
    <cfRule type="expression" dxfId="277" priority="195">
      <formula>G14=8</formula>
    </cfRule>
    <cfRule type="expression" dxfId="276" priority="193">
      <formula>G14=9</formula>
    </cfRule>
    <cfRule type="expression" dxfId="275" priority="192">
      <formula>G14=6</formula>
    </cfRule>
    <cfRule type="expression" dxfId="274" priority="194">
      <formula>G14=7</formula>
    </cfRule>
  </conditionalFormatting>
  <conditionalFormatting sqref="F32">
    <cfRule type="expression" dxfId="273" priority="190">
      <formula>G16=7</formula>
    </cfRule>
    <cfRule type="expression" dxfId="272" priority="189">
      <formula>G16=9</formula>
    </cfRule>
    <cfRule type="expression" dxfId="271" priority="188">
      <formula>G16=6</formula>
    </cfRule>
    <cfRule type="expression" dxfId="270" priority="191">
      <formula>G16=8</formula>
    </cfRule>
  </conditionalFormatting>
  <conditionalFormatting sqref="F34">
    <cfRule type="expression" dxfId="269" priority="184">
      <formula>G18=6</formula>
    </cfRule>
    <cfRule type="expression" dxfId="268" priority="187">
      <formula>G18=8</formula>
    </cfRule>
    <cfRule type="expression" dxfId="267" priority="185">
      <formula>G18=9</formula>
    </cfRule>
    <cfRule type="expression" dxfId="266" priority="186">
      <formula>G18=7</formula>
    </cfRule>
  </conditionalFormatting>
  <conditionalFormatting sqref="F40">
    <cfRule type="expression" dxfId="265" priority="30">
      <formula>G10=6</formula>
    </cfRule>
    <cfRule type="expression" dxfId="264" priority="32">
      <formula>G10=9</formula>
    </cfRule>
    <cfRule type="expression" dxfId="263" priority="450">
      <formula>G10=7</formula>
    </cfRule>
    <cfRule type="expression" dxfId="262" priority="449">
      <formula>G10=8</formula>
    </cfRule>
  </conditionalFormatting>
  <conditionalFormatting sqref="F42">
    <cfRule type="expression" dxfId="261" priority="447">
      <formula>G12=8</formula>
    </cfRule>
    <cfRule type="expression" dxfId="260" priority="448">
      <formula>G12=7</formula>
    </cfRule>
    <cfRule type="expression" dxfId="259" priority="26">
      <formula>G12=6</formula>
    </cfRule>
    <cfRule type="expression" dxfId="258" priority="25">
      <formula>G12=9</formula>
    </cfRule>
  </conditionalFormatting>
  <conditionalFormatting sqref="F44">
    <cfRule type="expression" dxfId="257" priority="445">
      <formula>G14=8</formula>
    </cfRule>
    <cfRule type="expression" dxfId="256" priority="446">
      <formula>G14=7</formula>
    </cfRule>
    <cfRule type="expression" dxfId="255" priority="21">
      <formula>G14=6</formula>
    </cfRule>
    <cfRule type="expression" dxfId="254" priority="20">
      <formula>G14=9</formula>
    </cfRule>
  </conditionalFormatting>
  <conditionalFormatting sqref="F46">
    <cfRule type="expression" dxfId="253" priority="444">
      <formula>G12=7</formula>
    </cfRule>
    <cfRule type="expression" dxfId="252" priority="443">
      <formula>G12=8</formula>
    </cfRule>
    <cfRule type="expression" dxfId="251" priority="16">
      <formula>G12=6</formula>
    </cfRule>
    <cfRule type="expression" dxfId="250" priority="15">
      <formula>G12=9</formula>
    </cfRule>
  </conditionalFormatting>
  <conditionalFormatting sqref="F48">
    <cfRule type="expression" dxfId="249" priority="441">
      <formula>G14=8</formula>
    </cfRule>
    <cfRule type="expression" dxfId="248" priority="10">
      <formula>G14=9</formula>
    </cfRule>
    <cfRule type="expression" dxfId="247" priority="442">
      <formula>G14=7</formula>
    </cfRule>
    <cfRule type="expression" dxfId="246" priority="11">
      <formula>G14=6</formula>
    </cfRule>
  </conditionalFormatting>
  <conditionalFormatting sqref="F50">
    <cfRule type="expression" dxfId="245" priority="5">
      <formula>G16=9</formula>
    </cfRule>
    <cfRule type="expression" dxfId="244" priority="6">
      <formula>G16=6</formula>
    </cfRule>
    <cfRule type="expression" dxfId="243" priority="439">
      <formula>G16=8</formula>
    </cfRule>
    <cfRule type="expression" dxfId="242" priority="440">
      <formula>G16=7</formula>
    </cfRule>
  </conditionalFormatting>
  <conditionalFormatting sqref="I8">
    <cfRule type="expression" dxfId="241" priority="584">
      <formula>G8=8</formula>
    </cfRule>
    <cfRule type="expression" dxfId="240" priority="581">
      <formula>G8=7</formula>
    </cfRule>
    <cfRule type="expression" dxfId="239" priority="423">
      <formula>G8=9</formula>
    </cfRule>
    <cfRule type="expression" dxfId="238" priority="422">
      <formula>G8=6</formula>
    </cfRule>
  </conditionalFormatting>
  <conditionalFormatting sqref="I10">
    <cfRule type="expression" dxfId="237" priority="283">
      <formula>G10=8</formula>
    </cfRule>
    <cfRule type="expression" dxfId="236" priority="282">
      <formula>G10=7</formula>
    </cfRule>
    <cfRule type="expression" dxfId="235" priority="281">
      <formula>G10=9</formula>
    </cfRule>
    <cfRule type="expression" dxfId="234" priority="280">
      <formula>G10=6</formula>
    </cfRule>
  </conditionalFormatting>
  <conditionalFormatting sqref="I12">
    <cfRule type="expression" dxfId="233" priority="279">
      <formula>G12=8</formula>
    </cfRule>
    <cfRule type="expression" dxfId="232" priority="278">
      <formula>G12=7</formula>
    </cfRule>
    <cfRule type="expression" dxfId="231" priority="277">
      <formula>G12=9</formula>
    </cfRule>
    <cfRule type="expression" dxfId="230" priority="276">
      <formula>G12=6</formula>
    </cfRule>
  </conditionalFormatting>
  <conditionalFormatting sqref="I14">
    <cfRule type="expression" dxfId="229" priority="274">
      <formula>G14=7</formula>
    </cfRule>
    <cfRule type="expression" dxfId="228" priority="275">
      <formula>G14=8</formula>
    </cfRule>
    <cfRule type="expression" dxfId="227" priority="273">
      <formula>G14=9</formula>
    </cfRule>
    <cfRule type="expression" dxfId="226" priority="272">
      <formula>G14=6</formula>
    </cfRule>
  </conditionalFormatting>
  <conditionalFormatting sqref="I16">
    <cfRule type="expression" dxfId="225" priority="271">
      <formula>G16=8</formula>
    </cfRule>
    <cfRule type="expression" dxfId="224" priority="270">
      <formula>G16=7</formula>
    </cfRule>
    <cfRule type="expression" dxfId="223" priority="269">
      <formula>G16=9</formula>
    </cfRule>
    <cfRule type="expression" dxfId="222" priority="268">
      <formula>G16=6</formula>
    </cfRule>
  </conditionalFormatting>
  <conditionalFormatting sqref="I18">
    <cfRule type="expression" dxfId="221" priority="267">
      <formula>G18=8</formula>
    </cfRule>
    <cfRule type="expression" dxfId="220" priority="266">
      <formula>G18=7</formula>
    </cfRule>
    <cfRule type="expression" dxfId="219" priority="264">
      <formula>G18=6</formula>
    </cfRule>
    <cfRule type="expression" dxfId="218" priority="265">
      <formula>G18=9</formula>
    </cfRule>
  </conditionalFormatting>
  <conditionalFormatting sqref="I24">
    <cfRule type="expression" dxfId="217" priority="158">
      <formula>G8=6</formula>
    </cfRule>
    <cfRule type="expression" dxfId="216" priority="159">
      <formula>G8=9</formula>
    </cfRule>
    <cfRule type="expression" dxfId="215" priority="160">
      <formula>G8=7</formula>
    </cfRule>
    <cfRule type="expression" dxfId="214" priority="161">
      <formula>G8=8</formula>
    </cfRule>
  </conditionalFormatting>
  <conditionalFormatting sqref="I26">
    <cfRule type="expression" dxfId="213" priority="162">
      <formula>G10=7</formula>
    </cfRule>
    <cfRule type="expression" dxfId="212" priority="163">
      <formula>G10=8</formula>
    </cfRule>
    <cfRule type="expression" dxfId="211" priority="61">
      <formula>G10=6</formula>
    </cfRule>
    <cfRule type="expression" dxfId="210" priority="70">
      <formula>G10=9</formula>
    </cfRule>
  </conditionalFormatting>
  <conditionalFormatting sqref="I28">
    <cfRule type="expression" dxfId="209" priority="54">
      <formula>G12=9</formula>
    </cfRule>
    <cfRule type="expression" dxfId="208" priority="165">
      <formula>G12=8</formula>
    </cfRule>
    <cfRule type="expression" dxfId="207" priority="69">
      <formula>G12=6</formula>
    </cfRule>
    <cfRule type="expression" dxfId="206" priority="164">
      <formula>G12=7</formula>
    </cfRule>
  </conditionalFormatting>
  <conditionalFormatting sqref="I30">
    <cfRule type="expression" dxfId="205" priority="47">
      <formula>G14=9</formula>
    </cfRule>
    <cfRule type="expression" dxfId="204" priority="174">
      <formula>G14=7</formula>
    </cfRule>
    <cfRule type="expression" dxfId="203" priority="175">
      <formula>G14=8</formula>
    </cfRule>
    <cfRule type="expression" dxfId="202" priority="68">
      <formula>G14=6</formula>
    </cfRule>
  </conditionalFormatting>
  <conditionalFormatting sqref="I32">
    <cfRule type="expression" dxfId="201" priority="167">
      <formula>G16=9</formula>
    </cfRule>
    <cfRule type="expression" dxfId="200" priority="168">
      <formula>G16=7</formula>
    </cfRule>
    <cfRule type="expression" dxfId="199" priority="166">
      <formula>G16=6</formula>
    </cfRule>
    <cfRule type="expression" dxfId="198" priority="169">
      <formula>G16=8</formula>
    </cfRule>
  </conditionalFormatting>
  <conditionalFormatting sqref="I34">
    <cfRule type="expression" dxfId="197" priority="558">
      <formula>G18=7</formula>
    </cfRule>
    <cfRule type="expression" dxfId="196" priority="83">
      <formula>G18=6</formula>
    </cfRule>
    <cfRule type="expression" dxfId="195" priority="571">
      <formula>G18=8</formula>
    </cfRule>
    <cfRule type="expression" dxfId="194" priority="170">
      <formula>G18=9</formula>
    </cfRule>
  </conditionalFormatting>
  <conditionalFormatting sqref="J8">
    <cfRule type="expression" dxfId="193" priority="361">
      <formula>G8=9</formula>
    </cfRule>
    <cfRule type="expression" dxfId="192" priority="583">
      <formula>G8=7</formula>
    </cfRule>
  </conditionalFormatting>
  <conditionalFormatting sqref="J10">
    <cfRule type="expression" dxfId="191" priority="262">
      <formula>G10=9</formula>
    </cfRule>
    <cfRule type="expression" dxfId="190" priority="263">
      <formula>G10=7</formula>
    </cfRule>
  </conditionalFormatting>
  <conditionalFormatting sqref="J12">
    <cfRule type="expression" dxfId="189" priority="261">
      <formula>G12=7</formula>
    </cfRule>
    <cfRule type="expression" dxfId="188" priority="260">
      <formula>G12=9</formula>
    </cfRule>
  </conditionalFormatting>
  <conditionalFormatting sqref="J14">
    <cfRule type="expression" dxfId="187" priority="259">
      <formula>G14=7</formula>
    </cfRule>
    <cfRule type="expression" dxfId="186" priority="258">
      <formula>G14=9</formula>
    </cfRule>
  </conditionalFormatting>
  <conditionalFormatting sqref="J16">
    <cfRule type="expression" dxfId="185" priority="256">
      <formula>G16=9</formula>
    </cfRule>
    <cfRule type="expression" dxfId="184" priority="257">
      <formula>G16=7</formula>
    </cfRule>
  </conditionalFormatting>
  <conditionalFormatting sqref="J18">
    <cfRule type="expression" dxfId="183" priority="255">
      <formula>G18=7</formula>
    </cfRule>
    <cfRule type="expression" dxfId="182" priority="254">
      <formula>G18=9</formula>
    </cfRule>
  </conditionalFormatting>
  <conditionalFormatting sqref="J24">
    <cfRule type="expression" dxfId="181" priority="157">
      <formula>G8=6</formula>
    </cfRule>
    <cfRule type="expression" dxfId="180" priority="560">
      <formula>G8=8</formula>
    </cfRule>
  </conditionalFormatting>
  <conditionalFormatting sqref="J26">
    <cfRule type="expression" dxfId="179" priority="155">
      <formula>G10=6</formula>
    </cfRule>
    <cfRule type="expression" dxfId="178" priority="156">
      <formula>G10=8</formula>
    </cfRule>
  </conditionalFormatting>
  <conditionalFormatting sqref="J28">
    <cfRule type="expression" dxfId="177" priority="151">
      <formula>G12=6</formula>
    </cfRule>
    <cfRule type="expression" dxfId="176" priority="152">
      <formula>G12=8</formula>
    </cfRule>
  </conditionalFormatting>
  <conditionalFormatting sqref="J30">
    <cfRule type="expression" dxfId="175" priority="149">
      <formula>G14=6</formula>
    </cfRule>
    <cfRule type="expression" dxfId="174" priority="150">
      <formula>G14=8</formula>
    </cfRule>
  </conditionalFormatting>
  <conditionalFormatting sqref="J32">
    <cfRule type="expression" dxfId="173" priority="147">
      <formula>G16=6</formula>
    </cfRule>
    <cfRule type="expression" dxfId="172" priority="148">
      <formula>G16=8</formula>
    </cfRule>
  </conditionalFormatting>
  <conditionalFormatting sqref="J34">
    <cfRule type="expression" dxfId="171" priority="145">
      <formula>G18=6</formula>
    </cfRule>
    <cfRule type="expression" dxfId="170" priority="146">
      <formula>G18=8</formula>
    </cfRule>
  </conditionalFormatting>
  <conditionalFormatting sqref="K8">
    <cfRule type="expression" dxfId="169" priority="580">
      <formula>G8=8</formula>
    </cfRule>
    <cfRule type="expression" dxfId="168" priority="383">
      <formula>G8=6</formula>
    </cfRule>
    <cfRule type="expression" dxfId="167" priority="390">
      <formula>G8=9</formula>
    </cfRule>
    <cfRule type="expression" dxfId="166" priority="582">
      <formula>G8=7</formula>
    </cfRule>
  </conditionalFormatting>
  <conditionalFormatting sqref="K10">
    <cfRule type="expression" dxfId="165" priority="252">
      <formula>G10=8</formula>
    </cfRule>
    <cfRule type="expression" dxfId="164" priority="253">
      <formula>G10=7</formula>
    </cfRule>
    <cfRule type="expression" dxfId="163" priority="251">
      <formula>G10=9</formula>
    </cfRule>
    <cfRule type="expression" dxfId="162" priority="250">
      <formula>G10=6</formula>
    </cfRule>
  </conditionalFormatting>
  <conditionalFormatting sqref="K12">
    <cfRule type="expression" dxfId="161" priority="249">
      <formula>G12=7</formula>
    </cfRule>
    <cfRule type="expression" dxfId="160" priority="248">
      <formula>G12=8</formula>
    </cfRule>
    <cfRule type="expression" dxfId="159" priority="247">
      <formula>G12=9</formula>
    </cfRule>
    <cfRule type="expression" dxfId="158" priority="246">
      <formula>G12=6</formula>
    </cfRule>
  </conditionalFormatting>
  <conditionalFormatting sqref="K14">
    <cfRule type="expression" dxfId="157" priority="245">
      <formula>G14=7</formula>
    </cfRule>
    <cfRule type="expression" dxfId="156" priority="244">
      <formula>G14=8</formula>
    </cfRule>
    <cfRule type="expression" dxfId="155" priority="243">
      <formula>G14=9</formula>
    </cfRule>
    <cfRule type="expression" dxfId="154" priority="242">
      <formula>G14=6</formula>
    </cfRule>
  </conditionalFormatting>
  <conditionalFormatting sqref="K16">
    <cfRule type="expression" dxfId="153" priority="240">
      <formula>G16=8</formula>
    </cfRule>
    <cfRule type="expression" dxfId="152" priority="241">
      <formula>G16=7</formula>
    </cfRule>
    <cfRule type="expression" dxfId="151" priority="239">
      <formula>G16=9</formula>
    </cfRule>
    <cfRule type="expression" dxfId="150" priority="238">
      <formula>G16=6</formula>
    </cfRule>
  </conditionalFormatting>
  <conditionalFormatting sqref="K18">
    <cfRule type="expression" dxfId="149" priority="234">
      <formula>G18=6</formula>
    </cfRule>
    <cfRule type="expression" dxfId="148" priority="236">
      <formula>G18=8</formula>
    </cfRule>
    <cfRule type="expression" dxfId="147" priority="235">
      <formula>G18=9</formula>
    </cfRule>
    <cfRule type="expression" dxfId="146" priority="237">
      <formula>G18=7</formula>
    </cfRule>
  </conditionalFormatting>
  <conditionalFormatting sqref="K24">
    <cfRule type="expression" dxfId="145" priority="67">
      <formula>G8=6</formula>
    </cfRule>
    <cfRule type="expression" dxfId="144" priority="559">
      <formula>G8=8</formula>
    </cfRule>
    <cfRule type="expression" dxfId="143" priority="543">
      <formula>G8=7</formula>
    </cfRule>
    <cfRule type="expression" dxfId="142" priority="144">
      <formula>G8=9</formula>
    </cfRule>
  </conditionalFormatting>
  <conditionalFormatting sqref="K26">
    <cfRule type="expression" dxfId="141" priority="143">
      <formula>G10=8</formula>
    </cfRule>
    <cfRule type="expression" dxfId="140" priority="142">
      <formula>G10=7</formula>
    </cfRule>
    <cfRule type="expression" dxfId="139" priority="141">
      <formula>G10=9</formula>
    </cfRule>
    <cfRule type="expression" dxfId="138" priority="140">
      <formula>G10=6</formula>
    </cfRule>
  </conditionalFormatting>
  <conditionalFormatting sqref="K28">
    <cfRule type="expression" dxfId="137" priority="139">
      <formula>G12=8</formula>
    </cfRule>
    <cfRule type="expression" dxfId="136" priority="138">
      <formula>G12=7</formula>
    </cfRule>
    <cfRule type="expression" dxfId="135" priority="136">
      <formula>G12=6</formula>
    </cfRule>
    <cfRule type="expression" dxfId="134" priority="137">
      <formula>G12=9</formula>
    </cfRule>
  </conditionalFormatting>
  <conditionalFormatting sqref="K30">
    <cfRule type="expression" dxfId="133" priority="133">
      <formula>G14=9</formula>
    </cfRule>
    <cfRule type="expression" dxfId="132" priority="132">
      <formula>G14=6</formula>
    </cfRule>
    <cfRule type="expression" dxfId="131" priority="134">
      <formula>G14=7</formula>
    </cfRule>
    <cfRule type="expression" dxfId="130" priority="135">
      <formula>G14=8</formula>
    </cfRule>
  </conditionalFormatting>
  <conditionalFormatting sqref="K32">
    <cfRule type="expression" dxfId="129" priority="131">
      <formula>G16=8</formula>
    </cfRule>
    <cfRule type="expression" dxfId="128" priority="130">
      <formula>G16=7</formula>
    </cfRule>
    <cfRule type="expression" dxfId="127" priority="129">
      <formula>G16=9</formula>
    </cfRule>
    <cfRule type="expression" dxfId="126" priority="128">
      <formula>G16=6</formula>
    </cfRule>
  </conditionalFormatting>
  <conditionalFormatting sqref="K34">
    <cfRule type="expression" dxfId="125" priority="127">
      <formula>G18=8</formula>
    </cfRule>
    <cfRule type="expression" dxfId="124" priority="126">
      <formula>G18=7</formula>
    </cfRule>
    <cfRule type="expression" dxfId="123" priority="124">
      <formula>G18=6</formula>
    </cfRule>
    <cfRule type="expression" dxfId="122" priority="125">
      <formula>G18=9</formula>
    </cfRule>
  </conditionalFormatting>
  <conditionalFormatting sqref="N8">
    <cfRule type="expression" dxfId="121" priority="4">
      <formula>G8=7</formula>
    </cfRule>
    <cfRule type="expression" dxfId="120" priority="435">
      <formula>G8=9</formula>
    </cfRule>
    <cfRule type="expression" dxfId="119" priority="36">
      <formula>G8=8</formula>
    </cfRule>
    <cfRule type="expression" dxfId="118" priority="434">
      <formula>G8=6</formula>
    </cfRule>
  </conditionalFormatting>
  <conditionalFormatting sqref="N10">
    <cfRule type="expression" dxfId="117" priority="64">
      <formula>G10=7</formula>
    </cfRule>
    <cfRule type="expression" dxfId="116" priority="66">
      <formula>G10=8</formula>
    </cfRule>
    <cfRule type="expression" dxfId="115" priority="284">
      <formula>G10=6</formula>
    </cfRule>
    <cfRule type="expression" dxfId="114" priority="285">
      <formula>G10=9</formula>
    </cfRule>
  </conditionalFormatting>
  <conditionalFormatting sqref="N12">
    <cfRule type="expression" dxfId="113" priority="431">
      <formula>G12=9</formula>
    </cfRule>
    <cfRule type="expression" dxfId="112" priority="430">
      <formula>G12=6</formula>
    </cfRule>
    <cfRule type="expression" dxfId="111" priority="60">
      <formula>G12=7</formula>
    </cfRule>
    <cfRule type="expression" dxfId="110" priority="57">
      <formula>G12=8</formula>
    </cfRule>
  </conditionalFormatting>
  <conditionalFormatting sqref="N14">
    <cfRule type="expression" dxfId="109" priority="429">
      <formula>G14=9</formula>
    </cfRule>
    <cfRule type="expression" dxfId="108" priority="50">
      <formula>G14=8</formula>
    </cfRule>
    <cfRule type="expression" dxfId="107" priority="53">
      <formula>G14=7</formula>
    </cfRule>
    <cfRule type="expression" dxfId="106" priority="428">
      <formula>G14=6</formula>
    </cfRule>
  </conditionalFormatting>
  <conditionalFormatting sqref="N16">
    <cfRule type="expression" dxfId="105" priority="427">
      <formula>G16=9</formula>
    </cfRule>
    <cfRule type="expression" dxfId="104" priority="43">
      <formula>G16=8</formula>
    </cfRule>
    <cfRule type="expression" dxfId="103" priority="426">
      <formula>G16=6</formula>
    </cfRule>
    <cfRule type="expression" dxfId="102" priority="46">
      <formula>G16=7</formula>
    </cfRule>
  </conditionalFormatting>
  <conditionalFormatting sqref="N18">
    <cfRule type="expression" dxfId="101" priority="425">
      <formula>G18=9</formula>
    </cfRule>
    <cfRule type="expression" dxfId="100" priority="38">
      <formula>G18=8</formula>
    </cfRule>
    <cfRule type="expression" dxfId="99" priority="424">
      <formula>G18=6</formula>
    </cfRule>
    <cfRule type="expression" dxfId="98" priority="41">
      <formula>G18=7</formula>
    </cfRule>
  </conditionalFormatting>
  <conditionalFormatting sqref="N24">
    <cfRule type="expression" dxfId="97" priority="123">
      <formula>G18=6</formula>
    </cfRule>
    <cfRule type="expression" dxfId="96" priority="122">
      <formula>G18=9</formula>
    </cfRule>
    <cfRule type="expression" dxfId="95" priority="516">
      <formula>G18=7</formula>
    </cfRule>
    <cfRule type="expression" dxfId="94" priority="515">
      <formula>G18=8</formula>
    </cfRule>
  </conditionalFormatting>
  <conditionalFormatting sqref="N26">
    <cfRule type="expression" dxfId="93" priority="112">
      <formula>G16=8</formula>
    </cfRule>
    <cfRule type="expression" dxfId="92" priority="113">
      <formula>G16=7</formula>
    </cfRule>
    <cfRule type="expression" dxfId="91" priority="111">
      <formula>G16=6</formula>
    </cfRule>
    <cfRule type="expression" dxfId="90" priority="110">
      <formula>G16=9</formula>
    </cfRule>
  </conditionalFormatting>
  <conditionalFormatting sqref="N28">
    <cfRule type="expression" dxfId="89" priority="107">
      <formula>G14=6</formula>
    </cfRule>
    <cfRule type="expression" dxfId="88" priority="106">
      <formula>G14=9</formula>
    </cfRule>
    <cfRule type="expression" dxfId="87" priority="108">
      <formula>G14=8</formula>
    </cfRule>
    <cfRule type="expression" dxfId="86" priority="109">
      <formula>G14=7</formula>
    </cfRule>
  </conditionalFormatting>
  <conditionalFormatting sqref="N30">
    <cfRule type="expression" dxfId="85" priority="103">
      <formula>G12=6</formula>
    </cfRule>
    <cfRule type="expression" dxfId="84" priority="104">
      <formula>G12=8</formula>
    </cfRule>
    <cfRule type="expression" dxfId="83" priority="105">
      <formula>G12=7</formula>
    </cfRule>
    <cfRule type="expression" dxfId="82" priority="102">
      <formula>G12=9</formula>
    </cfRule>
  </conditionalFormatting>
  <conditionalFormatting sqref="N32">
    <cfRule type="expression" dxfId="81" priority="99">
      <formula>G10=6</formula>
    </cfRule>
    <cfRule type="expression" dxfId="80" priority="100">
      <formula>G10=8</formula>
    </cfRule>
    <cfRule type="expression" dxfId="79" priority="101">
      <formula>G10=7</formula>
    </cfRule>
    <cfRule type="expression" dxfId="78" priority="98">
      <formula>G10=9</formula>
    </cfRule>
  </conditionalFormatting>
  <conditionalFormatting sqref="N34">
    <cfRule type="expression" dxfId="77" priority="97">
      <formula>G8=7</formula>
    </cfRule>
    <cfRule type="expression" dxfId="76" priority="95">
      <formula>G8=6</formula>
    </cfRule>
    <cfRule type="expression" dxfId="75" priority="94">
      <formula>G8=9</formula>
    </cfRule>
    <cfRule type="expression" dxfId="74" priority="96">
      <formula>G8=8</formula>
    </cfRule>
  </conditionalFormatting>
  <conditionalFormatting sqref="O8">
    <cfRule type="expression" dxfId="73" priority="3">
      <formula>G8=7</formula>
    </cfRule>
    <cfRule type="expression" dxfId="72" priority="360">
      <formula>G8=6</formula>
    </cfRule>
  </conditionalFormatting>
  <conditionalFormatting sqref="O10">
    <cfRule type="expression" dxfId="71" priority="359">
      <formula>G10=6</formula>
    </cfRule>
    <cfRule type="expression" dxfId="70" priority="63">
      <formula>G10=7</formula>
    </cfRule>
  </conditionalFormatting>
  <conditionalFormatting sqref="O12">
    <cfRule type="expression" dxfId="69" priority="358">
      <formula>G12=6</formula>
    </cfRule>
    <cfRule type="expression" dxfId="68" priority="59">
      <formula>G12=7</formula>
    </cfRule>
  </conditionalFormatting>
  <conditionalFormatting sqref="O14">
    <cfRule type="expression" dxfId="67" priority="52">
      <formula>G14=7</formula>
    </cfRule>
    <cfRule type="expression" dxfId="66" priority="357">
      <formula>G14=6</formula>
    </cfRule>
  </conditionalFormatting>
  <conditionalFormatting sqref="O16">
    <cfRule type="expression" dxfId="65" priority="45">
      <formula>G16=7</formula>
    </cfRule>
    <cfRule type="expression" dxfId="64" priority="356">
      <formula>G16=6</formula>
    </cfRule>
  </conditionalFormatting>
  <conditionalFormatting sqref="O18">
    <cfRule type="expression" dxfId="63" priority="40">
      <formula>G18=7</formula>
    </cfRule>
    <cfRule type="expression" dxfId="62" priority="355">
      <formula>G18=6</formula>
    </cfRule>
  </conditionalFormatting>
  <conditionalFormatting sqref="O24">
    <cfRule type="expression" dxfId="61" priority="93">
      <formula>G18=9</formula>
    </cfRule>
    <cfRule type="expression" dxfId="60" priority="505">
      <formula>G18=7</formula>
    </cfRule>
  </conditionalFormatting>
  <conditionalFormatting sqref="O26">
    <cfRule type="expression" dxfId="59" priority="92">
      <formula>G16=7</formula>
    </cfRule>
    <cfRule type="expression" dxfId="58" priority="91">
      <formula>G16=9</formula>
    </cfRule>
  </conditionalFormatting>
  <conditionalFormatting sqref="O28">
    <cfRule type="expression" dxfId="57" priority="86">
      <formula>G14=9</formula>
    </cfRule>
    <cfRule type="expression" dxfId="56" priority="514">
      <formula>G14=7</formula>
    </cfRule>
  </conditionalFormatting>
  <conditionalFormatting sqref="O30">
    <cfRule type="expression" dxfId="55" priority="87">
      <formula>G12=9</formula>
    </cfRule>
    <cfRule type="expression" dxfId="54" priority="524">
      <formula>G12=7</formula>
    </cfRule>
  </conditionalFormatting>
  <conditionalFormatting sqref="O32">
    <cfRule type="expression" dxfId="53" priority="89">
      <formula>G10=7</formula>
    </cfRule>
    <cfRule type="expression" dxfId="52" priority="88">
      <formula>G10=9</formula>
    </cfRule>
  </conditionalFormatting>
  <conditionalFormatting sqref="O34">
    <cfRule type="expression" dxfId="51" priority="90">
      <formula>G8=9</formula>
    </cfRule>
    <cfRule type="expression" dxfId="50" priority="537">
      <formula>G8=7</formula>
    </cfRule>
  </conditionalFormatting>
  <conditionalFormatting sqref="P8">
    <cfRule type="expression" dxfId="49" priority="2">
      <formula>G8=7</formula>
    </cfRule>
    <cfRule type="expression" dxfId="48" priority="354">
      <formula>G8=6</formula>
    </cfRule>
    <cfRule type="expression" dxfId="47" priority="35">
      <formula>G8=8</formula>
    </cfRule>
    <cfRule type="expression" dxfId="46" priority="353">
      <formula>G8=9</formula>
    </cfRule>
  </conditionalFormatting>
  <conditionalFormatting sqref="P10">
    <cfRule type="expression" dxfId="45" priority="62">
      <formula>G10=7</formula>
    </cfRule>
    <cfRule type="expression" dxfId="44" priority="352">
      <formula>G10=6</formula>
    </cfRule>
    <cfRule type="expression" dxfId="43" priority="351">
      <formula>G10=9</formula>
    </cfRule>
    <cfRule type="expression" dxfId="42" priority="65">
      <formula>G10=8</formula>
    </cfRule>
  </conditionalFormatting>
  <conditionalFormatting sqref="P12">
    <cfRule type="expression" dxfId="41" priority="350">
      <formula>G12=6</formula>
    </cfRule>
    <cfRule type="expression" dxfId="40" priority="349">
      <formula>G12=9</formula>
    </cfRule>
    <cfRule type="expression" dxfId="39" priority="56">
      <formula>G12=8</formula>
    </cfRule>
    <cfRule type="expression" dxfId="38" priority="58">
      <formula>G12=7</formula>
    </cfRule>
  </conditionalFormatting>
  <conditionalFormatting sqref="P14">
    <cfRule type="expression" dxfId="37" priority="345">
      <formula>G14=9</formula>
    </cfRule>
    <cfRule type="expression" dxfId="36" priority="51">
      <formula>G14=7</formula>
    </cfRule>
    <cfRule type="expression" dxfId="35" priority="49">
      <formula>G14=8</formula>
    </cfRule>
    <cfRule type="expression" dxfId="34" priority="346">
      <formula>G14=6</formula>
    </cfRule>
  </conditionalFormatting>
  <conditionalFormatting sqref="P16">
    <cfRule type="expression" dxfId="33" priority="344">
      <formula>G16=6</formula>
    </cfRule>
    <cfRule type="expression" dxfId="32" priority="343">
      <formula>G16=9</formula>
    </cfRule>
    <cfRule type="expression" dxfId="31" priority="42">
      <formula>G16=8</formula>
    </cfRule>
    <cfRule type="expression" dxfId="30" priority="44">
      <formula>G16=7</formula>
    </cfRule>
  </conditionalFormatting>
  <conditionalFormatting sqref="P18">
    <cfRule type="expression" dxfId="29" priority="39">
      <formula>G18=7</formula>
    </cfRule>
    <cfRule type="expression" dxfId="28" priority="37">
      <formula>G18=8</formula>
    </cfRule>
    <cfRule type="expression" dxfId="27" priority="342">
      <formula>G18=6</formula>
    </cfRule>
    <cfRule type="expression" dxfId="26" priority="341">
      <formula>G18=9</formula>
    </cfRule>
  </conditionalFormatting>
  <conditionalFormatting sqref="P24">
    <cfRule type="expression" dxfId="25" priority="82">
      <formula>G18=6</formula>
    </cfRule>
    <cfRule type="expression" dxfId="24" priority="504">
      <formula>G18=7</formula>
    </cfRule>
    <cfRule type="expression" dxfId="23" priority="503">
      <formula>G18=8</formula>
    </cfRule>
    <cfRule type="expression" dxfId="22" priority="81">
      <formula>G18=9</formula>
    </cfRule>
  </conditionalFormatting>
  <conditionalFormatting sqref="P26">
    <cfRule type="expression" dxfId="21" priority="78">
      <formula>G16=6</formula>
    </cfRule>
    <cfRule type="expression" dxfId="20" priority="79">
      <formula>G16=8</formula>
    </cfRule>
    <cfRule type="expression" dxfId="19" priority="77">
      <formula>G16=9</formula>
    </cfRule>
    <cfRule type="expression" dxfId="18" priority="80">
      <formula>G16=7</formula>
    </cfRule>
  </conditionalFormatting>
  <conditionalFormatting sqref="P28">
    <cfRule type="expression" dxfId="17" priority="72">
      <formula>G14=6</formula>
    </cfRule>
    <cfRule type="expression" dxfId="16" priority="512">
      <formula>G14=7</formula>
    </cfRule>
    <cfRule type="expression" dxfId="15" priority="48">
      <formula>G14=9</formula>
    </cfRule>
    <cfRule type="expression" dxfId="14" priority="511">
      <formula>G14=8</formula>
    </cfRule>
  </conditionalFormatting>
  <conditionalFormatting sqref="P30">
    <cfRule type="expression" dxfId="13" priority="55">
      <formula>G12=9</formula>
    </cfRule>
    <cfRule type="expression" dxfId="12" priority="73">
      <formula>G12=6</formula>
    </cfRule>
    <cfRule type="expression" dxfId="11" priority="521">
      <formula>G12=8</formula>
    </cfRule>
    <cfRule type="expression" dxfId="10" priority="522">
      <formula>G12=7</formula>
    </cfRule>
  </conditionalFormatting>
  <conditionalFormatting sqref="P32">
    <cfRule type="expression" dxfId="9" priority="75">
      <formula>G10=6</formula>
    </cfRule>
    <cfRule type="expression" dxfId="8" priority="528">
      <formula>G10=7</formula>
    </cfRule>
    <cfRule type="expression" dxfId="7" priority="74">
      <formula>G10=9</formula>
    </cfRule>
    <cfRule type="expression" dxfId="6" priority="529">
      <formula>G10=8</formula>
    </cfRule>
  </conditionalFormatting>
  <conditionalFormatting sqref="P34">
    <cfRule type="expression" dxfId="5" priority="534">
      <formula>G8=8</formula>
    </cfRule>
    <cfRule type="expression" dxfId="4" priority="535">
      <formula>G8=7</formula>
    </cfRule>
    <cfRule type="expression" dxfId="3" priority="85">
      <formula>G8=9</formula>
    </cfRule>
    <cfRule type="expression" dxfId="2" priority="84">
      <formula>G8=6</formula>
    </cfRule>
  </conditionalFormatting>
  <printOptions horizontalCentered="1" verticalCentered="1"/>
  <pageMargins left="0" right="0" top="0.5" bottom="0.5" header="0.3" footer="0.3"/>
  <pageSetup paperSize="9" orientation="portrait" horizontalDpi="0" verticalDpi="0"/>
  <ignoredErrors>
    <ignoredError sqref="V1 S3 R1 AC3 AB1 AE1 AH1" unlockedFormula="1"/>
  </ignoredErrors>
  <drawing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98CDB-6F65-0746-A4B1-A2247A945883}">
  <sheetPr>
    <tabColor rgb="FFFF0000"/>
  </sheetPr>
  <dimension ref="A1:AL35"/>
  <sheetViews>
    <sheetView tabSelected="1" topLeftCell="A14" workbookViewId="0">
      <selection activeCell="AM24" sqref="AM24"/>
    </sheetView>
  </sheetViews>
  <sheetFormatPr baseColWidth="10" defaultRowHeight="16" x14ac:dyDescent="0.2"/>
  <cols>
    <col min="1" max="1" width="5.6640625" customWidth="1"/>
    <col min="2" max="2" width="13.5" customWidth="1"/>
    <col min="8" max="8" width="20.6640625" customWidth="1"/>
    <col min="9" max="9" width="1" customWidth="1"/>
    <col min="18" max="18" width="1" customWidth="1"/>
  </cols>
  <sheetData>
    <row r="1" spans="1:34" ht="19" x14ac:dyDescent="0.25">
      <c r="A1" s="265" t="s">
        <v>264</v>
      </c>
      <c r="B1" s="265"/>
      <c r="C1" s="265"/>
      <c r="D1" s="265"/>
      <c r="E1" s="265"/>
      <c r="F1" s="265"/>
      <c r="G1" s="76" t="s">
        <v>208</v>
      </c>
      <c r="H1" s="77">
        <f ca="1">IF(C2="","",NOW())</f>
        <v>45415.750385648149</v>
      </c>
      <c r="I1" s="77"/>
      <c r="J1" s="193" t="s">
        <v>303</v>
      </c>
      <c r="K1" s="195"/>
    </row>
    <row r="2" spans="1:34" ht="20" customHeight="1" thickBot="1" x14ac:dyDescent="0.25">
      <c r="A2" s="75" t="s">
        <v>265</v>
      </c>
      <c r="C2" s="74" t="s">
        <v>266</v>
      </c>
      <c r="J2" s="290"/>
      <c r="K2" s="291"/>
    </row>
    <row r="3" spans="1:34" ht="20" customHeight="1" x14ac:dyDescent="0.2">
      <c r="A3" s="75" t="s">
        <v>205</v>
      </c>
      <c r="J3" s="274" t="s">
        <v>304</v>
      </c>
      <c r="K3" s="274"/>
      <c r="L3" s="9" t="str">
        <f>IF( 'Tirage Hexagramme'!C34="","",IF('Tirage Hexagramme'!C34&lt;&gt;"",A6 &amp;" /  "&amp;1,""))</f>
        <v>49 /  1</v>
      </c>
      <c r="S3" s="284" t="s">
        <v>304</v>
      </c>
      <c r="T3" s="284"/>
      <c r="U3" s="96" t="str">
        <f>IF( 'Tirage Hexagramme'!$C$30="","",IF('Tirage Hexagramme'!$C$30&lt;&gt;"",A6 &amp;" /  "&amp;3,""))</f>
        <v>49 /  3</v>
      </c>
      <c r="AA3" s="284" t="s">
        <v>304</v>
      </c>
      <c r="AB3" s="284"/>
      <c r="AC3" s="95" t="str">
        <f>IF( 'Tirage Hexagramme'!C32="","",IF('Tirage Hexagramme'!C32&lt;&gt;"",A6 &amp;" /  "&amp;5,""))</f>
        <v>49 /  5</v>
      </c>
    </row>
    <row r="4" spans="1:34" ht="17" customHeight="1" thickBot="1" x14ac:dyDescent="0.25">
      <c r="J4" s="275" t="str">
        <f>IF('Tirage Hexagramme'!C34&lt;&gt;"",VLOOKUP(A6,HexDef!$B$2:$O$65,8,FALSE),"")</f>
        <v>« On est enveloppé dans la peau d’une vache jaune. »
Le renouvellement est latent, il faut rassembler son énergie dans cette perspective.</v>
      </c>
      <c r="K4" s="276"/>
      <c r="L4" s="276"/>
      <c r="M4" s="276"/>
      <c r="N4" s="276"/>
      <c r="O4" s="276"/>
      <c r="P4" s="276"/>
      <c r="Q4" s="277"/>
      <c r="R4" s="5"/>
      <c r="S4" s="275" t="str">
        <f>IF('Tirage Hexagramme'!C30&lt;&gt;"",VLOOKUP('Tirage Hexagramme'!E36,HexDef!$B$2:$O$65,10,FALSE),"")</f>
        <v>« Le départ apporte l’infortune. La persévérance apporte le danger. Si des bruits de révolution ont circulé à trois reprises, on peut s’y fier et l’on rencontrera foi. »
Amorcer le changement prématurément amènera une situation périlleuse. Il est nécessaire de s’assurer que l’on choisit le moment adéquat.</v>
      </c>
      <c r="T4" s="276"/>
      <c r="U4" s="276"/>
      <c r="V4" s="276"/>
      <c r="W4" s="276"/>
      <c r="X4" s="276"/>
      <c r="Y4" s="276"/>
      <c r="Z4" s="277"/>
      <c r="AA4" s="275" t="str">
        <f>IF('Tirage Hexagramme'!$C$30&lt;&gt;"",VLOOKUP('Tirage Hexagramme'!E36,HexDef!$B$2:$O$65,12,FALSE),"")</f>
        <v>« Le grand homme change comme un tigre. Avant même d’interroger l’oracle, il rencontre foi ». Si l’on fait preuve du courage nécessaire pour assumer la transformation en cours, il n’est pas besoin de chercher des confirmations extérieures.</v>
      </c>
      <c r="AB4" s="276"/>
      <c r="AC4" s="276"/>
      <c r="AD4" s="276"/>
      <c r="AE4" s="276"/>
      <c r="AF4" s="276"/>
      <c r="AG4" s="276"/>
      <c r="AH4" s="277"/>
    </row>
    <row r="5" spans="1:34" x14ac:dyDescent="0.2">
      <c r="A5" s="271" t="s">
        <v>267</v>
      </c>
      <c r="B5" s="272"/>
      <c r="C5" s="272"/>
      <c r="D5" s="272"/>
      <c r="E5" s="272"/>
      <c r="F5" s="272"/>
      <c r="G5" s="272"/>
      <c r="H5" s="273"/>
      <c r="I5" s="79"/>
      <c r="J5" s="278"/>
      <c r="K5" s="279"/>
      <c r="L5" s="279"/>
      <c r="M5" s="279"/>
      <c r="N5" s="279"/>
      <c r="O5" s="279"/>
      <c r="P5" s="279"/>
      <c r="Q5" s="280"/>
      <c r="R5" s="5"/>
      <c r="S5" s="278"/>
      <c r="T5" s="279"/>
      <c r="U5" s="279"/>
      <c r="V5" s="279"/>
      <c r="W5" s="279"/>
      <c r="X5" s="279"/>
      <c r="Y5" s="279"/>
      <c r="Z5" s="280"/>
      <c r="AA5" s="278"/>
      <c r="AB5" s="279"/>
      <c r="AC5" s="279"/>
      <c r="AD5" s="279"/>
      <c r="AE5" s="279"/>
      <c r="AF5" s="279"/>
      <c r="AG5" s="279"/>
      <c r="AH5" s="280"/>
    </row>
    <row r="6" spans="1:34" ht="70" customHeight="1" thickBot="1" x14ac:dyDescent="0.25">
      <c r="A6" s="82">
        <f>'Tirage Hexagramme'!J20</f>
        <v>49</v>
      </c>
      <c r="B6" s="105"/>
      <c r="C6" s="266" t="str">
        <f>VLOOKUP(VALUE(SUBSTITUTE(SUBSTITUTE(_xlfn.CONCAT('Tirage Hexagramme'!G8,'Tirage Hexagramme'!G10,'Tirage Hexagramme'!G12,'Tirage Hexagramme'!G14,'Tirage Hexagramme'!G16,'Tirage Hexagramme'!G18),"6","8"),"9","7")),HexDef!A2:F65,5,FALSE)</f>
        <v>La révolution : Le feu dans le lac</v>
      </c>
      <c r="D6" s="267"/>
      <c r="E6" s="266" t="str">
        <f>VLOOKUP(VALUE(SUBSTITUTE(SUBSTITUTE(_xlfn.CONCAT('Tirage Hexagramme'!G8,'Tirage Hexagramme'!G10,'Tirage Hexagramme'!G12,'Tirage Hexagramme'!G14,'Tirage Hexagramme'!G16,'Tirage Hexagramme'!G18),"6","8"),"9","7")),HexDef!A2:F65,6,FALSE)</f>
        <v>Renouveler: c'est le moment où le pot usé et abandonné au profit d'une œuvre. On doit mettre en œuvre sa capacité à assurer les renouvellements opportuns et les réajustements adequat.</v>
      </c>
      <c r="F6" s="268"/>
      <c r="G6" s="268"/>
      <c r="H6" s="269"/>
      <c r="I6" s="86"/>
      <c r="J6" s="281"/>
      <c r="K6" s="282"/>
      <c r="L6" s="282"/>
      <c r="M6" s="282"/>
      <c r="N6" s="282"/>
      <c r="O6" s="282"/>
      <c r="P6" s="282"/>
      <c r="Q6" s="283"/>
      <c r="R6" s="5"/>
      <c r="S6" s="281"/>
      <c r="T6" s="282"/>
      <c r="U6" s="282"/>
      <c r="V6" s="282"/>
      <c r="W6" s="282"/>
      <c r="X6" s="282"/>
      <c r="Y6" s="282"/>
      <c r="Z6" s="283"/>
      <c r="AA6" s="281"/>
      <c r="AB6" s="282"/>
      <c r="AC6" s="282"/>
      <c r="AD6" s="282"/>
      <c r="AE6" s="282"/>
      <c r="AF6" s="282"/>
      <c r="AG6" s="282"/>
      <c r="AH6" s="283"/>
    </row>
    <row r="7" spans="1:34" ht="5" customHeight="1" x14ac:dyDescent="0.2">
      <c r="AA7" s="97"/>
      <c r="AB7" s="13"/>
      <c r="AC7" s="13"/>
      <c r="AD7" s="13"/>
      <c r="AE7" s="13"/>
      <c r="AF7" s="13"/>
      <c r="AG7" s="13"/>
      <c r="AH7" s="98"/>
    </row>
    <row r="8" spans="1:34" x14ac:dyDescent="0.2">
      <c r="A8" s="270" t="s">
        <v>269</v>
      </c>
      <c r="B8" s="270"/>
      <c r="C8" s="270"/>
      <c r="D8" s="270"/>
      <c r="E8" s="270"/>
      <c r="F8" s="270"/>
      <c r="G8" s="270"/>
      <c r="H8" s="270"/>
      <c r="I8" s="79"/>
      <c r="J8" s="78" t="s">
        <v>887</v>
      </c>
      <c r="S8" t="s">
        <v>887</v>
      </c>
      <c r="AA8" s="100" t="s">
        <v>887</v>
      </c>
      <c r="AB8" s="13"/>
      <c r="AC8" s="13"/>
      <c r="AD8" s="13"/>
      <c r="AE8" s="13"/>
      <c r="AF8" s="13"/>
      <c r="AG8" s="13"/>
      <c r="AH8" s="98"/>
    </row>
    <row r="9" spans="1:34" ht="16" customHeight="1" x14ac:dyDescent="0.2">
      <c r="A9" s="288" t="str">
        <f>VLOOKUP(VALUE(SUBSTITUTE(SUBSTITUTE(_xlfn.CONCAT('Tirage Hexagramme'!G8,'Tirage Hexagramme'!G10,'Tirage Hexagramme'!G12,'Tirage Hexagramme'!G14,'Tirage Hexagramme'!G16,'Tirage Hexagramme'!G18),"6","8"),"9","7")),HexDef!A2:O65,7,FALSE)</f>
        <v>« La révolution. En ton jour tu rencontres foi. Sublime succès favorisant par la persévérance. Le remords se dissipe. »
Les possibilités d’un changement profond sont réunies. Il est essentiel de ne pas disperser ses énergies et de les utiliser au moment adéquat pour provoquer un changement durable. Si cela n’est pas fait, la transformation ne sera que superficielle.</v>
      </c>
      <c r="B9" s="288"/>
      <c r="C9" s="288"/>
      <c r="D9" s="288"/>
      <c r="E9" s="288"/>
      <c r="F9" s="288"/>
      <c r="G9" s="288"/>
      <c r="H9" s="288"/>
      <c r="I9" s="85"/>
      <c r="J9" s="205">
        <f>'Tirage Hexagramme'!C34</f>
        <v>31</v>
      </c>
      <c r="K9" s="304"/>
      <c r="L9" s="292" t="str">
        <f>IF(J9="","",VLOOKUP(J9,HexDef!$B$2:$F$65,4,FALSE))</f>
        <v>L'influence : le raport entre la plus jeune fille et le plus jeune fils</v>
      </c>
      <c r="M9" s="275" t="str">
        <f>IF(J9="","",VLOOKUP(J9,HexDef!$B$2:$F$65,5,FALSE))</f>
        <v>Inciter: c'est le déclic invisible: attirances instinctives, émotions instantanées, contacts affectifsou désirs qui s'éveillent soudainement. Apprendre à ne pas se laisser déstabiliser par la réaction immédiate aux stimulations.</v>
      </c>
      <c r="N9" s="276"/>
      <c r="O9" s="276"/>
      <c r="P9" s="276"/>
      <c r="Q9" s="277"/>
      <c r="R9" s="5"/>
      <c r="S9" s="205">
        <f>'Tirage Hexagramme'!C30</f>
        <v>17</v>
      </c>
      <c r="T9" s="304"/>
      <c r="U9" s="292" t="str">
        <f>IF(S9="","",VLOOKUP(S9,HexDef!$B$2:$F$65,4,FALSE))</f>
        <v>Suivre : La grande force suit la jeune fille</v>
      </c>
      <c r="V9" s="275" t="str">
        <f>IF(S9="","",VLOOKUP(S9,HexDef!$B$2:$F$65,5,FALSE))</f>
        <v>Suivre : C'est faire le pas nécessaire pour s'insérer avec aisence dans un courant porteur.</v>
      </c>
      <c r="W9" s="276"/>
      <c r="X9" s="276"/>
      <c r="Y9" s="276"/>
      <c r="Z9" s="277"/>
      <c r="AA9" s="205">
        <f>'Tirage Hexagramme'!C26</f>
        <v>55</v>
      </c>
      <c r="AB9" s="304"/>
      <c r="AC9" s="292" t="str">
        <f>IF(AA9="","",VLOOKUP(AA9,HexDef!$B$2:$F$65,4,FALSE))</f>
        <v>L'abondance : La lumière combinée avec la grande force</v>
      </c>
      <c r="AD9" s="275" t="str">
        <f>IF(AA9="","",VLOOKUP(AA9,HexDef!$B$2:$F$65,5,FALSE))</f>
        <v>Abondance: est profusion, foisonnement, pléthore, prolifération.C'est un moment où la plénitude de la vie se manifeste avec tant de vitalité qu'elle doit être canalisée pour ne pas aboutir à l'obscurcissement et à la sclérose.</v>
      </c>
      <c r="AE9" s="276"/>
      <c r="AF9" s="276"/>
      <c r="AG9" s="276"/>
      <c r="AH9" s="277"/>
    </row>
    <row r="10" spans="1:34" ht="16" customHeight="1" x14ac:dyDescent="0.2">
      <c r="A10" s="288"/>
      <c r="B10" s="288"/>
      <c r="C10" s="288"/>
      <c r="D10" s="288"/>
      <c r="E10" s="288"/>
      <c r="F10" s="288"/>
      <c r="G10" s="288"/>
      <c r="H10" s="288"/>
      <c r="I10" s="85"/>
      <c r="J10" s="206"/>
      <c r="K10" s="305"/>
      <c r="L10" s="293"/>
      <c r="M10" s="278"/>
      <c r="N10" s="279"/>
      <c r="O10" s="279"/>
      <c r="P10" s="279"/>
      <c r="Q10" s="280"/>
      <c r="R10" s="5"/>
      <c r="S10" s="206"/>
      <c r="T10" s="305"/>
      <c r="U10" s="293"/>
      <c r="V10" s="278"/>
      <c r="W10" s="279"/>
      <c r="X10" s="279"/>
      <c r="Y10" s="279"/>
      <c r="Z10" s="280"/>
      <c r="AA10" s="206"/>
      <c r="AB10" s="305"/>
      <c r="AC10" s="293"/>
      <c r="AD10" s="278"/>
      <c r="AE10" s="279"/>
      <c r="AF10" s="279"/>
      <c r="AG10" s="279"/>
      <c r="AH10" s="280"/>
    </row>
    <row r="11" spans="1:34" ht="16" customHeight="1" x14ac:dyDescent="0.2">
      <c r="A11" s="288"/>
      <c r="B11" s="288"/>
      <c r="C11" s="288"/>
      <c r="D11" s="288"/>
      <c r="E11" s="288"/>
      <c r="F11" s="288"/>
      <c r="G11" s="288"/>
      <c r="H11" s="288"/>
      <c r="I11" s="85"/>
      <c r="J11" s="206"/>
      <c r="K11" s="305"/>
      <c r="L11" s="293"/>
      <c r="M11" s="278"/>
      <c r="N11" s="279"/>
      <c r="O11" s="279"/>
      <c r="P11" s="279"/>
      <c r="Q11" s="280"/>
      <c r="R11" s="5"/>
      <c r="S11" s="206"/>
      <c r="T11" s="305"/>
      <c r="U11" s="293"/>
      <c r="V11" s="278"/>
      <c r="W11" s="279"/>
      <c r="X11" s="279"/>
      <c r="Y11" s="279"/>
      <c r="Z11" s="280"/>
      <c r="AA11" s="206"/>
      <c r="AB11" s="305"/>
      <c r="AC11" s="293"/>
      <c r="AD11" s="278"/>
      <c r="AE11" s="279"/>
      <c r="AF11" s="279"/>
      <c r="AG11" s="279"/>
      <c r="AH11" s="280"/>
    </row>
    <row r="12" spans="1:34" ht="16" customHeight="1" x14ac:dyDescent="0.2">
      <c r="A12" s="270" t="s">
        <v>272</v>
      </c>
      <c r="B12" s="270"/>
      <c r="C12" s="270"/>
      <c r="D12" s="270"/>
      <c r="E12" s="270"/>
      <c r="F12" s="270"/>
      <c r="G12" s="270"/>
      <c r="H12" s="270"/>
      <c r="I12" s="79"/>
      <c r="J12" s="206"/>
      <c r="K12" s="305"/>
      <c r="L12" s="293"/>
      <c r="M12" s="278"/>
      <c r="N12" s="279"/>
      <c r="O12" s="279"/>
      <c r="P12" s="279"/>
      <c r="Q12" s="280"/>
      <c r="R12" s="5"/>
      <c r="S12" s="206"/>
      <c r="T12" s="305"/>
      <c r="U12" s="293"/>
      <c r="V12" s="278"/>
      <c r="W12" s="279"/>
      <c r="X12" s="279"/>
      <c r="Y12" s="279"/>
      <c r="Z12" s="280"/>
      <c r="AA12" s="206"/>
      <c r="AB12" s="305"/>
      <c r="AC12" s="293"/>
      <c r="AD12" s="278"/>
      <c r="AE12" s="279"/>
      <c r="AF12" s="279"/>
      <c r="AG12" s="279"/>
      <c r="AH12" s="280"/>
    </row>
    <row r="13" spans="1:34" ht="16" customHeight="1" x14ac:dyDescent="0.2">
      <c r="A13" s="288" t="str">
        <f>VLOOKUP(VALUE(SUBSTITUTE(SUBSTITUTE(_xlfn.CONCAT('Tirage Hexagramme'!G8,'Tirage Hexagramme'!G10,'Tirage Hexagramme'!G12,'Tirage Hexagramme'!G14,'Tirage Hexagramme'!G16,'Tirage Hexagramme'!G18),"6","8"),"9","7")),HexDef!A2:O65,8,FALSE)</f>
        <v>« Dans le lac est le feu : image de la révolution.
Ainsi l’homme noble règle le calendrier et clarifie les temps. »</v>
      </c>
      <c r="B13" s="288"/>
      <c r="C13" s="288"/>
      <c r="D13" s="288"/>
      <c r="E13" s="288"/>
      <c r="F13" s="288"/>
      <c r="G13" s="288"/>
      <c r="H13" s="288"/>
      <c r="I13" s="85"/>
      <c r="J13" s="207"/>
      <c r="K13" s="306"/>
      <c r="L13" s="294"/>
      <c r="M13" s="281"/>
      <c r="N13" s="282"/>
      <c r="O13" s="282"/>
      <c r="P13" s="282"/>
      <c r="Q13" s="283"/>
      <c r="R13" s="5"/>
      <c r="S13" s="207"/>
      <c r="T13" s="306"/>
      <c r="U13" s="294"/>
      <c r="V13" s="281"/>
      <c r="W13" s="282"/>
      <c r="X13" s="282"/>
      <c r="Y13" s="282"/>
      <c r="Z13" s="283"/>
      <c r="AA13" s="207"/>
      <c r="AB13" s="306"/>
      <c r="AC13" s="294"/>
      <c r="AD13" s="281"/>
      <c r="AE13" s="282"/>
      <c r="AF13" s="282"/>
      <c r="AG13" s="282"/>
      <c r="AH13" s="283"/>
    </row>
    <row r="14" spans="1:34" x14ac:dyDescent="0.2">
      <c r="A14" s="288"/>
      <c r="B14" s="288"/>
      <c r="C14" s="288"/>
      <c r="D14" s="288"/>
      <c r="E14" s="288"/>
      <c r="F14" s="288"/>
      <c r="G14" s="288"/>
      <c r="H14" s="288"/>
      <c r="I14" s="85"/>
      <c r="J14" s="78" t="s">
        <v>899</v>
      </c>
      <c r="K14" s="78"/>
      <c r="L14" s="79" t="str">
        <f>IF( 'Tirage Hexagramme'!G34="","",IF('Tirage Hexagramme'!G34&lt;&gt;"",A6 &amp;" /  "&amp;1,""))</f>
        <v>49 /  1</v>
      </c>
      <c r="R14" s="5"/>
      <c r="S14" s="78" t="s">
        <v>899</v>
      </c>
      <c r="T14" s="78"/>
      <c r="U14" s="79" t="str">
        <f>IF( 'Tirage Hexagramme'!$G$30="","",IF('Tirage Hexagramme'!$G$30&lt;&gt;"",'Tirage Hexagramme'!$G$30 &amp;" /  "&amp;3,""))</f>
        <v>18 /  3</v>
      </c>
      <c r="AA14" s="78" t="s">
        <v>899</v>
      </c>
      <c r="AB14" s="78"/>
      <c r="AC14" s="79" t="str">
        <f>IF('Tirage Hexagramme'!G26="","",IF('Tirage Hexagramme'!G26&lt;&gt;"",'Tirage Hexagramme'!G26 &amp;" /  "&amp;5,""))</f>
        <v>59 /  5</v>
      </c>
    </row>
    <row r="15" spans="1:34" ht="16" customHeight="1" x14ac:dyDescent="0.2">
      <c r="A15" s="288"/>
      <c r="B15" s="288"/>
      <c r="C15" s="288"/>
      <c r="D15" s="288"/>
      <c r="E15" s="288"/>
      <c r="F15" s="288"/>
      <c r="G15" s="288"/>
      <c r="H15" s="288"/>
      <c r="I15" s="85"/>
      <c r="J15" s="275" t="str">
        <f>IF('Tirage Hexagramme'!$G$34&lt;&gt;"",VLOOKUP('Tirage Hexagramme'!$G$34,HexDef!$B$2:$O$65,8,FALSE),"")</f>
        <v xml:space="preserve">« Si les affaires sont terminées, s’en aller vite n’entraîne pas de blâme.
Il faut toutefois se demander jusqu’à quel point on doit diminuer les autres. »
Une fois l’objectif atteint, rien ne sert de s’attarder. Il faut revenir à l’essentiel, en prenant conscience des sacrifices que cela implique.
</v>
      </c>
      <c r="K15" s="276"/>
      <c r="L15" s="276"/>
      <c r="M15" s="276"/>
      <c r="N15" s="276"/>
      <c r="O15" s="276"/>
      <c r="P15" s="276"/>
      <c r="Q15" s="277"/>
      <c r="R15" s="13"/>
      <c r="S15" s="275" t="str">
        <f>IF('Tirage Hexagramme'!G30&lt;&gt;"",VLOOKUP('Tirage Hexagramme'!$G$30,HexDef!$B$2:$O$65,10,FALSE),"")</f>
        <v>« Réparer ce qui a été corrompu par le père. Cela provoquera un peu de remords. Pas de blâme considérable. » Il faut faire preuve de lucidité pour régler le problème, cette lucidité peut engendrer un mal être, mais il sera sans conséquence.</v>
      </c>
      <c r="T15" s="276"/>
      <c r="U15" s="276"/>
      <c r="V15" s="276"/>
      <c r="W15" s="276"/>
      <c r="X15" s="276"/>
      <c r="Y15" s="276"/>
      <c r="Z15" s="277"/>
      <c r="AA15" s="275" t="str">
        <f>IF('Tirage Hexagramme'!G26&lt;&gt;"",VLOOKUP('Tirage Hexagramme'!G26,HexDef!$B$2:$O$65,12,FALSE),"")</f>
        <v>« Ses grands cris dissolvent comme la sueur. Dissolution. Un roi séjourne sans blâme. » La perte des repères entraine de l’affolement, garder son sang froid est nécessaire.</v>
      </c>
      <c r="AB15" s="276"/>
      <c r="AC15" s="276"/>
      <c r="AD15" s="276"/>
      <c r="AE15" s="276"/>
      <c r="AF15" s="276"/>
      <c r="AG15" s="276"/>
      <c r="AH15" s="277"/>
    </row>
    <row r="16" spans="1:34" ht="5" customHeight="1" x14ac:dyDescent="0.2">
      <c r="J16" s="278"/>
      <c r="K16" s="279"/>
      <c r="L16" s="279"/>
      <c r="M16" s="279"/>
      <c r="N16" s="279"/>
      <c r="O16" s="279"/>
      <c r="P16" s="279"/>
      <c r="Q16" s="280"/>
      <c r="R16" s="13"/>
      <c r="S16" s="278"/>
      <c r="T16" s="279"/>
      <c r="U16" s="279"/>
      <c r="V16" s="279"/>
      <c r="W16" s="279"/>
      <c r="X16" s="279"/>
      <c r="Y16" s="279"/>
      <c r="Z16" s="280"/>
      <c r="AA16" s="278"/>
      <c r="AB16" s="279"/>
      <c r="AC16" s="279"/>
      <c r="AD16" s="279"/>
      <c r="AE16" s="279"/>
      <c r="AF16" s="279"/>
      <c r="AG16" s="279"/>
      <c r="AH16" s="280"/>
    </row>
    <row r="17" spans="1:38" x14ac:dyDescent="0.2">
      <c r="A17" s="78" t="s">
        <v>274</v>
      </c>
      <c r="J17" s="278"/>
      <c r="K17" s="279"/>
      <c r="L17" s="279"/>
      <c r="M17" s="279"/>
      <c r="N17" s="279"/>
      <c r="O17" s="279"/>
      <c r="P17" s="279"/>
      <c r="Q17" s="280"/>
      <c r="S17" s="278"/>
      <c r="T17" s="279"/>
      <c r="U17" s="279"/>
      <c r="V17" s="279"/>
      <c r="W17" s="279"/>
      <c r="X17" s="279"/>
      <c r="Y17" s="279"/>
      <c r="Z17" s="280"/>
      <c r="AA17" s="278"/>
      <c r="AB17" s="279"/>
      <c r="AC17" s="279"/>
      <c r="AD17" s="279"/>
      <c r="AE17" s="279"/>
      <c r="AF17" s="279"/>
      <c r="AG17" s="279"/>
      <c r="AH17" s="280"/>
    </row>
    <row r="18" spans="1:38" ht="16" customHeight="1" x14ac:dyDescent="0.2">
      <c r="A18" s="285" t="s">
        <v>8</v>
      </c>
      <c r="B18" s="286"/>
      <c r="C18" s="286"/>
      <c r="D18" s="286"/>
      <c r="E18" s="286"/>
      <c r="F18" s="286"/>
      <c r="G18" s="286"/>
      <c r="H18" s="287"/>
      <c r="I18" s="79"/>
      <c r="J18" s="278"/>
      <c r="K18" s="279"/>
      <c r="L18" s="279"/>
      <c r="M18" s="279"/>
      <c r="N18" s="279"/>
      <c r="O18" s="279"/>
      <c r="P18" s="279"/>
      <c r="Q18" s="280"/>
      <c r="R18" s="5"/>
      <c r="S18" s="278"/>
      <c r="T18" s="279"/>
      <c r="U18" s="279"/>
      <c r="V18" s="279"/>
      <c r="W18" s="279"/>
      <c r="X18" s="279"/>
      <c r="Y18" s="279"/>
      <c r="Z18" s="280"/>
      <c r="AA18" s="278"/>
      <c r="AB18" s="279"/>
      <c r="AC18" s="279"/>
      <c r="AD18" s="279"/>
      <c r="AE18" s="279"/>
      <c r="AF18" s="279"/>
      <c r="AG18" s="279"/>
      <c r="AH18" s="280"/>
    </row>
    <row r="19" spans="1:38" ht="16" customHeight="1" x14ac:dyDescent="0.2">
      <c r="A19" s="88"/>
      <c r="B19" s="89"/>
      <c r="C19" s="89"/>
      <c r="D19" s="89"/>
      <c r="E19" s="89"/>
      <c r="F19" s="89"/>
      <c r="G19" s="89"/>
      <c r="H19" s="90"/>
      <c r="I19" s="79"/>
      <c r="J19" s="281"/>
      <c r="K19" s="282"/>
      <c r="L19" s="282"/>
      <c r="M19" s="282"/>
      <c r="N19" s="282"/>
      <c r="O19" s="282"/>
      <c r="P19" s="282"/>
      <c r="Q19" s="283"/>
      <c r="R19" s="5"/>
      <c r="S19" s="281"/>
      <c r="T19" s="282"/>
      <c r="U19" s="282"/>
      <c r="V19" s="282"/>
      <c r="W19" s="282"/>
      <c r="X19" s="282"/>
      <c r="Y19" s="282"/>
      <c r="Z19" s="283"/>
      <c r="AA19" s="281"/>
      <c r="AB19" s="282"/>
      <c r="AC19" s="282"/>
      <c r="AD19" s="282"/>
      <c r="AE19" s="282"/>
      <c r="AF19" s="282"/>
      <c r="AG19" s="282"/>
      <c r="AH19" s="283"/>
    </row>
    <row r="20" spans="1:38" ht="85" customHeight="1" x14ac:dyDescent="0.2">
      <c r="A20" s="80">
        <f>VLOOKUP(VALUE(SUBSTITUTE(SUBSTITUTE(_xlfn.CONCAT('Tirage Hexagramme'!G8,'Tirage Hexagramme'!G10,'Tirage Hexagramme'!G12,'Tirage Hexagramme'!G14,'Tirage Hexagramme'!G16,'Tirage Hexagramme'!G18),"6","8"),"9","7")),Oppose!A2:D65,4,FALSE)</f>
        <v>4</v>
      </c>
      <c r="B20" s="81"/>
      <c r="C20" s="289" t="str">
        <f>VLOOKUP(A20,HexDef!B2:O65,4,FALSE)</f>
        <v>Le jeune fou : Le petit torrent court au pied de la montagne</v>
      </c>
      <c r="D20" s="289"/>
      <c r="E20" s="289"/>
      <c r="F20" s="289" t="str">
        <f>VLOOKUP(A20,HexDef!B2:F65,5,FALSE)</f>
        <v>Jeune Fou : C'est à la fois l'intrépide de la jeunesse at l'apprentissage qui permet de remédier à l'inexpérience</v>
      </c>
      <c r="G20" s="289"/>
      <c r="H20" s="289"/>
      <c r="I20" s="86"/>
      <c r="J20" s="316" t="s">
        <v>889</v>
      </c>
      <c r="K20" s="317"/>
      <c r="L20" s="317"/>
      <c r="M20" s="317"/>
      <c r="N20" s="317"/>
      <c r="O20" s="317"/>
      <c r="P20" s="317"/>
      <c r="Q20" s="318"/>
      <c r="R20" s="5"/>
      <c r="S20" s="316" t="s">
        <v>902</v>
      </c>
      <c r="T20" s="317"/>
      <c r="U20" s="317"/>
      <c r="V20" s="317"/>
      <c r="W20" s="317"/>
      <c r="X20" s="317"/>
      <c r="Y20" s="317"/>
      <c r="Z20" s="318"/>
      <c r="AA20" s="316" t="s">
        <v>902</v>
      </c>
      <c r="AB20" s="317"/>
      <c r="AC20" s="317"/>
      <c r="AD20" s="317"/>
      <c r="AE20" s="317"/>
      <c r="AF20" s="317"/>
      <c r="AG20" s="317"/>
      <c r="AH20" s="318"/>
    </row>
    <row r="21" spans="1:38" x14ac:dyDescent="0.2">
      <c r="A21" s="285" t="s">
        <v>9</v>
      </c>
      <c r="B21" s="286"/>
      <c r="C21" s="286"/>
      <c r="D21" s="286"/>
      <c r="E21" s="286"/>
      <c r="F21" s="286"/>
      <c r="G21" s="286"/>
      <c r="H21" s="286"/>
      <c r="I21" s="79"/>
      <c r="J21" s="284" t="s">
        <v>304</v>
      </c>
      <c r="K21" s="284"/>
      <c r="L21" s="95" t="str">
        <f>IF( 'Tirage Hexagramme'!C32="","",IF('Tirage Hexagramme'!C32&lt;&gt;"",A6 &amp;" /  "&amp;2,""))</f>
        <v>49 /  2</v>
      </c>
      <c r="S21" s="284" t="s">
        <v>304</v>
      </c>
      <c r="T21" s="284"/>
      <c r="U21" s="96" t="str">
        <f>IF( 'Tirage Hexagramme'!$C$28="","",IF('Tirage Hexagramme'!$C$28&lt;&gt;"",A6 &amp;" /  "&amp;4,""))</f>
        <v>49 /  4</v>
      </c>
      <c r="AA21" s="284" t="s">
        <v>304</v>
      </c>
      <c r="AB21" s="284"/>
      <c r="AC21" s="95" t="str">
        <f>IF( 'Tirage Hexagramme'!C24="","",IF('Tirage Hexagramme'!C24&lt;&gt;"",A6&amp;" /  "&amp;6,""))</f>
        <v/>
      </c>
    </row>
    <row r="22" spans="1:38" ht="85" customHeight="1" x14ac:dyDescent="0.2">
      <c r="A22" s="80">
        <f>VLOOKUP(VALUE(SUBSTITUTE(SUBSTITUTE(_xlfn.CONCAT('Tirage Hexagramme'!G8,'Tirage Hexagramme'!G10,'Tirage Hexagramme'!G12,'Tirage Hexagramme'!G14,'Tirage Hexagramme'!G16,'Tirage Hexagramme'!G18),"6","8"),"9","7")),Oppose!A2:F65,5,FALSE)</f>
        <v>50</v>
      </c>
      <c r="B22" s="81"/>
      <c r="C22" s="289" t="str">
        <f>VLOOKUP(A22,HexDef!B2:O65,4,FALSE)</f>
        <v>Le chaudron : image d'un chaudron</v>
      </c>
      <c r="D22" s="289"/>
      <c r="E22" s="289"/>
      <c r="F22" s="289" t="str">
        <f>VLOOKUP(A22,HexDef!B2:F65,5,FALSE)</f>
        <v>Chaudron: est le symbole d'une transmutation, d'un passage à un niveau supérieur qui s'opère en fondant de nouveau à partir de l'ancien</v>
      </c>
      <c r="G22" s="289"/>
      <c r="H22" s="289"/>
      <c r="I22" s="86"/>
      <c r="J22" s="297" t="str">
        <f>IF('Tirage Hexagramme'!$C$32&lt;&gt;"",VLOOKUP('Tirage Hexagramme'!E36,HexDef!$B$2:$O$65,9,FALSE),"")</f>
        <v>« En ton jour tu peux causer une révolution. Le départ apporte la fortune. Pas de blâme. »
Il faut choisir le bon moment pour enclencher le processus de changement, les développements seront alors positifs.</v>
      </c>
      <c r="K22" s="298"/>
      <c r="L22" s="298"/>
      <c r="M22" s="298"/>
      <c r="N22" s="298"/>
      <c r="O22" s="298"/>
      <c r="P22" s="298"/>
      <c r="Q22" s="299"/>
      <c r="R22" s="5"/>
      <c r="S22" s="297" t="str">
        <f>IF('Tirage Hexagramme'!$C$28&lt;&gt;"",VLOOKUP('Tirage Hexagramme'!$E$36,HexDef!$B$2:$O$65,11,FALSE),"")</f>
        <v>« Le remords se dissipe. On rencontre foi. Changer l’ordre de l’Etat apporte la fortune. »
Le moment d’amorcer le changement est advenu, une réorganisation est nécessaire pour progresser.</v>
      </c>
      <c r="T22" s="298"/>
      <c r="U22" s="298"/>
      <c r="V22" s="298"/>
      <c r="W22" s="298"/>
      <c r="X22" s="298"/>
      <c r="Y22" s="298"/>
      <c r="Z22" s="299"/>
      <c r="AA22" s="297" t="str">
        <f>IF('Tirage Hexagramme'!C24&lt;&gt;"",VLOOKUP('Tirage Hexagramme'!E36,HexDef!$B$2:$O$65,13,FALSE),"")</f>
        <v/>
      </c>
      <c r="AB22" s="298"/>
      <c r="AC22" s="298"/>
      <c r="AD22" s="298"/>
      <c r="AE22" s="298"/>
      <c r="AF22" s="298"/>
      <c r="AG22" s="298"/>
      <c r="AH22" s="299"/>
    </row>
    <row r="23" spans="1:38" x14ac:dyDescent="0.2">
      <c r="A23" s="301" t="s">
        <v>115</v>
      </c>
      <c r="B23" s="302"/>
      <c r="C23" s="302"/>
      <c r="D23" s="302"/>
      <c r="E23" s="302"/>
      <c r="F23" s="302"/>
      <c r="G23" s="302"/>
      <c r="H23" s="303"/>
      <c r="I23" s="79"/>
      <c r="J23" s="78" t="s">
        <v>887</v>
      </c>
      <c r="S23" s="78" t="s">
        <v>887</v>
      </c>
      <c r="AA23" s="104" t="s">
        <v>887</v>
      </c>
      <c r="AB23" s="13"/>
      <c r="AC23" s="13"/>
      <c r="AD23" s="13"/>
      <c r="AE23" s="13"/>
      <c r="AF23" s="13"/>
      <c r="AG23" s="13"/>
      <c r="AH23" s="98"/>
    </row>
    <row r="24" spans="1:38" ht="85" customHeight="1" x14ac:dyDescent="0.2">
      <c r="A24" s="80">
        <f>VLOOKUP(VALUE(SUBSTITUTE(SUBSTITUTE(_xlfn.CONCAT('Tirage Hexagramme'!G10,'Tirage Hexagramme'!G12,'Tirage Hexagramme'!G14,'Tirage Hexagramme'!G12,'Tirage Hexagramme'!G14,'Tirage Hexagramme'!G16),"6","8"),"9","7")),Nucleaire!A2:B65,2,FALSE)</f>
        <v>44</v>
      </c>
      <c r="B24" s="81"/>
      <c r="C24" s="289" t="str">
        <f>VLOOKUP(A24,HexDef!B2:O65,4,FALSE)</f>
        <v>La rencontre : retour du YIN</v>
      </c>
      <c r="D24" s="289"/>
      <c r="E24" s="289"/>
      <c r="F24" s="300" t="str">
        <f>VLOOKUP(A24,HexDef!B2:F65,5,FALSE)</f>
        <v>Rencontre: est un temps de freinage, une retenue susceptible de permettre une gestation.</v>
      </c>
      <c r="G24" s="300"/>
      <c r="H24" s="300"/>
      <c r="I24" s="87"/>
      <c r="J24" s="99">
        <f>'Tirage Hexagramme'!C32</f>
        <v>43</v>
      </c>
      <c r="K24" s="1"/>
      <c r="L24" s="101" t="str">
        <f>IF(J24="","",VLOOKUP(J24,HexDef!$B$2:$F$65,4,FALSE))</f>
        <v>La percée : la dernière ligne YIN sur le point de disparaître</v>
      </c>
      <c r="M24" s="319" t="str">
        <f>IF(J24="","",VLOOKUP(J24,HexDef!$B$2:$F$65,5,FALSE))</f>
        <v>Se montrer résolu: est un moment où l'on se manifeste de manière déterminée tout en prévenant les débordements agressifs.</v>
      </c>
      <c r="N24" s="320"/>
      <c r="O24" s="320"/>
      <c r="P24" s="320"/>
      <c r="Q24" s="321"/>
      <c r="R24" s="5"/>
      <c r="S24" s="99">
        <f>'Tirage Hexagramme'!C28</f>
        <v>63</v>
      </c>
      <c r="T24" s="1"/>
      <c r="U24" s="101" t="str">
        <f>IF(S24="","",VLOOKUP(S24,HexDef!$B$2:$F$65,4,FALSE))</f>
        <v>Après l'accomplissement : tout est à sa place</v>
      </c>
      <c r="V24" s="319" t="str">
        <f>IF(S24="","",VLOOKUP(S24,HexDef!$B$2:$F$65,5,FALSE))</f>
        <v>Déjà traversée: est une situation d'ordre et d'équilibre, une période transitoire, d'accalmie qui s'installe lorsqu'on parvient à un achèvement et que tous les élèments se trouvent à leur place.</v>
      </c>
      <c r="W24" s="320"/>
      <c r="X24" s="320"/>
      <c r="Y24" s="320"/>
      <c r="Z24" s="321"/>
      <c r="AA24" s="102" t="str">
        <f>IF('Tirage Hexagramme'!C24="","",'Tirage Hexagramme'!C24)</f>
        <v/>
      </c>
      <c r="AB24" s="103"/>
      <c r="AC24" s="101" t="str">
        <f>IF(AA24="","",VLOOKUP(AA24,HexDef!$B$2:$F$65,4,FALSE))</f>
        <v/>
      </c>
      <c r="AD24" s="319" t="str">
        <f>IF(AA24="","",VLOOKUP(AA24,HexDef!$B$2:$F$65,5,FALSE))</f>
        <v/>
      </c>
      <c r="AE24" s="320"/>
      <c r="AF24" s="320"/>
      <c r="AG24" s="320"/>
      <c r="AH24" s="321"/>
      <c r="AL24" s="326">
        <v>1</v>
      </c>
    </row>
    <row r="25" spans="1:38" ht="16" customHeight="1" x14ac:dyDescent="0.2">
      <c r="J25" s="78" t="s">
        <v>888</v>
      </c>
      <c r="K25" s="78"/>
      <c r="L25" s="79" t="str">
        <f>IF( 'Tirage Hexagramme'!$G$32="","",IF('Tirage Hexagramme'!$G$32&lt;&gt;"",A6 &amp;" /  "&amp;2,""))</f>
        <v>49 /  2</v>
      </c>
      <c r="S25" s="78" t="s">
        <v>888</v>
      </c>
      <c r="T25" s="78"/>
      <c r="U25" s="79" t="str">
        <f>IF('Tirage Hexagramme'!G28="","",IF('Tirage Hexagramme'!G28&lt;&gt;"",'Tirage Hexagramme'!G28 &amp;" /  "&amp;4,""))</f>
        <v>64 /  4</v>
      </c>
      <c r="AA25" s="78" t="s">
        <v>899</v>
      </c>
      <c r="AB25" s="78"/>
      <c r="AC25" s="79" t="str">
        <f>IF( 'Tirage Hexagramme'!G24="","",IF('Tirage Hexagramme'!G24&lt;&gt;"",'Tirage Hexagramme'!G24 &amp;" /  "&amp;6,""))</f>
        <v/>
      </c>
      <c r="AD25" s="13"/>
      <c r="AE25" s="13"/>
      <c r="AF25" s="13"/>
      <c r="AG25" s="13"/>
      <c r="AH25" s="98"/>
    </row>
    <row r="26" spans="1:38" ht="16" customHeight="1" x14ac:dyDescent="0.2">
      <c r="B26" s="78" t="s">
        <v>306</v>
      </c>
      <c r="J26" s="275" t="str">
        <f>IF('Tirage Hexagramme'!$G$32&lt;&gt;"",VLOOKUP('Tirage Hexagramme'!$G$32,HexDef!$B$2:$O$65,9,FALSE),"")</f>
        <v>« Le rebord du lit vole en éclats. Les persévérants sont anéantis. Infortune. » L’énergie négative est présente en profondeur, si l’on ne s’en aperçoit pas, la situation sera bloquée.</v>
      </c>
      <c r="K26" s="276"/>
      <c r="L26" s="276"/>
      <c r="M26" s="276"/>
      <c r="N26" s="276"/>
      <c r="O26" s="276"/>
      <c r="P26" s="276"/>
      <c r="Q26" s="277"/>
      <c r="R26" s="5"/>
      <c r="S26" s="275" t="str">
        <f>IF('Tirage Hexagramme'!G28&lt;&gt;"",VLOOKUP('Tirage Hexagramme'!G28,HexDef!$B$2:$O$65,11,FALSE),"")</f>
        <v>« La persévérance apporte la fortune. Le remords disparaît. Ebranlement, afin de châtier le pays du diable. Pendant trois ans on est récompensé par de grands royaumes ». Des possibilités d’action sont présentes. Il est nécessaire d’agir fermement pour écarter les éléments négatifs. Une telle attitude amène de la reconnaissance.</v>
      </c>
      <c r="T26" s="276"/>
      <c r="U26" s="276"/>
      <c r="V26" s="276"/>
      <c r="W26" s="276"/>
      <c r="X26" s="276"/>
      <c r="Y26" s="276"/>
      <c r="Z26" s="277"/>
      <c r="AA26" s="275" t="str">
        <f>IF('Tirage Hexagramme'!G24&lt;&gt;"",VLOOKUP('Tirage Hexagramme'!G24,HexDef!$B$2:$O$65,13,FALSE),"")</f>
        <v/>
      </c>
      <c r="AB26" s="276"/>
      <c r="AC26" s="276"/>
      <c r="AD26" s="276"/>
      <c r="AE26" s="276"/>
      <c r="AF26" s="276"/>
      <c r="AG26" s="276"/>
      <c r="AH26" s="277"/>
    </row>
    <row r="27" spans="1:38" ht="16" customHeight="1" x14ac:dyDescent="0.2">
      <c r="B27" t="s">
        <v>307</v>
      </c>
      <c r="C27" s="2" t="str">
        <f>"H"&amp;A6</f>
        <v>H49</v>
      </c>
      <c r="D27" s="295" t="str">
        <f>B6&amp;" - La situation"</f>
        <v xml:space="preserve"> - La situation</v>
      </c>
      <c r="E27" s="295"/>
      <c r="F27" s="295"/>
      <c r="G27" s="295"/>
      <c r="H27" s="295"/>
      <c r="J27" s="278"/>
      <c r="K27" s="279"/>
      <c r="L27" s="279"/>
      <c r="M27" s="279"/>
      <c r="N27" s="279"/>
      <c r="O27" s="279"/>
      <c r="P27" s="279"/>
      <c r="Q27" s="280"/>
      <c r="R27" s="5"/>
      <c r="S27" s="278"/>
      <c r="T27" s="324"/>
      <c r="U27" s="324"/>
      <c r="V27" s="324"/>
      <c r="W27" s="324"/>
      <c r="X27" s="324"/>
      <c r="Y27" s="324"/>
      <c r="Z27" s="280"/>
      <c r="AA27" s="278"/>
      <c r="AB27" s="279"/>
      <c r="AC27" s="279"/>
      <c r="AD27" s="279"/>
      <c r="AE27" s="279"/>
      <c r="AF27" s="279"/>
      <c r="AG27" s="279"/>
      <c r="AH27" s="280"/>
    </row>
    <row r="28" spans="1:38" ht="17" customHeight="1" x14ac:dyDescent="0.2">
      <c r="B28" s="91" t="s">
        <v>308</v>
      </c>
      <c r="C28" s="92" t="str">
        <f>"H"&amp;A20</f>
        <v>H4</v>
      </c>
      <c r="D28" s="296" t="str">
        <f>C20&amp;" - tout ce que la situation n'est pas"</f>
        <v>Le jeune fou : Le petit torrent court au pied de la montagne - tout ce que la situation n'est pas</v>
      </c>
      <c r="E28" s="296"/>
      <c r="F28" s="296"/>
      <c r="G28" s="296"/>
      <c r="H28" s="296"/>
      <c r="J28" s="278"/>
      <c r="K28" s="279"/>
      <c r="L28" s="279"/>
      <c r="M28" s="279"/>
      <c r="N28" s="279"/>
      <c r="O28" s="279"/>
      <c r="P28" s="279"/>
      <c r="Q28" s="280"/>
      <c r="R28" s="5"/>
      <c r="S28" s="278"/>
      <c r="T28" s="324"/>
      <c r="U28" s="324"/>
      <c r="V28" s="324"/>
      <c r="W28" s="324"/>
      <c r="X28" s="324"/>
      <c r="Y28" s="324"/>
      <c r="Z28" s="280"/>
      <c r="AA28" s="278"/>
      <c r="AB28" s="279"/>
      <c r="AC28" s="279"/>
      <c r="AD28" s="279"/>
      <c r="AE28" s="279"/>
      <c r="AF28" s="279"/>
      <c r="AG28" s="279"/>
      <c r="AH28" s="280"/>
    </row>
    <row r="29" spans="1:38" ht="17" customHeight="1" x14ac:dyDescent="0.2">
      <c r="B29" s="91" t="s">
        <v>309</v>
      </c>
      <c r="C29" s="2" t="str">
        <f>"H"&amp;A22</f>
        <v>H50</v>
      </c>
      <c r="D29" s="296" t="str">
        <f>C22&amp;" - La problématique de la situation, son contexte"</f>
        <v>Le chaudron : image d'un chaudron - La problématique de la situation, son contexte</v>
      </c>
      <c r="E29" s="296"/>
      <c r="F29" s="296"/>
      <c r="G29" s="296"/>
      <c r="H29" s="296"/>
      <c r="J29" s="278"/>
      <c r="K29" s="279"/>
      <c r="L29" s="279"/>
      <c r="M29" s="279"/>
      <c r="N29" s="279"/>
      <c r="O29" s="279"/>
      <c r="P29" s="279"/>
      <c r="Q29" s="280"/>
      <c r="R29" s="5"/>
      <c r="S29" s="278"/>
      <c r="T29" s="324"/>
      <c r="U29" s="324"/>
      <c r="V29" s="324"/>
      <c r="W29" s="324"/>
      <c r="X29" s="324"/>
      <c r="Y29" s="324"/>
      <c r="Z29" s="280"/>
      <c r="AA29" s="278"/>
      <c r="AB29" s="279"/>
      <c r="AC29" s="279"/>
      <c r="AD29" s="279"/>
      <c r="AE29" s="279"/>
      <c r="AF29" s="279"/>
      <c r="AG29" s="279"/>
      <c r="AH29" s="280"/>
    </row>
    <row r="30" spans="1:38" ht="17" customHeight="1" x14ac:dyDescent="0.2">
      <c r="B30" s="91" t="s">
        <v>404</v>
      </c>
      <c r="C30" s="92" t="str">
        <f>"H"&amp;A24</f>
        <v>H44</v>
      </c>
      <c r="D30" s="296" t="str">
        <f>C24&amp;" - Le potentiel inhérent dans la situation"</f>
        <v>La rencontre : retour du YIN - Le potentiel inhérent dans la situation</v>
      </c>
      <c r="E30" s="296"/>
      <c r="F30" s="296"/>
      <c r="G30" s="296"/>
      <c r="H30" s="296"/>
      <c r="J30" s="281"/>
      <c r="K30" s="282"/>
      <c r="L30" s="282"/>
      <c r="M30" s="282"/>
      <c r="N30" s="282"/>
      <c r="O30" s="282"/>
      <c r="P30" s="282"/>
      <c r="Q30" s="283"/>
      <c r="R30" s="5"/>
      <c r="S30" s="281"/>
      <c r="T30" s="282"/>
      <c r="U30" s="282"/>
      <c r="V30" s="282"/>
      <c r="W30" s="282"/>
      <c r="X30" s="282"/>
      <c r="Y30" s="282"/>
      <c r="Z30" s="283"/>
      <c r="AA30" s="281"/>
      <c r="AB30" s="282"/>
      <c r="AC30" s="282"/>
      <c r="AD30" s="282"/>
      <c r="AE30" s="282"/>
      <c r="AF30" s="282"/>
      <c r="AG30" s="282"/>
      <c r="AH30" s="283"/>
    </row>
    <row r="31" spans="1:38" ht="16" customHeight="1" x14ac:dyDescent="0.2">
      <c r="B31" s="91"/>
      <c r="C31" s="91"/>
      <c r="D31" s="91"/>
      <c r="E31" s="91"/>
      <c r="F31" s="91"/>
      <c r="G31" s="91"/>
      <c r="J31" s="307" t="s">
        <v>889</v>
      </c>
      <c r="K31" s="308"/>
      <c r="L31" s="308"/>
      <c r="M31" s="308"/>
      <c r="N31" s="308"/>
      <c r="O31" s="308"/>
      <c r="P31" s="308"/>
      <c r="Q31" s="309"/>
      <c r="R31" s="5"/>
      <c r="S31" s="307" t="s">
        <v>889</v>
      </c>
      <c r="T31" s="308"/>
      <c r="U31" s="308"/>
      <c r="V31" s="308"/>
      <c r="W31" s="308"/>
      <c r="X31" s="308"/>
      <c r="Y31" s="308"/>
      <c r="Z31" s="309"/>
      <c r="AA31" s="307" t="s">
        <v>902</v>
      </c>
      <c r="AB31" s="308"/>
      <c r="AC31" s="308"/>
      <c r="AD31" s="308"/>
      <c r="AE31" s="308"/>
      <c r="AF31" s="308"/>
      <c r="AG31" s="308"/>
      <c r="AH31" s="309"/>
    </row>
    <row r="32" spans="1:38" x14ac:dyDescent="0.2">
      <c r="B32" s="91"/>
      <c r="C32" s="91"/>
      <c r="D32" s="91"/>
      <c r="E32" s="91"/>
      <c r="F32" s="91"/>
      <c r="G32" s="91"/>
      <c r="J32" s="310"/>
      <c r="K32" s="311"/>
      <c r="L32" s="311"/>
      <c r="M32" s="311"/>
      <c r="N32" s="311"/>
      <c r="O32" s="311"/>
      <c r="P32" s="311"/>
      <c r="Q32" s="312"/>
      <c r="S32" s="310"/>
      <c r="T32" s="325"/>
      <c r="U32" s="325"/>
      <c r="V32" s="325"/>
      <c r="W32" s="325"/>
      <c r="X32" s="325"/>
      <c r="Y32" s="325"/>
      <c r="Z32" s="312"/>
      <c r="AA32" s="310"/>
      <c r="AB32" s="311"/>
      <c r="AC32" s="311"/>
      <c r="AD32" s="311"/>
      <c r="AE32" s="311"/>
      <c r="AF32" s="311"/>
      <c r="AG32" s="311"/>
      <c r="AH32" s="312"/>
    </row>
    <row r="33" spans="10:34" ht="16" customHeight="1" x14ac:dyDescent="0.2">
      <c r="J33" s="310"/>
      <c r="K33" s="311"/>
      <c r="L33" s="311"/>
      <c r="M33" s="311"/>
      <c r="N33" s="311"/>
      <c r="O33" s="311"/>
      <c r="P33" s="311"/>
      <c r="Q33" s="312"/>
      <c r="S33" s="310"/>
      <c r="T33" s="325"/>
      <c r="U33" s="325"/>
      <c r="V33" s="325"/>
      <c r="W33" s="325"/>
      <c r="X33" s="325"/>
      <c r="Y33" s="325"/>
      <c r="Z33" s="312"/>
      <c r="AA33" s="310"/>
      <c r="AB33" s="311"/>
      <c r="AC33" s="311"/>
      <c r="AD33" s="311"/>
      <c r="AE33" s="311"/>
      <c r="AF33" s="311"/>
      <c r="AG33" s="311"/>
      <c r="AH33" s="312"/>
    </row>
    <row r="34" spans="10:34" x14ac:dyDescent="0.2">
      <c r="J34" s="310"/>
      <c r="K34" s="311"/>
      <c r="L34" s="311"/>
      <c r="M34" s="311"/>
      <c r="N34" s="311"/>
      <c r="O34" s="311"/>
      <c r="P34" s="311"/>
      <c r="Q34" s="312"/>
      <c r="S34" s="310"/>
      <c r="T34" s="325"/>
      <c r="U34" s="325"/>
      <c r="V34" s="325"/>
      <c r="W34" s="325"/>
      <c r="X34" s="325"/>
      <c r="Y34" s="325"/>
      <c r="Z34" s="312"/>
      <c r="AA34" s="310"/>
      <c r="AB34" s="311"/>
      <c r="AC34" s="311"/>
      <c r="AD34" s="311"/>
      <c r="AE34" s="311"/>
      <c r="AF34" s="311"/>
      <c r="AG34" s="311"/>
      <c r="AH34" s="312"/>
    </row>
    <row r="35" spans="10:34" x14ac:dyDescent="0.2">
      <c r="J35" s="313"/>
      <c r="K35" s="314"/>
      <c r="L35" s="314"/>
      <c r="M35" s="314"/>
      <c r="N35" s="314"/>
      <c r="O35" s="314"/>
      <c r="P35" s="314"/>
      <c r="Q35" s="315"/>
      <c r="S35" s="313"/>
      <c r="T35" s="314"/>
      <c r="U35" s="314"/>
      <c r="V35" s="314"/>
      <c r="W35" s="314"/>
      <c r="X35" s="314"/>
      <c r="Y35" s="314"/>
      <c r="Z35" s="315"/>
      <c r="AA35" s="313"/>
      <c r="AB35" s="314"/>
      <c r="AC35" s="314"/>
      <c r="AD35" s="314"/>
      <c r="AE35" s="314"/>
      <c r="AF35" s="314"/>
      <c r="AG35" s="314"/>
      <c r="AH35" s="315"/>
    </row>
  </sheetData>
  <mergeCells count="61">
    <mergeCell ref="AA15:AH19"/>
    <mergeCell ref="AA22:AH22"/>
    <mergeCell ref="AA26:AH30"/>
    <mergeCell ref="AD24:AH24"/>
    <mergeCell ref="AA31:AH35"/>
    <mergeCell ref="AA20:AH20"/>
    <mergeCell ref="AA21:AB21"/>
    <mergeCell ref="J31:Q35"/>
    <mergeCell ref="J20:Q20"/>
    <mergeCell ref="S4:Z6"/>
    <mergeCell ref="S9:S13"/>
    <mergeCell ref="T9:T13"/>
    <mergeCell ref="U9:U13"/>
    <mergeCell ref="V9:Z13"/>
    <mergeCell ref="S21:T21"/>
    <mergeCell ref="S22:Z22"/>
    <mergeCell ref="S15:Z19"/>
    <mergeCell ref="S20:Z20"/>
    <mergeCell ref="M24:Q24"/>
    <mergeCell ref="V24:Z24"/>
    <mergeCell ref="S26:Z30"/>
    <mergeCell ref="S31:Z35"/>
    <mergeCell ref="D27:H27"/>
    <mergeCell ref="D28:H28"/>
    <mergeCell ref="D29:H29"/>
    <mergeCell ref="D30:H30"/>
    <mergeCell ref="J9:J13"/>
    <mergeCell ref="J15:Q19"/>
    <mergeCell ref="J22:Q22"/>
    <mergeCell ref="J26:Q30"/>
    <mergeCell ref="C22:E22"/>
    <mergeCell ref="C24:E24"/>
    <mergeCell ref="F24:H24"/>
    <mergeCell ref="F22:H22"/>
    <mergeCell ref="A23:H23"/>
    <mergeCell ref="K9:K13"/>
    <mergeCell ref="AA3:AB3"/>
    <mergeCell ref="J1:K2"/>
    <mergeCell ref="L9:L13"/>
    <mergeCell ref="M9:Q13"/>
    <mergeCell ref="S3:T3"/>
    <mergeCell ref="AA4:AH6"/>
    <mergeCell ref="AA9:AA13"/>
    <mergeCell ref="AB9:AB13"/>
    <mergeCell ref="AC9:AC13"/>
    <mergeCell ref="AD9:AH13"/>
    <mergeCell ref="J3:K3"/>
    <mergeCell ref="J4:Q6"/>
    <mergeCell ref="J21:K21"/>
    <mergeCell ref="A18:H18"/>
    <mergeCell ref="A21:H21"/>
    <mergeCell ref="A12:H12"/>
    <mergeCell ref="A9:H11"/>
    <mergeCell ref="A13:H15"/>
    <mergeCell ref="F20:H20"/>
    <mergeCell ref="C20:E20"/>
    <mergeCell ref="A1:F1"/>
    <mergeCell ref="C6:D6"/>
    <mergeCell ref="E6:H6"/>
    <mergeCell ref="A8:H8"/>
    <mergeCell ref="A5:H5"/>
  </mergeCells>
  <conditionalFormatting sqref="A9:I11">
    <cfRule type="endsWith" dxfId="1" priority="1" operator="endsWith" text="&quot;">
      <formula>RIGHT(A9,LEN(""""))=""""</formula>
    </cfRule>
  </conditionalFormatting>
  <conditionalFormatting sqref="A13:I15">
    <cfRule type="containsText" dxfId="0" priority="2" operator="containsText" text="&quot;">
      <formula>NOT(ISERROR(SEARCH("""",A13)))</formula>
    </cfRule>
  </conditionalFormatting>
  <pageMargins left="0.19685039370078741" right="0.19685039370078741" top="0.19685039370078741" bottom="0.19685039370078741" header="0" footer="0"/>
  <pageSetup paperSize="9" orientation="portrait" horizontalDpi="0" verticalDpi="0"/>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426A3-E2EA-AC4E-9422-299C2B33D126}">
  <sheetPr>
    <tabColor rgb="FFFF0000"/>
  </sheetPr>
  <dimension ref="A1"/>
  <sheetViews>
    <sheetView workbookViewId="0"/>
  </sheetViews>
  <sheetFormatPr baseColWidth="10" defaultRowHeight="16" x14ac:dyDescent="0.2"/>
  <sheetData/>
  <pageMargins left="0.7" right="0.7" top="0.75" bottom="0.75" header="0.3" footer="0.3"/>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B3D183-B532-BA4E-878E-6F5A0C88CA93}">
  <sheetPr>
    <tabColor rgb="FFFF0000"/>
  </sheetPr>
  <dimension ref="A1"/>
  <sheetViews>
    <sheetView workbookViewId="0"/>
  </sheetViews>
  <sheetFormatPr baseColWidth="10" defaultRowHeight="16" x14ac:dyDescent="0.2"/>
  <sheetData/>
  <pageMargins left="0.7" right="0.7" top="0.75" bottom="0.75" header="0.3" footer="0.3"/>
  <pageSetup paperSize="9" orientation="portrait" horizontalDpi="0" verticalDpi="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C57EE9-7BE6-F046-B7EE-6C588EB78BF0}">
  <dimension ref="A1:R65"/>
  <sheetViews>
    <sheetView topLeftCell="K1" zoomScale="109" zoomScaleNormal="109" workbookViewId="0">
      <pane ySplit="1" topLeftCell="A2" activePane="bottomLeft" state="frozen"/>
      <selection pane="bottomLeft" activeCell="O2" sqref="O2"/>
    </sheetView>
  </sheetViews>
  <sheetFormatPr baseColWidth="10" defaultRowHeight="16" x14ac:dyDescent="0.2"/>
  <cols>
    <col min="1" max="1" width="10.83203125" style="61"/>
    <col min="2" max="2" width="4.83203125" style="61" customWidth="1"/>
    <col min="3" max="3" width="10.5" style="61" customWidth="1"/>
    <col min="4" max="4" width="32.5" style="61" customWidth="1"/>
    <col min="5" max="5" width="52" style="61" bestFit="1" customWidth="1"/>
    <col min="6" max="6" width="43" style="13" customWidth="1"/>
    <col min="7" max="7" width="55.83203125" style="13" customWidth="1"/>
    <col min="8" max="14" width="43" style="13" customWidth="1"/>
    <col min="15" max="15" width="21.6640625" customWidth="1"/>
    <col min="16" max="16" width="18.83203125" customWidth="1"/>
    <col min="18" max="18" width="21.6640625" customWidth="1"/>
  </cols>
  <sheetData>
    <row r="1" spans="1:18" ht="17" x14ac:dyDescent="0.2">
      <c r="A1" s="61" t="s">
        <v>20</v>
      </c>
      <c r="B1" s="61" t="s">
        <v>20</v>
      </c>
      <c r="C1" s="61" t="s">
        <v>22</v>
      </c>
      <c r="D1" s="61" t="s">
        <v>21</v>
      </c>
      <c r="E1" s="61" t="s">
        <v>25</v>
      </c>
      <c r="F1" s="65" t="s">
        <v>263</v>
      </c>
      <c r="G1" s="65" t="s">
        <v>271</v>
      </c>
      <c r="H1" s="65" t="s">
        <v>272</v>
      </c>
      <c r="I1" s="65" t="s">
        <v>281</v>
      </c>
      <c r="J1" s="65" t="s">
        <v>282</v>
      </c>
      <c r="K1" s="65" t="s">
        <v>283</v>
      </c>
      <c r="L1" s="65" t="s">
        <v>284</v>
      </c>
      <c r="M1" s="65" t="s">
        <v>285</v>
      </c>
      <c r="N1" s="65" t="s">
        <v>286</v>
      </c>
      <c r="O1" s="2" t="s">
        <v>248</v>
      </c>
      <c r="Q1" s="2"/>
      <c r="R1" s="2"/>
    </row>
    <row r="2" spans="1:18" ht="87" customHeight="1" x14ac:dyDescent="0.2">
      <c r="A2" s="61">
        <v>777777</v>
      </c>
      <c r="B2" s="61">
        <v>1</v>
      </c>
      <c r="C2" s="61" t="s">
        <v>23</v>
      </c>
      <c r="D2" s="62" t="s">
        <v>295</v>
      </c>
      <c r="E2" s="63" t="s">
        <v>294</v>
      </c>
      <c r="F2" s="13" t="s">
        <v>247</v>
      </c>
      <c r="G2" s="13" t="s">
        <v>296</v>
      </c>
      <c r="H2" s="13" t="s">
        <v>297</v>
      </c>
      <c r="I2" s="13" t="s">
        <v>298</v>
      </c>
      <c r="J2" s="13" t="s">
        <v>299</v>
      </c>
      <c r="K2" s="13" t="s">
        <v>300</v>
      </c>
      <c r="L2" s="13" t="s">
        <v>301</v>
      </c>
      <c r="M2" s="13" t="s">
        <v>302</v>
      </c>
      <c r="N2" s="13" t="s">
        <v>305</v>
      </c>
      <c r="Q2" s="66"/>
    </row>
    <row r="3" spans="1:18" ht="87" customHeight="1" x14ac:dyDescent="0.2">
      <c r="A3" s="61">
        <v>888888</v>
      </c>
      <c r="B3" s="61">
        <v>2</v>
      </c>
      <c r="C3" s="61" t="s">
        <v>24</v>
      </c>
      <c r="D3" s="93" t="s">
        <v>310</v>
      </c>
      <c r="E3" s="61" t="s">
        <v>311</v>
      </c>
      <c r="F3" s="13" t="s">
        <v>246</v>
      </c>
      <c r="G3" s="13" t="s">
        <v>405</v>
      </c>
      <c r="H3" s="13" t="s">
        <v>406</v>
      </c>
      <c r="I3" s="13" t="s">
        <v>407</v>
      </c>
      <c r="J3" s="13" t="s">
        <v>408</v>
      </c>
      <c r="K3" s="13" t="s">
        <v>409</v>
      </c>
      <c r="L3" s="13" t="s">
        <v>410</v>
      </c>
      <c r="M3" s="13" t="s">
        <v>411</v>
      </c>
      <c r="N3" s="13" t="s">
        <v>412</v>
      </c>
    </row>
    <row r="4" spans="1:18" ht="87" customHeight="1" x14ac:dyDescent="0.2">
      <c r="A4" s="61">
        <v>878887</v>
      </c>
      <c r="B4" s="61">
        <v>3</v>
      </c>
      <c r="C4" s="61" t="s">
        <v>26</v>
      </c>
      <c r="D4" s="62" t="s">
        <v>313</v>
      </c>
      <c r="E4" s="61" t="s">
        <v>312</v>
      </c>
      <c r="F4" s="13" t="s">
        <v>245</v>
      </c>
      <c r="G4" s="13" t="s">
        <v>413</v>
      </c>
      <c r="H4" s="13" t="s">
        <v>414</v>
      </c>
      <c r="I4" s="13" t="s">
        <v>415</v>
      </c>
      <c r="J4" s="13" t="s">
        <v>416</v>
      </c>
      <c r="K4" s="13" t="s">
        <v>417</v>
      </c>
      <c r="L4" s="13" t="s">
        <v>418</v>
      </c>
      <c r="M4" s="13" t="s">
        <v>419</v>
      </c>
      <c r="N4" s="13" t="s">
        <v>420</v>
      </c>
    </row>
    <row r="5" spans="1:18" ht="87" customHeight="1" x14ac:dyDescent="0.2">
      <c r="A5" s="61">
        <v>788878</v>
      </c>
      <c r="B5" s="61">
        <v>4</v>
      </c>
      <c r="C5" s="61" t="s">
        <v>27</v>
      </c>
      <c r="D5" s="93" t="s">
        <v>315</v>
      </c>
      <c r="E5" s="61" t="s">
        <v>314</v>
      </c>
      <c r="F5" s="13" t="s">
        <v>244</v>
      </c>
      <c r="G5" s="13" t="s">
        <v>421</v>
      </c>
      <c r="H5" s="13" t="s">
        <v>422</v>
      </c>
      <c r="I5" s="13" t="s">
        <v>423</v>
      </c>
      <c r="J5" s="13" t="s">
        <v>424</v>
      </c>
      <c r="K5" s="13" t="s">
        <v>425</v>
      </c>
      <c r="L5" s="13" t="s">
        <v>426</v>
      </c>
      <c r="M5" s="13" t="s">
        <v>427</v>
      </c>
      <c r="N5" s="13" t="s">
        <v>428</v>
      </c>
    </row>
    <row r="6" spans="1:18" ht="87" customHeight="1" x14ac:dyDescent="0.2">
      <c r="A6" s="61">
        <v>878777</v>
      </c>
      <c r="B6" s="61">
        <v>5</v>
      </c>
      <c r="C6" s="61" t="s">
        <v>28</v>
      </c>
      <c r="D6" s="93" t="s">
        <v>81</v>
      </c>
      <c r="E6" s="61" t="s">
        <v>316</v>
      </c>
      <c r="F6" s="13" t="s">
        <v>243</v>
      </c>
      <c r="G6" s="13" t="s">
        <v>429</v>
      </c>
      <c r="H6" s="13" t="s">
        <v>430</v>
      </c>
      <c r="I6" s="13" t="s">
        <v>431</v>
      </c>
      <c r="J6" s="13" t="s">
        <v>432</v>
      </c>
      <c r="K6" s="13" t="s">
        <v>433</v>
      </c>
      <c r="L6" s="13" t="s">
        <v>434</v>
      </c>
      <c r="M6" s="13" t="s">
        <v>435</v>
      </c>
      <c r="N6" s="13" t="s">
        <v>436</v>
      </c>
    </row>
    <row r="7" spans="1:18" ht="87" customHeight="1" x14ac:dyDescent="0.2">
      <c r="A7" s="61">
        <v>777878</v>
      </c>
      <c r="B7" s="61">
        <v>6</v>
      </c>
      <c r="C7" s="61" t="s">
        <v>29</v>
      </c>
      <c r="D7" s="93" t="s">
        <v>82</v>
      </c>
      <c r="E7" s="61" t="s">
        <v>317</v>
      </c>
      <c r="F7" s="13" t="s">
        <v>242</v>
      </c>
      <c r="G7" s="13" t="s">
        <v>437</v>
      </c>
      <c r="H7" s="13" t="s">
        <v>438</v>
      </c>
      <c r="I7" s="13" t="s">
        <v>439</v>
      </c>
      <c r="J7" s="13" t="s">
        <v>440</v>
      </c>
      <c r="K7" s="13" t="s">
        <v>441</v>
      </c>
      <c r="L7" s="13" t="s">
        <v>442</v>
      </c>
      <c r="M7" s="13" t="s">
        <v>443</v>
      </c>
      <c r="N7" s="13" t="s">
        <v>444</v>
      </c>
    </row>
    <row r="8" spans="1:18" ht="87" customHeight="1" x14ac:dyDescent="0.2">
      <c r="A8" s="61">
        <v>888878</v>
      </c>
      <c r="B8" s="61">
        <v>7</v>
      </c>
      <c r="C8" s="61" t="s">
        <v>30</v>
      </c>
      <c r="D8" s="93" t="s">
        <v>318</v>
      </c>
      <c r="E8" s="61" t="s">
        <v>319</v>
      </c>
      <c r="F8" s="13" t="s">
        <v>241</v>
      </c>
      <c r="G8" s="13" t="s">
        <v>445</v>
      </c>
      <c r="H8" s="13" t="s">
        <v>446</v>
      </c>
      <c r="I8" s="13" t="s">
        <v>447</v>
      </c>
      <c r="J8" s="13" t="s">
        <v>448</v>
      </c>
      <c r="K8" s="13" t="s">
        <v>449</v>
      </c>
      <c r="L8" s="13" t="s">
        <v>450</v>
      </c>
      <c r="M8" s="13" t="s">
        <v>451</v>
      </c>
      <c r="N8" s="13" t="s">
        <v>452</v>
      </c>
    </row>
    <row r="9" spans="1:18" ht="87" customHeight="1" x14ac:dyDescent="0.2">
      <c r="A9" s="61">
        <v>878888</v>
      </c>
      <c r="B9" s="61">
        <v>8</v>
      </c>
      <c r="C9" s="61" t="s">
        <v>31</v>
      </c>
      <c r="D9" s="93" t="s">
        <v>321</v>
      </c>
      <c r="E9" s="61" t="s">
        <v>320</v>
      </c>
      <c r="F9" s="13" t="s">
        <v>240</v>
      </c>
      <c r="G9" s="13" t="s">
        <v>453</v>
      </c>
      <c r="H9" s="13" t="s">
        <v>454</v>
      </c>
      <c r="I9" s="13" t="s">
        <v>455</v>
      </c>
      <c r="J9" s="13" t="s">
        <v>456</v>
      </c>
      <c r="K9" s="13" t="s">
        <v>457</v>
      </c>
      <c r="L9" s="13" t="s">
        <v>458</v>
      </c>
      <c r="M9" s="13" t="s">
        <v>459</v>
      </c>
      <c r="N9" s="13" t="s">
        <v>460</v>
      </c>
    </row>
    <row r="10" spans="1:18" ht="87" customHeight="1" x14ac:dyDescent="0.2">
      <c r="A10" s="61">
        <v>778777</v>
      </c>
      <c r="B10" s="61">
        <v>9</v>
      </c>
      <c r="C10" s="61" t="s">
        <v>32</v>
      </c>
      <c r="D10" s="94" t="s">
        <v>276</v>
      </c>
      <c r="E10" s="70" t="s">
        <v>275</v>
      </c>
      <c r="F10" s="13" t="s">
        <v>239</v>
      </c>
      <c r="G10" s="13" t="s">
        <v>461</v>
      </c>
      <c r="H10" s="13" t="s">
        <v>462</v>
      </c>
      <c r="I10" s="13" t="s">
        <v>463</v>
      </c>
      <c r="J10" s="13" t="s">
        <v>464</v>
      </c>
      <c r="K10" s="13" t="s">
        <v>465</v>
      </c>
      <c r="L10" s="13" t="s">
        <v>466</v>
      </c>
      <c r="M10" s="13" t="s">
        <v>467</v>
      </c>
      <c r="N10" s="13" t="s">
        <v>468</v>
      </c>
    </row>
    <row r="11" spans="1:18" ht="87" customHeight="1" x14ac:dyDescent="0.2">
      <c r="A11" s="61">
        <v>777877</v>
      </c>
      <c r="B11" s="61">
        <v>10</v>
      </c>
      <c r="C11" s="61" t="s">
        <v>33</v>
      </c>
      <c r="D11" s="93" t="s">
        <v>83</v>
      </c>
      <c r="E11" s="61" t="s">
        <v>322</v>
      </c>
      <c r="F11" s="13" t="s">
        <v>238</v>
      </c>
      <c r="G11" s="13" t="s">
        <v>469</v>
      </c>
      <c r="H11" s="13" t="s">
        <v>470</v>
      </c>
      <c r="I11" s="13" t="s">
        <v>471</v>
      </c>
      <c r="J11" s="13" t="s">
        <v>472</v>
      </c>
      <c r="K11" s="13" t="s">
        <v>473</v>
      </c>
      <c r="L11" s="13" t="s">
        <v>474</v>
      </c>
      <c r="M11" s="13" t="s">
        <v>475</v>
      </c>
      <c r="N11" s="13" t="s">
        <v>476</v>
      </c>
    </row>
    <row r="12" spans="1:18" ht="87" customHeight="1" x14ac:dyDescent="0.2">
      <c r="A12" s="61">
        <v>888777</v>
      </c>
      <c r="B12" s="61">
        <v>11</v>
      </c>
      <c r="C12" s="61" t="s">
        <v>34</v>
      </c>
      <c r="D12" s="93" t="s">
        <v>324</v>
      </c>
      <c r="E12" s="70" t="s">
        <v>323</v>
      </c>
      <c r="F12" s="13" t="s">
        <v>237</v>
      </c>
      <c r="G12" s="13" t="s">
        <v>477</v>
      </c>
      <c r="H12" s="13" t="s">
        <v>478</v>
      </c>
      <c r="I12" s="13" t="s">
        <v>479</v>
      </c>
      <c r="J12" s="13" t="s">
        <v>480</v>
      </c>
      <c r="K12" s="13" t="s">
        <v>481</v>
      </c>
      <c r="L12" s="13" t="s">
        <v>482</v>
      </c>
      <c r="M12" s="13" t="s">
        <v>483</v>
      </c>
      <c r="N12" s="13" t="s">
        <v>484</v>
      </c>
    </row>
    <row r="13" spans="1:18" ht="87" customHeight="1" x14ac:dyDescent="0.2">
      <c r="A13" s="61">
        <v>777888</v>
      </c>
      <c r="B13" s="61">
        <v>12</v>
      </c>
      <c r="C13" s="61" t="s">
        <v>35</v>
      </c>
      <c r="D13" s="93" t="s">
        <v>325</v>
      </c>
      <c r="E13" s="70" t="s">
        <v>326</v>
      </c>
      <c r="F13" s="13" t="s">
        <v>236</v>
      </c>
      <c r="G13" s="13" t="s">
        <v>485</v>
      </c>
      <c r="H13" s="13" t="s">
        <v>486</v>
      </c>
      <c r="I13" s="13" t="s">
        <v>487</v>
      </c>
      <c r="J13" s="13" t="s">
        <v>488</v>
      </c>
      <c r="K13" s="13" t="s">
        <v>489</v>
      </c>
      <c r="L13" s="13" t="s">
        <v>490</v>
      </c>
      <c r="M13" s="13" t="s">
        <v>491</v>
      </c>
      <c r="N13" s="13" t="s">
        <v>492</v>
      </c>
    </row>
    <row r="14" spans="1:18" ht="87" customHeight="1" x14ac:dyDescent="0.2">
      <c r="A14" s="61">
        <v>777787</v>
      </c>
      <c r="B14" s="61">
        <v>13</v>
      </c>
      <c r="C14" s="61" t="s">
        <v>36</v>
      </c>
      <c r="D14" s="93" t="s">
        <v>328</v>
      </c>
      <c r="E14" s="61" t="s">
        <v>327</v>
      </c>
      <c r="F14" s="13" t="s">
        <v>235</v>
      </c>
      <c r="G14" s="13" t="s">
        <v>493</v>
      </c>
      <c r="H14" s="13" t="s">
        <v>494</v>
      </c>
      <c r="I14" s="13" t="s">
        <v>495</v>
      </c>
      <c r="J14" s="13" t="s">
        <v>496</v>
      </c>
      <c r="K14" s="13" t="s">
        <v>497</v>
      </c>
      <c r="L14" s="13" t="s">
        <v>498</v>
      </c>
      <c r="M14" s="13" t="s">
        <v>499</v>
      </c>
      <c r="N14" s="13" t="s">
        <v>500</v>
      </c>
    </row>
    <row r="15" spans="1:18" ht="87" customHeight="1" x14ac:dyDescent="0.2">
      <c r="A15" s="61">
        <v>787777</v>
      </c>
      <c r="B15" s="61">
        <v>14</v>
      </c>
      <c r="C15" s="61" t="s">
        <v>37</v>
      </c>
      <c r="D15" s="93" t="s">
        <v>330</v>
      </c>
      <c r="E15" s="61" t="s">
        <v>329</v>
      </c>
      <c r="F15" s="13" t="s">
        <v>234</v>
      </c>
      <c r="G15" s="13" t="s">
        <v>501</v>
      </c>
      <c r="H15" s="13" t="s">
        <v>502</v>
      </c>
      <c r="I15" s="13" t="s">
        <v>503</v>
      </c>
      <c r="J15" s="13" t="s">
        <v>504</v>
      </c>
      <c r="K15" s="13" t="s">
        <v>505</v>
      </c>
      <c r="L15" s="13" t="s">
        <v>506</v>
      </c>
      <c r="M15" s="13" t="s">
        <v>507</v>
      </c>
      <c r="N15" s="13" t="s">
        <v>508</v>
      </c>
    </row>
    <row r="16" spans="1:18" ht="87" customHeight="1" x14ac:dyDescent="0.2">
      <c r="A16" s="61">
        <v>888788</v>
      </c>
      <c r="B16" s="61">
        <v>15</v>
      </c>
      <c r="C16" s="61" t="s">
        <v>23</v>
      </c>
      <c r="D16" s="93" t="s">
        <v>280</v>
      </c>
      <c r="E16" s="61" t="s">
        <v>277</v>
      </c>
      <c r="F16" s="13" t="s">
        <v>233</v>
      </c>
      <c r="G16" s="13" t="s">
        <v>509</v>
      </c>
      <c r="H16" s="13" t="s">
        <v>510</v>
      </c>
      <c r="I16" s="13" t="s">
        <v>511</v>
      </c>
      <c r="J16" s="13" t="s">
        <v>512</v>
      </c>
      <c r="K16" s="13" t="s">
        <v>513</v>
      </c>
      <c r="L16" s="13" t="s">
        <v>514</v>
      </c>
      <c r="M16" s="13" t="s">
        <v>515</v>
      </c>
      <c r="N16" s="13" t="s">
        <v>516</v>
      </c>
    </row>
    <row r="17" spans="1:14" ht="92" customHeight="1" x14ac:dyDescent="0.2">
      <c r="A17" s="61">
        <v>887888</v>
      </c>
      <c r="B17" s="61">
        <v>16</v>
      </c>
      <c r="C17" s="61" t="s">
        <v>38</v>
      </c>
      <c r="D17" s="93" t="s">
        <v>268</v>
      </c>
      <c r="E17" s="61" t="s">
        <v>270</v>
      </c>
      <c r="F17" s="13" t="s">
        <v>232</v>
      </c>
      <c r="G17" s="13" t="s">
        <v>293</v>
      </c>
      <c r="H17" s="83" t="s">
        <v>273</v>
      </c>
      <c r="I17" s="13" t="s">
        <v>289</v>
      </c>
      <c r="J17" s="13" t="s">
        <v>288</v>
      </c>
      <c r="K17" s="13" t="s">
        <v>287</v>
      </c>
      <c r="L17" s="83" t="s">
        <v>290</v>
      </c>
      <c r="M17" s="84" t="s">
        <v>291</v>
      </c>
      <c r="N17" s="84" t="s">
        <v>292</v>
      </c>
    </row>
    <row r="18" spans="1:14" ht="87" customHeight="1" x14ac:dyDescent="0.2">
      <c r="A18" s="61">
        <v>877887</v>
      </c>
      <c r="B18" s="61">
        <v>17</v>
      </c>
      <c r="C18" s="61" t="s">
        <v>39</v>
      </c>
      <c r="D18" s="93" t="s">
        <v>332</v>
      </c>
      <c r="E18" s="61" t="s">
        <v>331</v>
      </c>
      <c r="F18" s="13" t="s">
        <v>231</v>
      </c>
      <c r="G18" s="13" t="s">
        <v>517</v>
      </c>
      <c r="H18" s="13" t="s">
        <v>518</v>
      </c>
      <c r="I18" s="13" t="s">
        <v>519</v>
      </c>
      <c r="J18" s="13" t="s">
        <v>520</v>
      </c>
      <c r="K18" s="13" t="s">
        <v>521</v>
      </c>
      <c r="L18" s="13" t="s">
        <v>522</v>
      </c>
      <c r="M18" s="13" t="s">
        <v>523</v>
      </c>
      <c r="N18" s="13" t="s">
        <v>524</v>
      </c>
    </row>
    <row r="19" spans="1:14" ht="87" customHeight="1" x14ac:dyDescent="0.2">
      <c r="A19" s="61">
        <v>788778</v>
      </c>
      <c r="B19" s="61">
        <v>18</v>
      </c>
      <c r="C19" s="61" t="s">
        <v>40</v>
      </c>
      <c r="D19" s="93" t="s">
        <v>333</v>
      </c>
      <c r="E19" s="61" t="s">
        <v>334</v>
      </c>
      <c r="F19" s="13" t="s">
        <v>230</v>
      </c>
      <c r="G19" s="13" t="s">
        <v>525</v>
      </c>
      <c r="H19" s="13" t="s">
        <v>526</v>
      </c>
      <c r="I19" s="13" t="s">
        <v>900</v>
      </c>
      <c r="J19" s="13" t="s">
        <v>527</v>
      </c>
      <c r="K19" s="13" t="s">
        <v>901</v>
      </c>
      <c r="L19" s="13" t="s">
        <v>528</v>
      </c>
      <c r="M19" s="13" t="s">
        <v>529</v>
      </c>
      <c r="N19" s="13" t="s">
        <v>530</v>
      </c>
    </row>
    <row r="20" spans="1:14" ht="87" customHeight="1" x14ac:dyDescent="0.2">
      <c r="A20" s="61">
        <v>888877</v>
      </c>
      <c r="B20" s="61">
        <v>19</v>
      </c>
      <c r="C20" s="61" t="s">
        <v>41</v>
      </c>
      <c r="D20" s="93" t="s">
        <v>84</v>
      </c>
      <c r="E20" s="61" t="s">
        <v>335</v>
      </c>
      <c r="F20" s="13" t="s">
        <v>229</v>
      </c>
      <c r="G20" s="13" t="s">
        <v>531</v>
      </c>
      <c r="H20" s="13" t="s">
        <v>532</v>
      </c>
      <c r="I20" s="13" t="s">
        <v>533</v>
      </c>
      <c r="J20" s="13" t="s">
        <v>534</v>
      </c>
      <c r="K20" s="13" t="s">
        <v>535</v>
      </c>
      <c r="L20" s="13" t="s">
        <v>536</v>
      </c>
      <c r="M20" s="13" t="s">
        <v>537</v>
      </c>
      <c r="N20" s="13" t="s">
        <v>538</v>
      </c>
    </row>
    <row r="21" spans="1:14" ht="87" customHeight="1" x14ac:dyDescent="0.2">
      <c r="A21" s="61">
        <v>778888</v>
      </c>
      <c r="B21" s="61">
        <v>20</v>
      </c>
      <c r="C21" s="61" t="s">
        <v>42</v>
      </c>
      <c r="D21" s="93" t="s">
        <v>336</v>
      </c>
      <c r="E21" s="61" t="s">
        <v>337</v>
      </c>
      <c r="F21" s="13" t="s">
        <v>228</v>
      </c>
      <c r="G21" s="13" t="s">
        <v>539</v>
      </c>
      <c r="H21" s="13" t="s">
        <v>540</v>
      </c>
      <c r="I21" s="13" t="s">
        <v>541</v>
      </c>
      <c r="J21" s="13" t="s">
        <v>542</v>
      </c>
      <c r="K21" s="13" t="s">
        <v>543</v>
      </c>
      <c r="L21" s="13" t="s">
        <v>544</v>
      </c>
      <c r="M21" s="13" t="s">
        <v>545</v>
      </c>
      <c r="N21" s="13" t="s">
        <v>546</v>
      </c>
    </row>
    <row r="22" spans="1:14" ht="87" customHeight="1" x14ac:dyDescent="0.2">
      <c r="A22" s="61">
        <v>787887</v>
      </c>
      <c r="B22" s="61">
        <v>21</v>
      </c>
      <c r="C22" s="61" t="s">
        <v>43</v>
      </c>
      <c r="D22" s="93" t="s">
        <v>85</v>
      </c>
      <c r="E22" s="61" t="s">
        <v>338</v>
      </c>
      <c r="F22" s="13" t="s">
        <v>116</v>
      </c>
      <c r="G22" s="13" t="s">
        <v>547</v>
      </c>
      <c r="H22" s="13" t="s">
        <v>548</v>
      </c>
      <c r="I22" s="13" t="s">
        <v>549</v>
      </c>
      <c r="J22" s="13" t="s">
        <v>550</v>
      </c>
      <c r="K22" s="13" t="s">
        <v>551</v>
      </c>
      <c r="L22" s="13" t="s">
        <v>552</v>
      </c>
      <c r="M22" s="13" t="s">
        <v>553</v>
      </c>
      <c r="N22" s="13" t="s">
        <v>554</v>
      </c>
    </row>
    <row r="23" spans="1:14" ht="87" customHeight="1" x14ac:dyDescent="0.2">
      <c r="A23" s="61">
        <v>788787</v>
      </c>
      <c r="B23" s="61">
        <v>22</v>
      </c>
      <c r="C23" s="61" t="s">
        <v>31</v>
      </c>
      <c r="D23" s="93" t="s">
        <v>339</v>
      </c>
      <c r="E23" s="61" t="s">
        <v>340</v>
      </c>
      <c r="F23" s="13" t="s">
        <v>117</v>
      </c>
      <c r="G23" s="13" t="s">
        <v>555</v>
      </c>
      <c r="H23" s="13" t="s">
        <v>556</v>
      </c>
      <c r="I23" s="13" t="s">
        <v>557</v>
      </c>
      <c r="J23" s="13" t="s">
        <v>558</v>
      </c>
      <c r="K23" s="13" t="s">
        <v>559</v>
      </c>
      <c r="L23" s="13" t="s">
        <v>560</v>
      </c>
      <c r="M23" s="13" t="s">
        <v>561</v>
      </c>
      <c r="N23" s="13" t="s">
        <v>562</v>
      </c>
    </row>
    <row r="24" spans="1:14" ht="87" customHeight="1" x14ac:dyDescent="0.2">
      <c r="A24" s="61">
        <v>788888</v>
      </c>
      <c r="B24" s="61">
        <v>23</v>
      </c>
      <c r="C24" s="61" t="s">
        <v>44</v>
      </c>
      <c r="D24" s="93" t="s">
        <v>342</v>
      </c>
      <c r="E24" s="61" t="s">
        <v>341</v>
      </c>
      <c r="F24" s="13" t="s">
        <v>118</v>
      </c>
      <c r="G24" s="13" t="s">
        <v>895</v>
      </c>
      <c r="H24" s="13" t="s">
        <v>563</v>
      </c>
      <c r="I24" s="13" t="s">
        <v>897</v>
      </c>
      <c r="J24" s="13" t="s">
        <v>898</v>
      </c>
      <c r="K24" s="13" t="s">
        <v>564</v>
      </c>
      <c r="L24" s="13" t="s">
        <v>565</v>
      </c>
      <c r="M24" s="13" t="s">
        <v>566</v>
      </c>
      <c r="N24" s="13" t="s">
        <v>567</v>
      </c>
    </row>
    <row r="25" spans="1:14" ht="87" customHeight="1" x14ac:dyDescent="0.2">
      <c r="A25" s="61">
        <v>888887</v>
      </c>
      <c r="B25" s="61">
        <v>24</v>
      </c>
      <c r="C25" s="61" t="s">
        <v>45</v>
      </c>
      <c r="D25" s="93" t="s">
        <v>86</v>
      </c>
      <c r="E25" s="61" t="s">
        <v>343</v>
      </c>
      <c r="F25" s="13" t="s">
        <v>119</v>
      </c>
      <c r="G25" s="13" t="s">
        <v>896</v>
      </c>
      <c r="H25" s="13" t="s">
        <v>568</v>
      </c>
      <c r="I25" s="13" t="s">
        <v>569</v>
      </c>
      <c r="J25" s="13" t="s">
        <v>570</v>
      </c>
      <c r="K25" s="13" t="s">
        <v>571</v>
      </c>
      <c r="L25" s="13" t="s">
        <v>572</v>
      </c>
      <c r="M25" s="13" t="s">
        <v>573</v>
      </c>
      <c r="N25" s="13" t="s">
        <v>574</v>
      </c>
    </row>
    <row r="26" spans="1:14" ht="87" customHeight="1" x14ac:dyDescent="0.2">
      <c r="A26" s="61">
        <v>777887</v>
      </c>
      <c r="B26" s="61">
        <v>25</v>
      </c>
      <c r="C26" s="61" t="s">
        <v>46</v>
      </c>
      <c r="D26" s="93" t="s">
        <v>345</v>
      </c>
      <c r="E26" s="61" t="s">
        <v>344</v>
      </c>
      <c r="F26" s="13" t="s">
        <v>120</v>
      </c>
      <c r="G26" s="13" t="s">
        <v>575</v>
      </c>
      <c r="H26" s="13" t="s">
        <v>576</v>
      </c>
      <c r="I26" s="13" t="s">
        <v>577</v>
      </c>
      <c r="J26" s="13" t="s">
        <v>578</v>
      </c>
      <c r="K26" s="13" t="s">
        <v>579</v>
      </c>
      <c r="L26" s="13" t="s">
        <v>580</v>
      </c>
      <c r="M26" s="13" t="s">
        <v>581</v>
      </c>
      <c r="N26" s="13" t="s">
        <v>582</v>
      </c>
    </row>
    <row r="27" spans="1:14" ht="87" customHeight="1" x14ac:dyDescent="0.2">
      <c r="A27" s="61">
        <v>788777</v>
      </c>
      <c r="B27" s="61">
        <v>26</v>
      </c>
      <c r="C27" s="61" t="s">
        <v>47</v>
      </c>
      <c r="D27" s="94" t="s">
        <v>346</v>
      </c>
      <c r="E27" s="61" t="s">
        <v>347</v>
      </c>
      <c r="F27" s="13" t="s">
        <v>121</v>
      </c>
      <c r="G27" s="13" t="s">
        <v>583</v>
      </c>
      <c r="H27" s="13" t="s">
        <v>584</v>
      </c>
      <c r="I27" s="13" t="s">
        <v>585</v>
      </c>
      <c r="J27" s="13" t="s">
        <v>586</v>
      </c>
      <c r="K27" s="13" t="s">
        <v>587</v>
      </c>
      <c r="L27" s="13" t="s">
        <v>588</v>
      </c>
      <c r="M27" s="13" t="s">
        <v>589</v>
      </c>
      <c r="N27" s="13" t="s">
        <v>590</v>
      </c>
    </row>
    <row r="28" spans="1:14" ht="87" customHeight="1" x14ac:dyDescent="0.2">
      <c r="A28" s="61">
        <v>788887</v>
      </c>
      <c r="B28" s="61">
        <v>27</v>
      </c>
      <c r="C28" s="61" t="s">
        <v>48</v>
      </c>
      <c r="D28" s="93" t="s">
        <v>349</v>
      </c>
      <c r="E28" s="61" t="s">
        <v>348</v>
      </c>
      <c r="F28" s="13" t="s">
        <v>122</v>
      </c>
      <c r="G28" s="13" t="s">
        <v>591</v>
      </c>
      <c r="H28" s="13" t="s">
        <v>592</v>
      </c>
      <c r="I28" s="13" t="s">
        <v>593</v>
      </c>
      <c r="J28" s="13" t="s">
        <v>594</v>
      </c>
      <c r="K28" s="13" t="s">
        <v>595</v>
      </c>
      <c r="L28" s="13" t="s">
        <v>596</v>
      </c>
      <c r="M28" s="13" t="s">
        <v>597</v>
      </c>
      <c r="N28" s="13" t="s">
        <v>598</v>
      </c>
    </row>
    <row r="29" spans="1:14" ht="87" customHeight="1" x14ac:dyDescent="0.2">
      <c r="A29" s="61">
        <v>877778</v>
      </c>
      <c r="B29" s="61">
        <v>28</v>
      </c>
      <c r="C29" s="61" t="s">
        <v>49</v>
      </c>
      <c r="D29" s="93" t="s">
        <v>351</v>
      </c>
      <c r="E29" s="61" t="s">
        <v>350</v>
      </c>
      <c r="F29" s="13" t="s">
        <v>123</v>
      </c>
      <c r="G29" s="13" t="s">
        <v>599</v>
      </c>
      <c r="H29" s="13" t="s">
        <v>600</v>
      </c>
      <c r="I29" s="13" t="s">
        <v>601</v>
      </c>
      <c r="J29" s="13" t="s">
        <v>602</v>
      </c>
      <c r="K29" s="13" t="s">
        <v>603</v>
      </c>
      <c r="L29" s="13" t="s">
        <v>604</v>
      </c>
      <c r="M29" s="13" t="s">
        <v>605</v>
      </c>
      <c r="N29" s="13" t="s">
        <v>606</v>
      </c>
    </row>
    <row r="30" spans="1:14" ht="87" customHeight="1" x14ac:dyDescent="0.2">
      <c r="A30" s="61">
        <v>878878</v>
      </c>
      <c r="B30" s="61">
        <v>29</v>
      </c>
      <c r="C30" s="61" t="s">
        <v>50</v>
      </c>
      <c r="D30" s="93" t="s">
        <v>87</v>
      </c>
      <c r="E30" s="61" t="s">
        <v>352</v>
      </c>
      <c r="F30" s="13" t="s">
        <v>124</v>
      </c>
      <c r="G30" s="13" t="s">
        <v>607</v>
      </c>
      <c r="H30" s="13" t="s">
        <v>608</v>
      </c>
      <c r="I30" s="13" t="s">
        <v>609</v>
      </c>
      <c r="J30" s="13" t="s">
        <v>610</v>
      </c>
      <c r="K30" s="13" t="s">
        <v>611</v>
      </c>
      <c r="L30" s="13" t="s">
        <v>612</v>
      </c>
      <c r="M30" s="13" t="s">
        <v>613</v>
      </c>
      <c r="N30" s="13" t="s">
        <v>614</v>
      </c>
    </row>
    <row r="31" spans="1:14" ht="87" customHeight="1" x14ac:dyDescent="0.2">
      <c r="A31" s="61">
        <v>787787</v>
      </c>
      <c r="B31" s="61">
        <v>30</v>
      </c>
      <c r="C31" s="61" t="s">
        <v>51</v>
      </c>
      <c r="D31" s="93" t="s">
        <v>354</v>
      </c>
      <c r="E31" s="61" t="s">
        <v>353</v>
      </c>
      <c r="F31" s="13" t="s">
        <v>125</v>
      </c>
      <c r="G31" s="13" t="s">
        <v>615</v>
      </c>
      <c r="H31" s="13" t="s">
        <v>616</v>
      </c>
      <c r="I31" s="13" t="s">
        <v>617</v>
      </c>
      <c r="J31" s="13" t="s">
        <v>618</v>
      </c>
      <c r="K31" s="13" t="s">
        <v>619</v>
      </c>
      <c r="L31" s="13" t="s">
        <v>620</v>
      </c>
      <c r="M31" s="13" t="s">
        <v>621</v>
      </c>
      <c r="N31" s="13" t="s">
        <v>622</v>
      </c>
    </row>
    <row r="32" spans="1:14" ht="87" customHeight="1" x14ac:dyDescent="0.2">
      <c r="A32" s="61">
        <v>877788</v>
      </c>
      <c r="B32" s="61">
        <v>31</v>
      </c>
      <c r="C32" s="61" t="s">
        <v>52</v>
      </c>
      <c r="D32" s="93" t="s">
        <v>88</v>
      </c>
      <c r="E32" s="70" t="s">
        <v>890</v>
      </c>
      <c r="F32" s="13" t="s">
        <v>126</v>
      </c>
      <c r="G32" s="13" t="s">
        <v>623</v>
      </c>
      <c r="H32" s="13" t="s">
        <v>624</v>
      </c>
      <c r="I32" s="13" t="s">
        <v>625</v>
      </c>
      <c r="J32" s="13" t="s">
        <v>626</v>
      </c>
      <c r="K32" s="13" t="s">
        <v>627</v>
      </c>
      <c r="L32" s="13" t="s">
        <v>628</v>
      </c>
      <c r="M32" s="13" t="s">
        <v>629</v>
      </c>
      <c r="N32" s="13" t="s">
        <v>630</v>
      </c>
    </row>
    <row r="33" spans="1:14" ht="87" customHeight="1" x14ac:dyDescent="0.2">
      <c r="A33" s="61">
        <v>887778</v>
      </c>
      <c r="B33" s="61">
        <v>32</v>
      </c>
      <c r="C33" s="61" t="s">
        <v>53</v>
      </c>
      <c r="D33" s="93" t="s">
        <v>355</v>
      </c>
      <c r="E33" s="61" t="s">
        <v>356</v>
      </c>
      <c r="F33" s="13" t="s">
        <v>127</v>
      </c>
      <c r="G33" s="13" t="s">
        <v>631</v>
      </c>
      <c r="H33" s="13" t="s">
        <v>632</v>
      </c>
      <c r="I33" s="13" t="s">
        <v>633</v>
      </c>
      <c r="J33" s="13" t="s">
        <v>634</v>
      </c>
      <c r="K33" s="13" t="s">
        <v>635</v>
      </c>
      <c r="L33" s="13" t="s">
        <v>636</v>
      </c>
      <c r="M33" s="13" t="s">
        <v>637</v>
      </c>
      <c r="N33" s="13" t="s">
        <v>638</v>
      </c>
    </row>
    <row r="34" spans="1:14" ht="87" customHeight="1" x14ac:dyDescent="0.2">
      <c r="A34" s="61">
        <v>777788</v>
      </c>
      <c r="B34" s="61">
        <v>33</v>
      </c>
      <c r="C34" s="61" t="s">
        <v>54</v>
      </c>
      <c r="D34" s="93" t="s">
        <v>89</v>
      </c>
      <c r="E34" s="61" t="s">
        <v>357</v>
      </c>
      <c r="F34" s="13" t="s">
        <v>128</v>
      </c>
      <c r="G34" s="13" t="s">
        <v>639</v>
      </c>
      <c r="H34" s="13" t="s">
        <v>640</v>
      </c>
      <c r="I34" s="13" t="s">
        <v>641</v>
      </c>
      <c r="J34" s="13" t="s">
        <v>642</v>
      </c>
      <c r="K34" s="13" t="s">
        <v>643</v>
      </c>
      <c r="L34" s="13" t="s">
        <v>644</v>
      </c>
      <c r="M34" s="13" t="s">
        <v>645</v>
      </c>
      <c r="N34" s="13" t="s">
        <v>646</v>
      </c>
    </row>
    <row r="35" spans="1:14" ht="87" customHeight="1" x14ac:dyDescent="0.2">
      <c r="A35" s="61">
        <v>887777</v>
      </c>
      <c r="B35" s="61">
        <v>34</v>
      </c>
      <c r="C35" s="61" t="s">
        <v>55</v>
      </c>
      <c r="D35" s="93" t="s">
        <v>359</v>
      </c>
      <c r="E35" s="61" t="s">
        <v>358</v>
      </c>
      <c r="F35" s="13" t="s">
        <v>129</v>
      </c>
      <c r="G35" s="13" t="s">
        <v>647</v>
      </c>
      <c r="H35" s="13" t="s">
        <v>648</v>
      </c>
      <c r="I35" s="13" t="s">
        <v>649</v>
      </c>
      <c r="J35" s="13" t="s">
        <v>650</v>
      </c>
      <c r="K35" s="13" t="s">
        <v>651</v>
      </c>
      <c r="L35" s="13" t="s">
        <v>652</v>
      </c>
      <c r="M35" s="13" t="s">
        <v>653</v>
      </c>
      <c r="N35" s="13" t="s">
        <v>654</v>
      </c>
    </row>
    <row r="36" spans="1:14" ht="87" customHeight="1" x14ac:dyDescent="0.2">
      <c r="A36" s="61">
        <v>787888</v>
      </c>
      <c r="B36" s="61">
        <v>35</v>
      </c>
      <c r="C36" s="61" t="s">
        <v>56</v>
      </c>
      <c r="D36" s="93" t="s">
        <v>90</v>
      </c>
      <c r="E36" s="61" t="s">
        <v>360</v>
      </c>
      <c r="F36" s="13" t="s">
        <v>130</v>
      </c>
      <c r="G36" s="13" t="s">
        <v>655</v>
      </c>
      <c r="H36" s="13" t="s">
        <v>656</v>
      </c>
      <c r="I36" s="13" t="s">
        <v>657</v>
      </c>
      <c r="J36" s="13" t="s">
        <v>658</v>
      </c>
      <c r="K36" s="13" t="s">
        <v>659</v>
      </c>
      <c r="L36" s="13" t="s">
        <v>660</v>
      </c>
      <c r="M36" s="13" t="s">
        <v>661</v>
      </c>
      <c r="N36" s="13" t="s">
        <v>662</v>
      </c>
    </row>
    <row r="37" spans="1:14" ht="87" customHeight="1" x14ac:dyDescent="0.2">
      <c r="A37" s="61">
        <v>888787</v>
      </c>
      <c r="B37" s="61">
        <v>36</v>
      </c>
      <c r="C37" s="61" t="s">
        <v>57</v>
      </c>
      <c r="D37" s="93" t="s">
        <v>362</v>
      </c>
      <c r="E37" s="61" t="s">
        <v>361</v>
      </c>
      <c r="F37" s="13" t="s">
        <v>131</v>
      </c>
      <c r="G37" s="13" t="s">
        <v>663</v>
      </c>
      <c r="H37" s="13" t="s">
        <v>664</v>
      </c>
      <c r="I37" s="13" t="s">
        <v>665</v>
      </c>
      <c r="J37" s="13" t="s">
        <v>666</v>
      </c>
      <c r="K37" s="13" t="s">
        <v>667</v>
      </c>
      <c r="L37" s="13" t="s">
        <v>668</v>
      </c>
      <c r="M37" s="13" t="s">
        <v>669</v>
      </c>
      <c r="N37" s="13" t="s">
        <v>670</v>
      </c>
    </row>
    <row r="38" spans="1:14" ht="87" customHeight="1" x14ac:dyDescent="0.2">
      <c r="A38" s="61">
        <v>778787</v>
      </c>
      <c r="B38" s="61">
        <v>37</v>
      </c>
      <c r="C38" s="61" t="s">
        <v>58</v>
      </c>
      <c r="D38" s="93" t="s">
        <v>364</v>
      </c>
      <c r="E38" s="61" t="s">
        <v>363</v>
      </c>
      <c r="F38" s="13" t="s">
        <v>143</v>
      </c>
      <c r="G38" s="13" t="s">
        <v>671</v>
      </c>
      <c r="H38" s="13" t="s">
        <v>672</v>
      </c>
      <c r="I38" s="13" t="s">
        <v>673</v>
      </c>
      <c r="J38" s="13" t="s">
        <v>674</v>
      </c>
      <c r="K38" s="13" t="s">
        <v>675</v>
      </c>
      <c r="L38" s="13" t="s">
        <v>676</v>
      </c>
      <c r="M38" s="13" t="s">
        <v>677</v>
      </c>
      <c r="N38" s="13" t="s">
        <v>678</v>
      </c>
    </row>
    <row r="39" spans="1:14" ht="87" customHeight="1" x14ac:dyDescent="0.2">
      <c r="A39" s="61">
        <v>787877</v>
      </c>
      <c r="B39" s="61">
        <v>38</v>
      </c>
      <c r="C39" s="61" t="s">
        <v>59</v>
      </c>
      <c r="D39" s="93" t="s">
        <v>91</v>
      </c>
      <c r="E39" s="61" t="s">
        <v>365</v>
      </c>
      <c r="F39" s="13" t="s">
        <v>132</v>
      </c>
      <c r="G39" s="13" t="s">
        <v>679</v>
      </c>
      <c r="H39" s="13" t="s">
        <v>680</v>
      </c>
      <c r="I39" s="13" t="s">
        <v>681</v>
      </c>
      <c r="J39" s="13" t="s">
        <v>682</v>
      </c>
      <c r="K39" s="13" t="s">
        <v>683</v>
      </c>
      <c r="L39" s="13" t="s">
        <v>684</v>
      </c>
      <c r="M39" s="13" t="s">
        <v>685</v>
      </c>
      <c r="N39" s="13" t="s">
        <v>686</v>
      </c>
    </row>
    <row r="40" spans="1:14" ht="87" customHeight="1" x14ac:dyDescent="0.2">
      <c r="A40" s="61">
        <v>878788</v>
      </c>
      <c r="B40" s="61">
        <v>39</v>
      </c>
      <c r="C40" s="61" t="s">
        <v>60</v>
      </c>
      <c r="D40" s="93" t="s">
        <v>278</v>
      </c>
      <c r="E40" s="61" t="s">
        <v>279</v>
      </c>
      <c r="F40" s="13" t="s">
        <v>133</v>
      </c>
      <c r="G40" s="13" t="s">
        <v>687</v>
      </c>
      <c r="H40" s="13" t="s">
        <v>688</v>
      </c>
      <c r="I40" s="13" t="s">
        <v>689</v>
      </c>
      <c r="J40" s="13" t="s">
        <v>690</v>
      </c>
      <c r="K40" s="13" t="s">
        <v>691</v>
      </c>
      <c r="L40" s="13" t="s">
        <v>692</v>
      </c>
      <c r="M40" s="13" t="s">
        <v>693</v>
      </c>
      <c r="N40" s="13" t="s">
        <v>694</v>
      </c>
    </row>
    <row r="41" spans="1:14" ht="87" customHeight="1" x14ac:dyDescent="0.2">
      <c r="A41" s="61">
        <v>887878</v>
      </c>
      <c r="B41" s="61">
        <v>40</v>
      </c>
      <c r="C41" s="61" t="s">
        <v>61</v>
      </c>
      <c r="D41" s="93" t="s">
        <v>367</v>
      </c>
      <c r="E41" s="61" t="s">
        <v>366</v>
      </c>
      <c r="F41" s="13" t="s">
        <v>134</v>
      </c>
      <c r="G41" s="13" t="s">
        <v>695</v>
      </c>
      <c r="H41" s="13" t="s">
        <v>696</v>
      </c>
      <c r="I41" s="13" t="s">
        <v>697</v>
      </c>
      <c r="J41" s="13" t="s">
        <v>698</v>
      </c>
      <c r="K41" s="13" t="s">
        <v>699</v>
      </c>
      <c r="L41" s="13" t="s">
        <v>700</v>
      </c>
      <c r="M41" s="13" t="s">
        <v>701</v>
      </c>
      <c r="N41" s="13" t="s">
        <v>702</v>
      </c>
    </row>
    <row r="42" spans="1:14" ht="87" customHeight="1" x14ac:dyDescent="0.2">
      <c r="A42" s="61">
        <v>788877</v>
      </c>
      <c r="B42" s="61">
        <v>41</v>
      </c>
      <c r="C42" s="61" t="s">
        <v>62</v>
      </c>
      <c r="D42" s="93" t="s">
        <v>92</v>
      </c>
      <c r="E42" s="61" t="s">
        <v>368</v>
      </c>
      <c r="F42" s="13" t="s">
        <v>135</v>
      </c>
      <c r="G42" s="13" t="s">
        <v>703</v>
      </c>
      <c r="H42" s="13" t="s">
        <v>704</v>
      </c>
      <c r="I42" s="13" t="s">
        <v>705</v>
      </c>
      <c r="J42" s="13" t="s">
        <v>706</v>
      </c>
      <c r="K42" s="13" t="s">
        <v>707</v>
      </c>
      <c r="L42" s="13" t="s">
        <v>708</v>
      </c>
      <c r="M42" s="13" t="s">
        <v>709</v>
      </c>
      <c r="N42" s="13" t="s">
        <v>710</v>
      </c>
    </row>
    <row r="43" spans="1:14" ht="87" customHeight="1" x14ac:dyDescent="0.2">
      <c r="A43" s="61">
        <v>778887</v>
      </c>
      <c r="B43" s="61">
        <v>42</v>
      </c>
      <c r="C43" s="61" t="s">
        <v>48</v>
      </c>
      <c r="D43" s="93" t="s">
        <v>369</v>
      </c>
      <c r="E43" s="61" t="s">
        <v>370</v>
      </c>
      <c r="F43" s="13" t="s">
        <v>136</v>
      </c>
      <c r="G43" s="13" t="s">
        <v>711</v>
      </c>
      <c r="H43" s="13" t="s">
        <v>712</v>
      </c>
      <c r="I43" s="13" t="s">
        <v>713</v>
      </c>
      <c r="J43" s="13" t="s">
        <v>714</v>
      </c>
      <c r="K43" s="13" t="s">
        <v>715</v>
      </c>
      <c r="L43" s="13" t="s">
        <v>716</v>
      </c>
      <c r="M43" s="13" t="s">
        <v>717</v>
      </c>
      <c r="N43" s="13" t="s">
        <v>718</v>
      </c>
    </row>
    <row r="44" spans="1:14" ht="87" customHeight="1" x14ac:dyDescent="0.2">
      <c r="A44" s="61">
        <v>877777</v>
      </c>
      <c r="B44" s="61">
        <v>43</v>
      </c>
      <c r="C44" s="61" t="s">
        <v>63</v>
      </c>
      <c r="D44" s="93" t="s">
        <v>93</v>
      </c>
      <c r="E44" s="61" t="s">
        <v>371</v>
      </c>
      <c r="F44" s="13" t="s">
        <v>137</v>
      </c>
      <c r="G44" s="13" t="s">
        <v>719</v>
      </c>
      <c r="H44" s="13" t="s">
        <v>720</v>
      </c>
      <c r="I44" s="13" t="s">
        <v>721</v>
      </c>
      <c r="J44" s="13" t="s">
        <v>722</v>
      </c>
      <c r="K44" s="13" t="s">
        <v>723</v>
      </c>
      <c r="L44" s="13" t="s">
        <v>724</v>
      </c>
      <c r="M44" s="13" t="s">
        <v>725</v>
      </c>
      <c r="N44" s="13" t="s">
        <v>726</v>
      </c>
    </row>
    <row r="45" spans="1:14" ht="87" customHeight="1" x14ac:dyDescent="0.2">
      <c r="A45" s="61">
        <v>777778</v>
      </c>
      <c r="B45" s="61">
        <v>44</v>
      </c>
      <c r="C45" s="61" t="s">
        <v>64</v>
      </c>
      <c r="D45" s="93" t="s">
        <v>373</v>
      </c>
      <c r="E45" s="61" t="s">
        <v>372</v>
      </c>
      <c r="F45" s="13" t="s">
        <v>138</v>
      </c>
      <c r="G45" s="13" t="s">
        <v>727</v>
      </c>
      <c r="H45" s="13" t="s">
        <v>728</v>
      </c>
      <c r="I45" s="13" t="s">
        <v>729</v>
      </c>
      <c r="J45" s="13" t="s">
        <v>730</v>
      </c>
      <c r="K45" s="13" t="s">
        <v>731</v>
      </c>
      <c r="L45" s="13" t="s">
        <v>732</v>
      </c>
      <c r="M45" s="13" t="s">
        <v>733</v>
      </c>
      <c r="N45" s="13" t="s">
        <v>734</v>
      </c>
    </row>
    <row r="46" spans="1:14" ht="87" customHeight="1" x14ac:dyDescent="0.2">
      <c r="A46" s="61">
        <v>877888</v>
      </c>
      <c r="B46" s="61">
        <v>45</v>
      </c>
      <c r="C46" s="61" t="s">
        <v>65</v>
      </c>
      <c r="D46" s="93" t="s">
        <v>94</v>
      </c>
      <c r="E46" s="61" t="s">
        <v>374</v>
      </c>
      <c r="F46" s="13" t="s">
        <v>139</v>
      </c>
      <c r="G46" s="13" t="s">
        <v>735</v>
      </c>
      <c r="H46" s="13" t="s">
        <v>736</v>
      </c>
      <c r="I46" s="13" t="s">
        <v>737</v>
      </c>
      <c r="J46" s="13" t="s">
        <v>738</v>
      </c>
      <c r="K46" s="13" t="s">
        <v>739</v>
      </c>
      <c r="L46" s="13" t="s">
        <v>740</v>
      </c>
      <c r="M46" s="13" t="s">
        <v>741</v>
      </c>
      <c r="N46" s="13" t="s">
        <v>742</v>
      </c>
    </row>
    <row r="47" spans="1:14" ht="87" customHeight="1" x14ac:dyDescent="0.2">
      <c r="A47" s="61">
        <v>888778</v>
      </c>
      <c r="B47" s="61">
        <v>46</v>
      </c>
      <c r="C47" s="61" t="s">
        <v>66</v>
      </c>
      <c r="D47" s="61" t="s">
        <v>95</v>
      </c>
      <c r="E47" s="61" t="s">
        <v>375</v>
      </c>
      <c r="F47" s="13" t="s">
        <v>140</v>
      </c>
      <c r="G47" s="13" t="s">
        <v>743</v>
      </c>
      <c r="H47" s="13" t="s">
        <v>744</v>
      </c>
      <c r="I47" s="13" t="s">
        <v>745</v>
      </c>
      <c r="J47" s="13" t="s">
        <v>746</v>
      </c>
      <c r="K47" s="13" t="s">
        <v>747</v>
      </c>
      <c r="L47" s="13" t="s">
        <v>748</v>
      </c>
      <c r="M47" s="13" t="s">
        <v>749</v>
      </c>
      <c r="N47" s="13" t="s">
        <v>750</v>
      </c>
    </row>
    <row r="48" spans="1:14" ht="87" customHeight="1" x14ac:dyDescent="0.2">
      <c r="A48" s="61">
        <v>877878</v>
      </c>
      <c r="B48" s="61">
        <v>47</v>
      </c>
      <c r="C48" s="61" t="s">
        <v>24</v>
      </c>
      <c r="D48" s="93" t="s">
        <v>377</v>
      </c>
      <c r="E48" s="61" t="s">
        <v>376</v>
      </c>
      <c r="F48" s="13" t="s">
        <v>141</v>
      </c>
      <c r="G48" s="13" t="s">
        <v>751</v>
      </c>
      <c r="H48" s="13" t="s">
        <v>752</v>
      </c>
      <c r="I48" s="13" t="s">
        <v>753</v>
      </c>
      <c r="J48" s="13" t="s">
        <v>754</v>
      </c>
      <c r="K48" s="13" t="s">
        <v>755</v>
      </c>
      <c r="L48" s="13" t="s">
        <v>756</v>
      </c>
      <c r="M48" s="13" t="s">
        <v>757</v>
      </c>
      <c r="N48" s="13" t="s">
        <v>758</v>
      </c>
    </row>
    <row r="49" spans="1:14" ht="87" customHeight="1" x14ac:dyDescent="0.2">
      <c r="A49" s="61">
        <v>878778</v>
      </c>
      <c r="B49" s="61">
        <v>48</v>
      </c>
      <c r="C49" s="61" t="s">
        <v>67</v>
      </c>
      <c r="D49" s="93" t="s">
        <v>378</v>
      </c>
      <c r="E49" s="61" t="s">
        <v>379</v>
      </c>
      <c r="F49" s="13" t="s">
        <v>142</v>
      </c>
      <c r="G49" s="13" t="s">
        <v>759</v>
      </c>
      <c r="H49" s="13" t="s">
        <v>760</v>
      </c>
      <c r="I49" s="13" t="s">
        <v>761</v>
      </c>
      <c r="J49" s="13" t="s">
        <v>762</v>
      </c>
      <c r="K49" s="13" t="s">
        <v>763</v>
      </c>
      <c r="L49" s="13" t="s">
        <v>764</v>
      </c>
      <c r="M49" s="13" t="s">
        <v>765</v>
      </c>
      <c r="N49" s="13" t="s">
        <v>766</v>
      </c>
    </row>
    <row r="50" spans="1:14" ht="87" customHeight="1" x14ac:dyDescent="0.2">
      <c r="A50" s="61">
        <v>877787</v>
      </c>
      <c r="B50" s="61">
        <v>49</v>
      </c>
      <c r="C50" s="61" t="s">
        <v>68</v>
      </c>
      <c r="D50" s="93" t="s">
        <v>96</v>
      </c>
      <c r="E50" s="61" t="s">
        <v>380</v>
      </c>
      <c r="F50" s="13" t="s">
        <v>144</v>
      </c>
      <c r="G50" s="13" t="s">
        <v>891</v>
      </c>
      <c r="H50" s="13" t="s">
        <v>767</v>
      </c>
      <c r="I50" s="13" t="s">
        <v>768</v>
      </c>
      <c r="J50" s="13" t="s">
        <v>892</v>
      </c>
      <c r="K50" s="13" t="s">
        <v>893</v>
      </c>
      <c r="L50" s="13" t="s">
        <v>894</v>
      </c>
      <c r="M50" s="13" t="s">
        <v>905</v>
      </c>
      <c r="N50" s="13" t="s">
        <v>769</v>
      </c>
    </row>
    <row r="51" spans="1:14" ht="87" customHeight="1" x14ac:dyDescent="0.2">
      <c r="A51" s="61">
        <v>787778</v>
      </c>
      <c r="B51" s="61">
        <v>50</v>
      </c>
      <c r="C51" s="61" t="s">
        <v>69</v>
      </c>
      <c r="D51" s="93" t="s">
        <v>97</v>
      </c>
      <c r="E51" s="61" t="s">
        <v>381</v>
      </c>
      <c r="F51" s="13" t="s">
        <v>145</v>
      </c>
      <c r="G51" s="13" t="s">
        <v>770</v>
      </c>
      <c r="H51" s="13" t="s">
        <v>771</v>
      </c>
      <c r="I51" s="13" t="s">
        <v>772</v>
      </c>
      <c r="J51" s="13" t="s">
        <v>773</v>
      </c>
      <c r="K51" s="13" t="s">
        <v>774</v>
      </c>
      <c r="L51" s="13" t="s">
        <v>775</v>
      </c>
      <c r="M51" s="13" t="s">
        <v>776</v>
      </c>
      <c r="N51" s="13" t="s">
        <v>777</v>
      </c>
    </row>
    <row r="52" spans="1:14" ht="87" customHeight="1" x14ac:dyDescent="0.2">
      <c r="A52" s="61">
        <v>887887</v>
      </c>
      <c r="B52" s="61">
        <v>51</v>
      </c>
      <c r="C52" s="61" t="s">
        <v>70</v>
      </c>
      <c r="D52" s="67" t="s">
        <v>383</v>
      </c>
      <c r="E52" s="61" t="s">
        <v>382</v>
      </c>
      <c r="F52" s="13" t="s">
        <v>146</v>
      </c>
      <c r="G52" s="13" t="s">
        <v>778</v>
      </c>
      <c r="H52" s="13" t="s">
        <v>779</v>
      </c>
      <c r="I52" s="13" t="s">
        <v>780</v>
      </c>
      <c r="J52" s="13" t="s">
        <v>781</v>
      </c>
      <c r="K52" s="13" t="s">
        <v>782</v>
      </c>
      <c r="L52" s="13" t="s">
        <v>783</v>
      </c>
      <c r="M52" s="13" t="s">
        <v>784</v>
      </c>
      <c r="N52" s="13" t="s">
        <v>785</v>
      </c>
    </row>
    <row r="53" spans="1:14" ht="87" customHeight="1" x14ac:dyDescent="0.2">
      <c r="A53" s="61">
        <v>788788</v>
      </c>
      <c r="B53" s="61">
        <v>52</v>
      </c>
      <c r="C53" s="61" t="s">
        <v>71</v>
      </c>
      <c r="D53" s="93" t="s">
        <v>385</v>
      </c>
      <c r="E53" s="61" t="s">
        <v>384</v>
      </c>
      <c r="F53" s="13" t="s">
        <v>147</v>
      </c>
      <c r="G53" s="13" t="s">
        <v>786</v>
      </c>
      <c r="H53" s="13" t="s">
        <v>787</v>
      </c>
      <c r="I53" s="13" t="s">
        <v>788</v>
      </c>
      <c r="J53" s="13" t="s">
        <v>789</v>
      </c>
      <c r="K53" s="13" t="s">
        <v>790</v>
      </c>
      <c r="L53" s="13" t="s">
        <v>791</v>
      </c>
      <c r="M53" s="13" t="s">
        <v>792</v>
      </c>
      <c r="N53" s="13" t="s">
        <v>793</v>
      </c>
    </row>
    <row r="54" spans="1:14" ht="87" customHeight="1" x14ac:dyDescent="0.2">
      <c r="A54" s="61">
        <v>778788</v>
      </c>
      <c r="B54" s="61">
        <v>53</v>
      </c>
      <c r="C54" s="61" t="s">
        <v>60</v>
      </c>
      <c r="D54" s="93" t="s">
        <v>387</v>
      </c>
      <c r="E54" s="61" t="s">
        <v>386</v>
      </c>
      <c r="F54" s="13" t="s">
        <v>148</v>
      </c>
      <c r="G54" s="13" t="s">
        <v>794</v>
      </c>
      <c r="H54" s="13" t="s">
        <v>795</v>
      </c>
      <c r="I54" s="13" t="s">
        <v>796</v>
      </c>
      <c r="J54" s="13" t="s">
        <v>797</v>
      </c>
      <c r="K54" s="13" t="s">
        <v>798</v>
      </c>
      <c r="L54" s="13" t="s">
        <v>799</v>
      </c>
      <c r="M54" s="13" t="s">
        <v>800</v>
      </c>
      <c r="N54" s="13" t="s">
        <v>801</v>
      </c>
    </row>
    <row r="55" spans="1:14" ht="87" customHeight="1" x14ac:dyDescent="0.2">
      <c r="A55" s="61">
        <v>887877</v>
      </c>
      <c r="B55" s="61">
        <v>54</v>
      </c>
      <c r="C55" s="61" t="s">
        <v>72</v>
      </c>
      <c r="D55" s="93" t="s">
        <v>388</v>
      </c>
      <c r="E55" s="61" t="s">
        <v>389</v>
      </c>
      <c r="F55" s="13" t="s">
        <v>149</v>
      </c>
      <c r="G55" s="13" t="s">
        <v>802</v>
      </c>
      <c r="H55" s="13" t="s">
        <v>803</v>
      </c>
      <c r="I55" s="13" t="s">
        <v>804</v>
      </c>
      <c r="J55" s="13" t="s">
        <v>805</v>
      </c>
      <c r="K55" s="13" t="s">
        <v>806</v>
      </c>
      <c r="L55" s="13" t="s">
        <v>807</v>
      </c>
      <c r="M55" s="13" t="s">
        <v>808</v>
      </c>
      <c r="N55" s="13" t="s">
        <v>809</v>
      </c>
    </row>
    <row r="56" spans="1:14" ht="87" customHeight="1" x14ac:dyDescent="0.2">
      <c r="A56" s="61">
        <v>887787</v>
      </c>
      <c r="B56" s="61">
        <v>55</v>
      </c>
      <c r="C56" s="61" t="s">
        <v>73</v>
      </c>
      <c r="D56" s="93" t="s">
        <v>98</v>
      </c>
      <c r="E56" s="61" t="s">
        <v>390</v>
      </c>
      <c r="F56" s="13" t="s">
        <v>150</v>
      </c>
      <c r="G56" s="13" t="s">
        <v>810</v>
      </c>
      <c r="H56" s="13" t="s">
        <v>811</v>
      </c>
      <c r="I56" s="13" t="s">
        <v>812</v>
      </c>
      <c r="J56" s="13" t="s">
        <v>813</v>
      </c>
      <c r="K56" s="13" t="s">
        <v>814</v>
      </c>
      <c r="L56" s="13" t="s">
        <v>815</v>
      </c>
      <c r="M56" s="13" t="s">
        <v>816</v>
      </c>
      <c r="N56" s="13" t="s">
        <v>817</v>
      </c>
    </row>
    <row r="57" spans="1:14" ht="87" customHeight="1" x14ac:dyDescent="0.2">
      <c r="A57" s="61">
        <v>787788</v>
      </c>
      <c r="B57" s="61">
        <v>56</v>
      </c>
      <c r="C57" s="61" t="s">
        <v>33</v>
      </c>
      <c r="D57" s="93" t="s">
        <v>99</v>
      </c>
      <c r="E57" s="61" t="s">
        <v>391</v>
      </c>
      <c r="F57" s="13" t="s">
        <v>151</v>
      </c>
      <c r="G57" s="13" t="s">
        <v>818</v>
      </c>
      <c r="H57" s="13" t="s">
        <v>819</v>
      </c>
      <c r="I57" s="13" t="s">
        <v>820</v>
      </c>
      <c r="J57" s="13" t="s">
        <v>821</v>
      </c>
      <c r="K57" s="13" t="s">
        <v>822</v>
      </c>
      <c r="L57" s="13" t="s">
        <v>823</v>
      </c>
      <c r="M57" s="13" t="s">
        <v>824</v>
      </c>
      <c r="N57" s="13" t="s">
        <v>825</v>
      </c>
    </row>
    <row r="58" spans="1:14" ht="87" customHeight="1" x14ac:dyDescent="0.2">
      <c r="A58" s="61">
        <v>778778</v>
      </c>
      <c r="B58" s="61">
        <v>57</v>
      </c>
      <c r="C58" s="61" t="s">
        <v>74</v>
      </c>
      <c r="D58" s="93" t="s">
        <v>393</v>
      </c>
      <c r="E58" s="61" t="s">
        <v>392</v>
      </c>
      <c r="F58" s="13" t="s">
        <v>152</v>
      </c>
      <c r="G58" s="13" t="s">
        <v>826</v>
      </c>
      <c r="H58" s="13" t="s">
        <v>827</v>
      </c>
      <c r="I58" s="13" t="s">
        <v>828</v>
      </c>
      <c r="J58" s="13" t="s">
        <v>829</v>
      </c>
      <c r="K58" s="13" t="s">
        <v>830</v>
      </c>
      <c r="L58" s="13" t="s">
        <v>831</v>
      </c>
      <c r="M58" s="13" t="s">
        <v>832</v>
      </c>
      <c r="N58" s="13" t="s">
        <v>833</v>
      </c>
    </row>
    <row r="59" spans="1:14" ht="87" customHeight="1" x14ac:dyDescent="0.2">
      <c r="A59" s="61">
        <v>877877</v>
      </c>
      <c r="B59" s="61">
        <v>58</v>
      </c>
      <c r="C59" s="61" t="s">
        <v>75</v>
      </c>
      <c r="D59" s="93" t="s">
        <v>395</v>
      </c>
      <c r="E59" s="61" t="s">
        <v>394</v>
      </c>
      <c r="F59" s="13" t="s">
        <v>153</v>
      </c>
      <c r="G59" s="13" t="s">
        <v>834</v>
      </c>
      <c r="H59" s="13" t="s">
        <v>835</v>
      </c>
      <c r="I59" s="13" t="s">
        <v>836</v>
      </c>
      <c r="J59" s="13" t="s">
        <v>837</v>
      </c>
      <c r="K59" s="13" t="s">
        <v>838</v>
      </c>
      <c r="L59" s="13" t="s">
        <v>839</v>
      </c>
      <c r="M59" s="13" t="s">
        <v>840</v>
      </c>
      <c r="N59" s="13" t="s">
        <v>841</v>
      </c>
    </row>
    <row r="60" spans="1:14" ht="87" customHeight="1" x14ac:dyDescent="0.2">
      <c r="A60" s="61">
        <v>778878</v>
      </c>
      <c r="B60" s="61">
        <v>59</v>
      </c>
      <c r="C60" s="61" t="s">
        <v>76</v>
      </c>
      <c r="D60" s="93" t="s">
        <v>397</v>
      </c>
      <c r="E60" s="61" t="s">
        <v>396</v>
      </c>
      <c r="F60" s="13" t="s">
        <v>154</v>
      </c>
      <c r="G60" s="13" t="s">
        <v>842</v>
      </c>
      <c r="H60" s="13" t="s">
        <v>843</v>
      </c>
      <c r="I60" s="13" t="s">
        <v>844</v>
      </c>
      <c r="J60" s="13" t="s">
        <v>845</v>
      </c>
      <c r="K60" s="13" t="s">
        <v>846</v>
      </c>
      <c r="L60" s="13" t="s">
        <v>847</v>
      </c>
      <c r="M60" s="13" t="s">
        <v>906</v>
      </c>
      <c r="N60" s="13" t="s">
        <v>848</v>
      </c>
    </row>
    <row r="61" spans="1:14" ht="87" customHeight="1" x14ac:dyDescent="0.2">
      <c r="A61" s="61">
        <v>878877</v>
      </c>
      <c r="B61" s="61">
        <v>60</v>
      </c>
      <c r="C61" s="61" t="s">
        <v>61</v>
      </c>
      <c r="D61" s="93" t="s">
        <v>100</v>
      </c>
      <c r="E61" s="70" t="s">
        <v>398</v>
      </c>
      <c r="F61" s="13" t="s">
        <v>155</v>
      </c>
      <c r="G61" s="13" t="s">
        <v>849</v>
      </c>
      <c r="H61" s="13" t="s">
        <v>850</v>
      </c>
      <c r="I61" s="13" t="s">
        <v>851</v>
      </c>
      <c r="J61" s="13" t="s">
        <v>852</v>
      </c>
      <c r="K61" s="13" t="s">
        <v>853</v>
      </c>
      <c r="L61" s="13" t="s">
        <v>854</v>
      </c>
      <c r="M61" s="13" t="s">
        <v>855</v>
      </c>
      <c r="N61" s="13" t="s">
        <v>856</v>
      </c>
    </row>
    <row r="62" spans="1:14" ht="87" customHeight="1" x14ac:dyDescent="0.2">
      <c r="A62" s="61">
        <v>778877</v>
      </c>
      <c r="B62" s="61">
        <v>61</v>
      </c>
      <c r="C62" s="61" t="s">
        <v>77</v>
      </c>
      <c r="D62" s="93" t="s">
        <v>101</v>
      </c>
      <c r="E62" s="61" t="s">
        <v>399</v>
      </c>
      <c r="F62" s="13" t="s">
        <v>156</v>
      </c>
      <c r="G62" s="13" t="s">
        <v>857</v>
      </c>
      <c r="H62" s="13" t="s">
        <v>858</v>
      </c>
      <c r="I62" s="13" t="s">
        <v>859</v>
      </c>
      <c r="J62" s="13" t="s">
        <v>860</v>
      </c>
      <c r="K62" s="13" t="s">
        <v>861</v>
      </c>
      <c r="L62" s="13" t="s">
        <v>862</v>
      </c>
      <c r="M62" s="13" t="s">
        <v>863</v>
      </c>
      <c r="N62" s="13" t="s">
        <v>864</v>
      </c>
    </row>
    <row r="63" spans="1:14" ht="87" customHeight="1" x14ac:dyDescent="0.2">
      <c r="A63" s="61">
        <v>887788</v>
      </c>
      <c r="B63" s="61">
        <v>62</v>
      </c>
      <c r="C63" s="61" t="s">
        <v>78</v>
      </c>
      <c r="D63" s="61" t="s">
        <v>401</v>
      </c>
      <c r="E63" s="61" t="s">
        <v>400</v>
      </c>
      <c r="F63" s="13" t="s">
        <v>157</v>
      </c>
      <c r="G63" s="13" t="s">
        <v>865</v>
      </c>
      <c r="H63" s="13" t="s">
        <v>866</v>
      </c>
      <c r="I63" s="13" t="s">
        <v>867</v>
      </c>
      <c r="J63" s="13" t="s">
        <v>868</v>
      </c>
      <c r="K63" s="13" t="s">
        <v>869</v>
      </c>
      <c r="L63" s="13" t="s">
        <v>870</v>
      </c>
      <c r="M63" s="13" t="s">
        <v>871</v>
      </c>
      <c r="N63" s="13" t="s">
        <v>872</v>
      </c>
    </row>
    <row r="64" spans="1:14" ht="87" customHeight="1" x14ac:dyDescent="0.2">
      <c r="A64" s="61">
        <v>878787</v>
      </c>
      <c r="B64" s="61">
        <v>63</v>
      </c>
      <c r="C64" s="61" t="s">
        <v>79</v>
      </c>
      <c r="D64" s="61" t="s">
        <v>102</v>
      </c>
      <c r="E64" s="61" t="s">
        <v>402</v>
      </c>
      <c r="F64" s="13" t="s">
        <v>158</v>
      </c>
      <c r="G64" s="13" t="s">
        <v>873</v>
      </c>
      <c r="H64" s="13" t="s">
        <v>874</v>
      </c>
      <c r="I64" s="13" t="s">
        <v>875</v>
      </c>
      <c r="J64" s="13" t="s">
        <v>876</v>
      </c>
      <c r="K64" s="13" t="s">
        <v>877</v>
      </c>
      <c r="L64" s="13" t="s">
        <v>878</v>
      </c>
      <c r="M64" s="13" t="s">
        <v>879</v>
      </c>
      <c r="N64" s="13" t="s">
        <v>880</v>
      </c>
    </row>
    <row r="65" spans="1:14" ht="87" customHeight="1" x14ac:dyDescent="0.2">
      <c r="A65" s="61">
        <v>787878</v>
      </c>
      <c r="B65" s="61">
        <v>64</v>
      </c>
      <c r="C65" s="61" t="s">
        <v>80</v>
      </c>
      <c r="D65" s="61" t="s">
        <v>103</v>
      </c>
      <c r="E65" s="61" t="s">
        <v>403</v>
      </c>
      <c r="F65" s="13" t="s">
        <v>159</v>
      </c>
      <c r="G65" s="13" t="s">
        <v>881</v>
      </c>
      <c r="H65" s="13" t="s">
        <v>882</v>
      </c>
      <c r="I65" s="13" t="s">
        <v>883</v>
      </c>
      <c r="J65" s="13" t="s">
        <v>884</v>
      </c>
      <c r="K65" s="13" t="s">
        <v>903</v>
      </c>
      <c r="L65" s="13" t="s">
        <v>904</v>
      </c>
      <c r="M65" s="13" t="s">
        <v>885</v>
      </c>
      <c r="N65" s="13" t="s">
        <v>886</v>
      </c>
    </row>
  </sheetData>
  <pageMargins left="0.7" right="0.7" top="0.75" bottom="0.75" header="0.3" footer="0.3"/>
  <pageSetup paperSize="9" orientation="portrait"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9AA623-8F32-2345-9440-25BEB4E3E0AD}">
  <dimension ref="A1:E65"/>
  <sheetViews>
    <sheetView zoomScaleNormal="100" workbookViewId="0">
      <selection activeCell="H4" sqref="H4"/>
    </sheetView>
  </sheetViews>
  <sheetFormatPr baseColWidth="10" defaultRowHeight="16" x14ac:dyDescent="0.2"/>
  <cols>
    <col min="4" max="4" width="12.1640625" style="2" customWidth="1"/>
    <col min="5" max="5" width="11.83203125" style="2" customWidth="1"/>
    <col min="6" max="6" width="10.5" customWidth="1"/>
  </cols>
  <sheetData>
    <row r="1" spans="1:5" x14ac:dyDescent="0.2">
      <c r="A1" s="2" t="s">
        <v>20</v>
      </c>
      <c r="B1" t="s">
        <v>8</v>
      </c>
      <c r="C1" t="s">
        <v>113</v>
      </c>
      <c r="D1" s="2" t="s">
        <v>112</v>
      </c>
      <c r="E1" s="2" t="s">
        <v>114</v>
      </c>
    </row>
    <row r="2" spans="1:5" x14ac:dyDescent="0.2">
      <c r="A2">
        <v>888888</v>
      </c>
      <c r="B2" s="12" t="str" cm="1">
        <f t="array" ref="B2">_xlfn.LET( _xlpm.t,A2, _xlpm.l,MID(_xlpm.t,_xlfn.SEQUENCE(LEN(_xlpm.t)),1), _xlpm.u,_xlfn.UNIQUE(_xlpm.l), _xlfn.TEXTJOIN(,,_xlfn.XLOOKUP(_xlpm.l,_xlfn._xlws.SORT(_xlpm.u),_xlfn._xlws.SORT(_xlpm.u,1,-1))) )</f>
        <v>888888</v>
      </c>
      <c r="C2">
        <v>888888</v>
      </c>
      <c r="D2" s="2">
        <v>1</v>
      </c>
      <c r="E2" s="2">
        <v>2</v>
      </c>
    </row>
    <row r="3" spans="1:5" x14ac:dyDescent="0.2">
      <c r="A3">
        <v>777777</v>
      </c>
      <c r="B3" s="12" t="str" cm="1">
        <f t="array" ref="B3">_xlfn.LET( _xlpm.t,A3, _xlpm.l,MID(_xlpm.t,_xlfn.SEQUENCE(LEN(_xlpm.t)),1), _xlpm.u,_xlfn.UNIQUE(_xlpm.l), _xlfn.TEXTJOIN(,,_xlfn.XLOOKUP(_xlpm.l,_xlfn._xlws.SORT(_xlpm.u),_xlfn._xlws.SORT(_xlpm.u,1,-1))) )</f>
        <v>777777</v>
      </c>
      <c r="C3">
        <v>777777</v>
      </c>
      <c r="D3" s="2">
        <v>2</v>
      </c>
      <c r="E3" s="2">
        <v>1</v>
      </c>
    </row>
    <row r="4" spans="1:5" x14ac:dyDescent="0.2">
      <c r="A4">
        <v>878887</v>
      </c>
      <c r="B4" s="12" t="str" cm="1">
        <f t="array" ref="B4">_xlfn.LET( _xlpm.t,A4, _xlpm.l,MID(_xlpm.t,_xlfn.SEQUENCE(LEN(_xlpm.t)),1), _xlpm.u,_xlfn.UNIQUE(_xlpm.l), _xlfn.TEXTJOIN(,,_xlfn.XLOOKUP(_xlpm.l,_xlfn._xlws.SORT(_xlpm.u),_xlfn._xlws.SORT(_xlpm.u,1,-1))) )</f>
        <v>787778</v>
      </c>
      <c r="C4">
        <v>877787</v>
      </c>
      <c r="D4" s="2">
        <v>50</v>
      </c>
      <c r="E4" s="2">
        <v>4</v>
      </c>
    </row>
    <row r="5" spans="1:5" x14ac:dyDescent="0.2">
      <c r="A5">
        <v>788878</v>
      </c>
      <c r="B5" s="12" t="str" cm="1">
        <f t="array" ref="B5">_xlfn.LET( _xlpm.t,A5, _xlpm.l,MID(_xlpm.t,_xlfn.SEQUENCE(LEN(_xlpm.t)),1), _xlpm.u,_xlfn.UNIQUE(_xlpm.l), _xlfn.TEXTJOIN(,,_xlfn.XLOOKUP(_xlpm.l,_xlfn._xlws.SORT(_xlpm.u),_xlfn._xlws.SORT(_xlpm.u,1,-1))) )</f>
        <v>877787</v>
      </c>
      <c r="C5">
        <v>787778</v>
      </c>
      <c r="D5" s="2">
        <v>49</v>
      </c>
      <c r="E5" s="2">
        <v>3</v>
      </c>
    </row>
    <row r="6" spans="1:5" x14ac:dyDescent="0.2">
      <c r="A6">
        <v>878777</v>
      </c>
      <c r="B6" s="12" t="str" cm="1">
        <f t="array" ref="B6">_xlfn.LET( _xlpm.t,A6, _xlpm.l,MID(_xlpm.t,_xlfn.SEQUENCE(LEN(_xlpm.t)),1), _xlpm.u,_xlfn.UNIQUE(_xlpm.l), _xlfn.TEXTJOIN(,,_xlfn.XLOOKUP(_xlpm.l,_xlfn._xlws.SORT(_xlpm.u),_xlfn._xlws.SORT(_xlpm.u,1,-1))) )</f>
        <v>787888</v>
      </c>
      <c r="C6" s="11" t="str" cm="1">
        <f t="array" ref="C6">_xlfn.LET(_xlpm.a,A6, _xlpm.n, LEN( _xlpm.a), _xlpm.s, _xlfn.SEQUENCE(_xlpm.n, , _xlpm.n, -1), _xlfn.TEXTJOIN("", , MID(_xlpm.a, _xlpm.s, 1)))</f>
        <v>777878</v>
      </c>
      <c r="D6" s="2">
        <v>35</v>
      </c>
      <c r="E6" s="2">
        <v>6</v>
      </c>
    </row>
    <row r="7" spans="1:5" x14ac:dyDescent="0.2">
      <c r="A7">
        <v>777878</v>
      </c>
      <c r="B7" s="12" t="str" cm="1">
        <f t="array" ref="B7">_xlfn.LET( _xlpm.t,A7, _xlpm.l,MID(_xlpm.t,_xlfn.SEQUENCE(LEN(_xlpm.t)),1), _xlpm.u,_xlfn.UNIQUE(_xlpm.l), _xlfn.TEXTJOIN(,,_xlfn.XLOOKUP(_xlpm.l,_xlfn._xlws.SORT(_xlpm.u),_xlfn._xlws.SORT(_xlpm.u,1,-1))) )</f>
        <v>888787</v>
      </c>
      <c r="C7" s="11" t="str" cm="1">
        <f t="array" ref="C7">_xlfn.LET(_xlpm.a,A7, _xlpm.n, LEN( _xlpm.a), _xlpm.s, _xlfn.SEQUENCE(_xlpm.n, , _xlpm.n, -1), _xlfn.TEXTJOIN("", , MID(_xlpm.a, _xlpm.s, 1)))</f>
        <v>878777</v>
      </c>
      <c r="D7" s="2">
        <v>36</v>
      </c>
      <c r="E7" s="2">
        <v>5</v>
      </c>
    </row>
    <row r="8" spans="1:5" x14ac:dyDescent="0.2">
      <c r="A8">
        <v>888878</v>
      </c>
      <c r="B8" s="12" t="str" cm="1">
        <f t="array" ref="B8">_xlfn.LET( _xlpm.t,A8, _xlpm.l,MID(_xlpm.t,_xlfn.SEQUENCE(LEN(_xlpm.t)),1), _xlpm.u,_xlfn.UNIQUE(_xlpm.l), _xlfn.TEXTJOIN(,,_xlfn.XLOOKUP(_xlpm.l,_xlfn._xlws.SORT(_xlpm.u),_xlfn._xlws.SORT(_xlpm.u,1,-1))) )</f>
        <v>777787</v>
      </c>
      <c r="C8" s="11" t="str" cm="1">
        <f t="array" ref="C8">_xlfn.LET(_xlpm.a,A8, _xlpm.n, LEN( _xlpm.a), _xlpm.s, _xlfn.SEQUENCE(_xlpm.n, , _xlpm.n, -1), _xlfn.TEXTJOIN("", , MID(_xlpm.a, _xlpm.s, 1)))</f>
        <v>878888</v>
      </c>
      <c r="D8" s="2">
        <v>13</v>
      </c>
      <c r="E8" s="2">
        <v>8</v>
      </c>
    </row>
    <row r="9" spans="1:5" x14ac:dyDescent="0.2">
      <c r="A9">
        <v>878888</v>
      </c>
      <c r="B9" s="12" t="str" cm="1">
        <f t="array" ref="B9">_xlfn.LET( _xlpm.t,A9, _xlpm.l,MID(_xlpm.t,_xlfn.SEQUENCE(LEN(_xlpm.t)),1), _xlpm.u,_xlfn.UNIQUE(_xlpm.l), _xlfn.TEXTJOIN(,,_xlfn.XLOOKUP(_xlpm.l,_xlfn._xlws.SORT(_xlpm.u),_xlfn._xlws.SORT(_xlpm.u,1,-1))) )</f>
        <v>787777</v>
      </c>
      <c r="C9" s="11" t="str" cm="1">
        <f t="array" ref="C9">_xlfn.LET(_xlpm.a,A9, _xlpm.n, LEN( _xlpm.a), _xlpm.s, _xlfn.SEQUENCE(_xlpm.n, , _xlpm.n, -1), _xlfn.TEXTJOIN("", , MID(_xlpm.a, _xlpm.s, 1)))</f>
        <v>888878</v>
      </c>
      <c r="D9" s="2">
        <v>14</v>
      </c>
      <c r="E9" s="2">
        <v>7</v>
      </c>
    </row>
    <row r="10" spans="1:5" x14ac:dyDescent="0.2">
      <c r="A10">
        <v>778777</v>
      </c>
      <c r="B10" s="12" t="str" cm="1">
        <f t="array" ref="B10">_xlfn.LET( _xlpm.t,A10, _xlpm.l,MID(_xlpm.t,_xlfn.SEQUENCE(LEN(_xlpm.t)),1), _xlpm.u,_xlfn.UNIQUE(_xlpm.l), _xlfn.TEXTJOIN(,,_xlfn.XLOOKUP(_xlpm.l,_xlfn._xlws.SORT(_xlpm.u),_xlfn._xlws.SORT(_xlpm.u,1,-1))) )</f>
        <v>887888</v>
      </c>
      <c r="C10" s="11" t="str" cm="1">
        <f t="array" ref="C10">_xlfn.LET(_xlpm.a,A10, _xlpm.n, LEN( _xlpm.a), _xlpm.s, _xlfn.SEQUENCE(_xlpm.n, , _xlpm.n, -1), _xlfn.TEXTJOIN("", , MID(_xlpm.a, _xlpm.s, 1)))</f>
        <v>777877</v>
      </c>
      <c r="D10" s="2">
        <v>16</v>
      </c>
      <c r="E10" s="2">
        <v>10</v>
      </c>
    </row>
    <row r="11" spans="1:5" x14ac:dyDescent="0.2">
      <c r="A11">
        <v>777877</v>
      </c>
      <c r="B11" s="12" t="str" cm="1">
        <f t="array" ref="B11">_xlfn.LET( _xlpm.t,A11, _xlpm.l,MID(_xlpm.t,_xlfn.SEQUENCE(LEN(_xlpm.t)),1), _xlpm.u,_xlfn.UNIQUE(_xlpm.l), _xlfn.TEXTJOIN(,,_xlfn.XLOOKUP(_xlpm.l,_xlfn._xlws.SORT(_xlpm.u),_xlfn._xlws.SORT(_xlpm.u,1,-1))) )</f>
        <v>888788</v>
      </c>
      <c r="C11" s="11" t="str" cm="1">
        <f t="array" ref="C11">_xlfn.LET(_xlpm.a,A11, _xlpm.n, LEN( _xlpm.a), _xlpm.s, _xlfn.SEQUENCE(_xlpm.n, , _xlpm.n, -1), _xlfn.TEXTJOIN("", , MID(_xlpm.a, _xlpm.s, 1)))</f>
        <v>778777</v>
      </c>
      <c r="D11" s="2">
        <v>15</v>
      </c>
      <c r="E11" s="2">
        <v>9</v>
      </c>
    </row>
    <row r="12" spans="1:5" x14ac:dyDescent="0.2">
      <c r="A12">
        <v>888777</v>
      </c>
      <c r="B12" s="12" t="str" cm="1">
        <f t="array" ref="B12">_xlfn.LET( _xlpm.t,A12, _xlpm.l,MID(_xlpm.t,_xlfn.SEQUENCE(LEN(_xlpm.t)),1), _xlpm.u,_xlfn.UNIQUE(_xlpm.l), _xlfn.TEXTJOIN(,,_xlfn.XLOOKUP(_xlpm.l,_xlfn._xlws.SORT(_xlpm.u),_xlfn._xlws.SORT(_xlpm.u,1,-1))) )</f>
        <v>777888</v>
      </c>
      <c r="C12" s="11" t="str" cm="1">
        <f t="array" ref="C12">_xlfn.LET(_xlpm.a,A12, _xlpm.n, LEN( _xlpm.a), _xlpm.s, _xlfn.SEQUENCE(_xlpm.n, , _xlpm.n, -1), _xlfn.TEXTJOIN("", , MID(_xlpm.a, _xlpm.s, 1)))</f>
        <v>777888</v>
      </c>
      <c r="D12" s="2">
        <v>12</v>
      </c>
      <c r="E12" s="2">
        <v>12</v>
      </c>
    </row>
    <row r="13" spans="1:5" x14ac:dyDescent="0.2">
      <c r="A13">
        <v>777888</v>
      </c>
      <c r="B13" s="12" t="str" cm="1">
        <f t="array" ref="B13">_xlfn.LET( _xlpm.t,A13, _xlpm.l,MID(_xlpm.t,_xlfn.SEQUENCE(LEN(_xlpm.t)),1), _xlpm.u,_xlfn.UNIQUE(_xlpm.l), _xlfn.TEXTJOIN(,,_xlfn.XLOOKUP(_xlpm.l,_xlfn._xlws.SORT(_xlpm.u),_xlfn._xlws.SORT(_xlpm.u,1,-1))) )</f>
        <v>888777</v>
      </c>
      <c r="C13" s="11" t="str" cm="1">
        <f t="array" ref="C13">_xlfn.LET(_xlpm.a,A13, _xlpm.n, LEN( _xlpm.a), _xlpm.s, _xlfn.SEQUENCE(_xlpm.n, , _xlpm.n, -1), _xlfn.TEXTJOIN("", , MID(_xlpm.a, _xlpm.s, 1)))</f>
        <v>888777</v>
      </c>
      <c r="D13" s="2">
        <v>11</v>
      </c>
      <c r="E13" s="2">
        <v>11</v>
      </c>
    </row>
    <row r="14" spans="1:5" x14ac:dyDescent="0.2">
      <c r="A14">
        <v>777787</v>
      </c>
      <c r="B14" s="12" t="str" cm="1">
        <f t="array" ref="B14">_xlfn.LET( _xlpm.t,A14, _xlpm.l,MID(_xlpm.t,_xlfn.SEQUENCE(LEN(_xlpm.t)),1), _xlpm.u,_xlfn.UNIQUE(_xlpm.l), _xlfn.TEXTJOIN(,,_xlfn.XLOOKUP(_xlpm.l,_xlfn._xlws.SORT(_xlpm.u),_xlfn._xlws.SORT(_xlpm.u,1,-1))) )</f>
        <v>888878</v>
      </c>
      <c r="C14" s="11" t="str" cm="1">
        <f t="array" ref="C14">_xlfn.LET(_xlpm.a,A14, _xlpm.n, LEN( _xlpm.a), _xlpm.s, _xlfn.SEQUENCE(_xlpm.n, , _xlpm.n, -1), _xlfn.TEXTJOIN("", , MID(_xlpm.a, _xlpm.s, 1)))</f>
        <v>787777</v>
      </c>
      <c r="D14" s="2">
        <v>7</v>
      </c>
      <c r="E14" s="2">
        <v>14</v>
      </c>
    </row>
    <row r="15" spans="1:5" x14ac:dyDescent="0.2">
      <c r="A15">
        <v>787777</v>
      </c>
      <c r="B15" s="12" t="str" cm="1">
        <f t="array" ref="B15">_xlfn.LET( _xlpm.t,A15, _xlpm.l,MID(_xlpm.t,_xlfn.SEQUENCE(LEN(_xlpm.t)),1), _xlpm.u,_xlfn.UNIQUE(_xlpm.l), _xlfn.TEXTJOIN(,,_xlfn.XLOOKUP(_xlpm.l,_xlfn._xlws.SORT(_xlpm.u),_xlfn._xlws.SORT(_xlpm.u,1,-1))) )</f>
        <v>878888</v>
      </c>
      <c r="C15" s="11" t="str" cm="1">
        <f t="array" ref="C15">_xlfn.LET(_xlpm.a,A15, _xlpm.n, LEN( _xlpm.a), _xlpm.s, _xlfn.SEQUENCE(_xlpm.n, , _xlpm.n, -1), _xlfn.TEXTJOIN("", , MID(_xlpm.a, _xlpm.s, 1)))</f>
        <v>777787</v>
      </c>
      <c r="D15" s="2">
        <v>8</v>
      </c>
      <c r="E15" s="2">
        <v>13</v>
      </c>
    </row>
    <row r="16" spans="1:5" x14ac:dyDescent="0.2">
      <c r="A16">
        <v>888788</v>
      </c>
      <c r="B16" s="12" t="str" cm="1">
        <f t="array" ref="B16">_xlfn.LET( _xlpm.t,A16, _xlpm.l,MID(_xlpm.t,_xlfn.SEQUENCE(LEN(_xlpm.t)),1), _xlpm.u,_xlfn.UNIQUE(_xlpm.l), _xlfn.TEXTJOIN(,,_xlfn.XLOOKUP(_xlpm.l,_xlfn._xlws.SORT(_xlpm.u),_xlfn._xlws.SORT(_xlpm.u,1,-1))) )</f>
        <v>777877</v>
      </c>
      <c r="C16" s="11" t="str" cm="1">
        <f t="array" ref="C16">_xlfn.LET(_xlpm.a,A16, _xlpm.n, LEN( _xlpm.a), _xlpm.s, _xlfn.SEQUENCE(_xlpm.n, , _xlpm.n, -1), _xlfn.TEXTJOIN("", , MID(_xlpm.a, _xlpm.s, 1)))</f>
        <v>887888</v>
      </c>
      <c r="D16" s="2">
        <v>10</v>
      </c>
      <c r="E16" s="2">
        <v>16</v>
      </c>
    </row>
    <row r="17" spans="1:5" x14ac:dyDescent="0.2">
      <c r="A17">
        <v>887888</v>
      </c>
      <c r="B17" s="12" t="str" cm="1">
        <f t="array" ref="B17">_xlfn.LET( _xlpm.t,A17, _xlpm.l,MID(_xlpm.t,_xlfn.SEQUENCE(LEN(_xlpm.t)),1), _xlpm.u,_xlfn.UNIQUE(_xlpm.l), _xlfn.TEXTJOIN(,,_xlfn.XLOOKUP(_xlpm.l,_xlfn._xlws.SORT(_xlpm.u),_xlfn._xlws.SORT(_xlpm.u,1,-1))) )</f>
        <v>778777</v>
      </c>
      <c r="C17" s="11" t="str" cm="1">
        <f t="array" ref="C17">_xlfn.LET(_xlpm.a,A17, _xlpm.n, LEN( _xlpm.a), _xlpm.s, _xlfn.SEQUENCE(_xlpm.n, , _xlpm.n, -1), _xlfn.TEXTJOIN("", , MID(_xlpm.a, _xlpm.s, 1)))</f>
        <v>888788</v>
      </c>
      <c r="D17" s="2">
        <v>9</v>
      </c>
      <c r="E17" s="2">
        <v>15</v>
      </c>
    </row>
    <row r="18" spans="1:5" x14ac:dyDescent="0.2">
      <c r="A18">
        <v>877887</v>
      </c>
      <c r="B18" s="12" t="str" cm="1">
        <f t="array" ref="B18">_xlfn.LET( _xlpm.t,A18, _xlpm.l,MID(_xlpm.t,_xlfn.SEQUENCE(LEN(_xlpm.t)),1), _xlpm.u,_xlfn.UNIQUE(_xlpm.l), _xlfn.TEXTJOIN(,,_xlfn.XLOOKUP(_xlpm.l,_xlfn._xlws.SORT(_xlpm.u),_xlfn._xlws.SORT(_xlpm.u,1,-1))) )</f>
        <v>788778</v>
      </c>
      <c r="C18" s="11" t="str" cm="1">
        <f t="array" ref="C18">_xlfn.LET(_xlpm.a,A18, _xlpm.n, LEN( _xlpm.a), _xlpm.s, _xlfn.SEQUENCE(_xlpm.n, , _xlpm.n, -1), _xlfn.TEXTJOIN("", , MID(_xlpm.a, _xlpm.s, 1)))</f>
        <v>788778</v>
      </c>
      <c r="D18" s="2">
        <v>18</v>
      </c>
      <c r="E18" s="2">
        <v>18</v>
      </c>
    </row>
    <row r="19" spans="1:5" x14ac:dyDescent="0.2">
      <c r="A19">
        <v>788778</v>
      </c>
      <c r="B19" s="12" t="str" cm="1">
        <f t="array" ref="B19">_xlfn.LET( _xlpm.t,A19, _xlpm.l,MID(_xlpm.t,_xlfn.SEQUENCE(LEN(_xlpm.t)),1), _xlpm.u,_xlfn.UNIQUE(_xlpm.l), _xlfn.TEXTJOIN(,,_xlfn.XLOOKUP(_xlpm.l,_xlfn._xlws.SORT(_xlpm.u),_xlfn._xlws.SORT(_xlpm.u,1,-1))) )</f>
        <v>877887</v>
      </c>
      <c r="C19" s="11" t="str" cm="1">
        <f t="array" ref="C19">_xlfn.LET(_xlpm.a,A19, _xlpm.n, LEN( _xlpm.a), _xlpm.s, _xlfn.SEQUENCE(_xlpm.n, , _xlpm.n, -1), _xlfn.TEXTJOIN("", , MID(_xlpm.a, _xlpm.s, 1)))</f>
        <v>877887</v>
      </c>
      <c r="D19" s="2">
        <v>17</v>
      </c>
      <c r="E19" s="2">
        <v>17</v>
      </c>
    </row>
    <row r="20" spans="1:5" x14ac:dyDescent="0.2">
      <c r="A20">
        <v>888877</v>
      </c>
      <c r="B20" s="12" t="str" cm="1">
        <f t="array" ref="B20">_xlfn.LET( _xlpm.t,A20, _xlpm.l,MID(_xlpm.t,_xlfn.SEQUENCE(LEN(_xlpm.t)),1), _xlpm.u,_xlfn.UNIQUE(_xlpm.l), _xlfn.TEXTJOIN(,,_xlfn.XLOOKUP(_xlpm.l,_xlfn._xlws.SORT(_xlpm.u),_xlfn._xlws.SORT(_xlpm.u,1,-1))) )</f>
        <v>777788</v>
      </c>
      <c r="C20" s="11" t="str" cm="1">
        <f t="array" ref="C20">_xlfn.LET(_xlpm.a,A20, _xlpm.n, LEN( _xlpm.a), _xlpm.s, _xlfn.SEQUENCE(_xlpm.n, , _xlpm.n, -1), _xlfn.TEXTJOIN("", , MID(_xlpm.a, _xlpm.s, 1)))</f>
        <v>778888</v>
      </c>
      <c r="D20" s="2">
        <v>33</v>
      </c>
      <c r="E20" s="2">
        <v>20</v>
      </c>
    </row>
    <row r="21" spans="1:5" x14ac:dyDescent="0.2">
      <c r="A21">
        <v>778888</v>
      </c>
      <c r="B21" s="12" t="str" cm="1">
        <f t="array" ref="B21">_xlfn.LET( _xlpm.t,A21, _xlpm.l,MID(_xlpm.t,_xlfn.SEQUENCE(LEN(_xlpm.t)),1), _xlpm.u,_xlfn.UNIQUE(_xlpm.l), _xlfn.TEXTJOIN(,,_xlfn.XLOOKUP(_xlpm.l,_xlfn._xlws.SORT(_xlpm.u),_xlfn._xlws.SORT(_xlpm.u,1,-1))) )</f>
        <v>887777</v>
      </c>
      <c r="C21" s="11" t="str" cm="1">
        <f t="array" ref="C21">_xlfn.LET(_xlpm.a,A21, _xlpm.n, LEN( _xlpm.a), _xlpm.s, _xlfn.SEQUENCE(_xlpm.n, , _xlpm.n, -1), _xlfn.TEXTJOIN("", , MID(_xlpm.a, _xlpm.s, 1)))</f>
        <v>888877</v>
      </c>
      <c r="D21" s="2">
        <v>34</v>
      </c>
      <c r="E21" s="2">
        <v>19</v>
      </c>
    </row>
    <row r="22" spans="1:5" x14ac:dyDescent="0.2">
      <c r="A22">
        <v>787887</v>
      </c>
      <c r="B22" s="12" t="str" cm="1">
        <f t="array" ref="B22">_xlfn.LET( _xlpm.t,A22, _xlpm.l,MID(_xlpm.t,_xlfn.SEQUENCE(LEN(_xlpm.t)),1), _xlpm.u,_xlfn.UNIQUE(_xlpm.l), _xlfn.TEXTJOIN(,,_xlfn.XLOOKUP(_xlpm.l,_xlfn._xlws.SORT(_xlpm.u),_xlfn._xlws.SORT(_xlpm.u,1,-1))) )</f>
        <v>878778</v>
      </c>
      <c r="C22" s="11" t="str" cm="1">
        <f t="array" ref="C22">_xlfn.LET(_xlpm.a,A22, _xlpm.n, LEN( _xlpm.a), _xlpm.s, _xlfn.SEQUENCE(_xlpm.n, , _xlpm.n, -1), _xlfn.TEXTJOIN("", , MID(_xlpm.a, _xlpm.s, 1)))</f>
        <v>788787</v>
      </c>
      <c r="D22" s="2">
        <v>48</v>
      </c>
      <c r="E22" s="2">
        <v>22</v>
      </c>
    </row>
    <row r="23" spans="1:5" x14ac:dyDescent="0.2">
      <c r="A23">
        <v>788787</v>
      </c>
      <c r="B23" s="12" t="str" cm="1">
        <f t="array" ref="B23">_xlfn.LET( _xlpm.t,A23, _xlpm.l,MID(_xlpm.t,_xlfn.SEQUENCE(LEN(_xlpm.t)),1), _xlpm.u,_xlfn.UNIQUE(_xlpm.l), _xlfn.TEXTJOIN(,,_xlfn.XLOOKUP(_xlpm.l,_xlfn._xlws.SORT(_xlpm.u),_xlfn._xlws.SORT(_xlpm.u,1,-1))) )</f>
        <v>877878</v>
      </c>
      <c r="C23" s="11" t="str" cm="1">
        <f t="array" ref="C23">_xlfn.LET(_xlpm.a,A23, _xlpm.n, LEN( _xlpm.a), _xlpm.s, _xlfn.SEQUENCE(_xlpm.n, , _xlpm.n, -1), _xlfn.TEXTJOIN("", , MID(_xlpm.a, _xlpm.s, 1)))</f>
        <v>787887</v>
      </c>
      <c r="D23" s="2">
        <v>47</v>
      </c>
      <c r="E23" s="2">
        <v>21</v>
      </c>
    </row>
    <row r="24" spans="1:5" x14ac:dyDescent="0.2">
      <c r="A24">
        <v>788888</v>
      </c>
      <c r="B24" s="12" t="str" cm="1">
        <f t="array" ref="B24">_xlfn.LET( _xlpm.t,A24, _xlpm.l,MID(_xlpm.t,_xlfn.SEQUENCE(LEN(_xlpm.t)),1), _xlpm.u,_xlfn.UNIQUE(_xlpm.l), _xlfn.TEXTJOIN(,,_xlfn.XLOOKUP(_xlpm.l,_xlfn._xlws.SORT(_xlpm.u),_xlfn._xlws.SORT(_xlpm.u,1,-1))) )</f>
        <v>877777</v>
      </c>
      <c r="C24" s="11" t="str" cm="1">
        <f t="array" ref="C24">_xlfn.LET(_xlpm.a,A24, _xlpm.n, LEN( _xlpm.a), _xlpm.s, _xlfn.SEQUENCE(_xlpm.n, , _xlpm.n, -1), _xlfn.TEXTJOIN("", , MID(_xlpm.a, _xlpm.s, 1)))</f>
        <v>888887</v>
      </c>
      <c r="D24" s="2">
        <v>43</v>
      </c>
      <c r="E24" s="2">
        <v>24</v>
      </c>
    </row>
    <row r="25" spans="1:5" x14ac:dyDescent="0.2">
      <c r="A25">
        <v>888887</v>
      </c>
      <c r="B25" s="12" t="str" cm="1">
        <f t="array" ref="B25">_xlfn.LET( _xlpm.t,A25, _xlpm.l,MID(_xlpm.t,_xlfn.SEQUENCE(LEN(_xlpm.t)),1), _xlpm.u,_xlfn.UNIQUE(_xlpm.l), _xlfn.TEXTJOIN(,,_xlfn.XLOOKUP(_xlpm.l,_xlfn._xlws.SORT(_xlpm.u),_xlfn._xlws.SORT(_xlpm.u,1,-1))) )</f>
        <v>777778</v>
      </c>
      <c r="C25" s="11" t="str" cm="1">
        <f t="array" ref="C25">_xlfn.LET(_xlpm.a,A25, _xlpm.n, LEN( _xlpm.a), _xlpm.s, _xlfn.SEQUENCE(_xlpm.n, , _xlpm.n, -1), _xlfn.TEXTJOIN("", , MID(_xlpm.a, _xlpm.s, 1)))</f>
        <v>788888</v>
      </c>
      <c r="D25" s="2">
        <v>44</v>
      </c>
      <c r="E25" s="2">
        <v>23</v>
      </c>
    </row>
    <row r="26" spans="1:5" x14ac:dyDescent="0.2">
      <c r="A26">
        <v>777887</v>
      </c>
      <c r="B26" s="12" t="str" cm="1">
        <f t="array" ref="B26">_xlfn.LET( _xlpm.t,A26, _xlpm.l,MID(_xlpm.t,_xlfn.SEQUENCE(LEN(_xlpm.t)),1), _xlpm.u,_xlfn.UNIQUE(_xlpm.l), _xlfn.TEXTJOIN(,,_xlfn.XLOOKUP(_xlpm.l,_xlfn._xlws.SORT(_xlpm.u),_xlfn._xlws.SORT(_xlpm.u,1,-1))) )</f>
        <v>888778</v>
      </c>
      <c r="C26" s="11" t="str" cm="1">
        <f t="array" ref="C26">_xlfn.LET(_xlpm.a,A26, _xlpm.n, LEN( _xlpm.a), _xlpm.s, _xlfn.SEQUENCE(_xlpm.n, , _xlpm.n, -1), _xlfn.TEXTJOIN("", , MID(_xlpm.a, _xlpm.s, 1)))</f>
        <v>788777</v>
      </c>
      <c r="D26" s="2">
        <v>46</v>
      </c>
      <c r="E26" s="2">
        <v>26</v>
      </c>
    </row>
    <row r="27" spans="1:5" x14ac:dyDescent="0.2">
      <c r="A27">
        <v>788777</v>
      </c>
      <c r="B27" s="12" t="str" cm="1">
        <f t="array" ref="B27">_xlfn.LET( _xlpm.t,A27, _xlpm.l,MID(_xlpm.t,_xlfn.SEQUENCE(LEN(_xlpm.t)),1), _xlpm.u,_xlfn.UNIQUE(_xlpm.l), _xlfn.TEXTJOIN(,,_xlfn.XLOOKUP(_xlpm.l,_xlfn._xlws.SORT(_xlpm.u),_xlfn._xlws.SORT(_xlpm.u,1,-1))) )</f>
        <v>877888</v>
      </c>
      <c r="C27" s="11" t="str" cm="1">
        <f t="array" ref="C27">_xlfn.LET(_xlpm.a,A27, _xlpm.n, LEN( _xlpm.a), _xlpm.s, _xlfn.SEQUENCE(_xlpm.n, , _xlpm.n, -1), _xlfn.TEXTJOIN("", , MID(_xlpm.a, _xlpm.s, 1)))</f>
        <v>777887</v>
      </c>
      <c r="D27" s="2">
        <v>45</v>
      </c>
      <c r="E27" s="2">
        <v>25</v>
      </c>
    </row>
    <row r="28" spans="1:5" x14ac:dyDescent="0.2">
      <c r="A28">
        <v>788887</v>
      </c>
      <c r="B28" s="12" t="str" cm="1">
        <f t="array" ref="B28">_xlfn.LET( _xlpm.t,A28, _xlpm.l,MID(_xlpm.t,_xlfn.SEQUENCE(LEN(_xlpm.t)),1), _xlpm.u,_xlfn.UNIQUE(_xlpm.l), _xlfn.TEXTJOIN(,,_xlfn.XLOOKUP(_xlpm.l,_xlfn._xlws.SORT(_xlpm.u),_xlfn._xlws.SORT(_xlpm.u,1,-1))) )</f>
        <v>877778</v>
      </c>
      <c r="C28" s="11" t="str" cm="1">
        <f t="array" ref="C28">_xlfn.LET(_xlpm.a,A28, _xlpm.n, LEN( _xlpm.a), _xlpm.s, _xlfn.SEQUENCE(_xlpm.n, , _xlpm.n, -1), _xlfn.TEXTJOIN("", , MID(_xlpm.a, _xlpm.s, 1)))</f>
        <v>788887</v>
      </c>
      <c r="D28" s="2">
        <v>28</v>
      </c>
      <c r="E28" s="2">
        <v>27</v>
      </c>
    </row>
    <row r="29" spans="1:5" x14ac:dyDescent="0.2">
      <c r="A29">
        <v>877778</v>
      </c>
      <c r="B29" s="12" t="str" cm="1">
        <f t="array" ref="B29">_xlfn.LET( _xlpm.t,A29, _xlpm.l,MID(_xlpm.t,_xlfn.SEQUENCE(LEN(_xlpm.t)),1), _xlpm.u,_xlfn.UNIQUE(_xlpm.l), _xlfn.TEXTJOIN(,,_xlfn.XLOOKUP(_xlpm.l,_xlfn._xlws.SORT(_xlpm.u),_xlfn._xlws.SORT(_xlpm.u,1,-1))) )</f>
        <v>788887</v>
      </c>
      <c r="C29" s="11" t="str" cm="1">
        <f t="array" ref="C29">_xlfn.LET(_xlpm.a,A29, _xlpm.n, LEN( _xlpm.a), _xlpm.s, _xlfn.SEQUENCE(_xlpm.n, , _xlpm.n, -1), _xlfn.TEXTJOIN("", , MID(_xlpm.a, _xlpm.s, 1)))</f>
        <v>877778</v>
      </c>
      <c r="D29" s="2">
        <v>27</v>
      </c>
      <c r="E29" s="2">
        <v>28</v>
      </c>
    </row>
    <row r="30" spans="1:5" x14ac:dyDescent="0.2">
      <c r="A30">
        <v>878878</v>
      </c>
      <c r="B30" s="12" t="str" cm="1">
        <f t="array" ref="B30">_xlfn.LET( _xlpm.t,A30, _xlpm.l,MID(_xlpm.t,_xlfn.SEQUENCE(LEN(_xlpm.t)),1), _xlpm.u,_xlfn.UNIQUE(_xlpm.l), _xlfn.TEXTJOIN(,,_xlfn.XLOOKUP(_xlpm.l,_xlfn._xlws.SORT(_xlpm.u),_xlfn._xlws.SORT(_xlpm.u,1,-1))) )</f>
        <v>787787</v>
      </c>
      <c r="C30" s="11" t="str" cm="1">
        <f t="array" ref="C30">_xlfn.LET(_xlpm.a,A30, _xlpm.n, LEN( _xlpm.a), _xlpm.s, _xlfn.SEQUENCE(_xlpm.n, , _xlpm.n, -1), _xlfn.TEXTJOIN("", , MID(_xlpm.a, _xlpm.s, 1)))</f>
        <v>878878</v>
      </c>
      <c r="D30" s="2">
        <v>30</v>
      </c>
      <c r="E30" s="2">
        <v>29</v>
      </c>
    </row>
    <row r="31" spans="1:5" x14ac:dyDescent="0.2">
      <c r="A31">
        <v>787787</v>
      </c>
      <c r="B31" s="12" t="str" cm="1">
        <f t="array" ref="B31">_xlfn.LET( _xlpm.t,A31, _xlpm.l,MID(_xlpm.t,_xlfn.SEQUENCE(LEN(_xlpm.t)),1), _xlpm.u,_xlfn.UNIQUE(_xlpm.l), _xlfn.TEXTJOIN(,,_xlfn.XLOOKUP(_xlpm.l,_xlfn._xlws.SORT(_xlpm.u),_xlfn._xlws.SORT(_xlpm.u,1,-1))) )</f>
        <v>878878</v>
      </c>
      <c r="C31" s="11" t="str" cm="1">
        <f t="array" ref="C31">_xlfn.LET(_xlpm.a,A31, _xlpm.n, LEN( _xlpm.a), _xlpm.s, _xlfn.SEQUENCE(_xlpm.n, , _xlpm.n, -1), _xlfn.TEXTJOIN("", , MID(_xlpm.a, _xlpm.s, 1)))</f>
        <v>787787</v>
      </c>
      <c r="D31" s="2">
        <v>29</v>
      </c>
      <c r="E31" s="2">
        <v>30</v>
      </c>
    </row>
    <row r="32" spans="1:5" x14ac:dyDescent="0.2">
      <c r="A32">
        <v>877788</v>
      </c>
      <c r="B32" s="12" t="str" cm="1">
        <f t="array" ref="B32">_xlfn.LET( _xlpm.t,A32, _xlpm.l,MID(_xlpm.t,_xlfn.SEQUENCE(LEN(_xlpm.t)),1), _xlpm.u,_xlfn.UNIQUE(_xlpm.l), _xlfn.TEXTJOIN(,,_xlfn.XLOOKUP(_xlpm.l,_xlfn._xlws.SORT(_xlpm.u),_xlfn._xlws.SORT(_xlpm.u,1,-1))) )</f>
        <v>788877</v>
      </c>
      <c r="C32" s="11" t="str" cm="1">
        <f t="array" ref="C32">_xlfn.LET(_xlpm.a,A32, _xlpm.n, LEN( _xlpm.a), _xlpm.s, _xlfn.SEQUENCE(_xlpm.n, , _xlpm.n, -1), _xlfn.TEXTJOIN("", , MID(_xlpm.a, _xlpm.s, 1)))</f>
        <v>887778</v>
      </c>
      <c r="D32" s="2">
        <v>41</v>
      </c>
      <c r="E32" s="2">
        <v>32</v>
      </c>
    </row>
    <row r="33" spans="1:5" x14ac:dyDescent="0.2">
      <c r="A33">
        <v>887778</v>
      </c>
      <c r="B33" s="12" t="str" cm="1">
        <f t="array" ref="B33">_xlfn.LET( _xlpm.t,A33, _xlpm.l,MID(_xlpm.t,_xlfn.SEQUENCE(LEN(_xlpm.t)),1), _xlpm.u,_xlfn.UNIQUE(_xlpm.l), _xlfn.TEXTJOIN(,,_xlfn.XLOOKUP(_xlpm.l,_xlfn._xlws.SORT(_xlpm.u),_xlfn._xlws.SORT(_xlpm.u,1,-1))) )</f>
        <v>778887</v>
      </c>
      <c r="C33" s="11" t="str" cm="1">
        <f t="array" ref="C33">_xlfn.LET(_xlpm.a,A33, _xlpm.n, LEN( _xlpm.a), _xlpm.s, _xlfn.SEQUENCE(_xlpm.n, , _xlpm.n, -1), _xlfn.TEXTJOIN("", , MID(_xlpm.a, _xlpm.s, 1)))</f>
        <v>877788</v>
      </c>
      <c r="D33" s="2">
        <v>42</v>
      </c>
      <c r="E33" s="2">
        <v>31</v>
      </c>
    </row>
    <row r="34" spans="1:5" x14ac:dyDescent="0.2">
      <c r="A34">
        <v>777788</v>
      </c>
      <c r="B34" s="12" t="str" cm="1">
        <f t="array" ref="B34">_xlfn.LET( _xlpm.t,A34, _xlpm.l,MID(_xlpm.t,_xlfn.SEQUENCE(LEN(_xlpm.t)),1), _xlpm.u,_xlfn.UNIQUE(_xlpm.l), _xlfn.TEXTJOIN(,,_xlfn.XLOOKUP(_xlpm.l,_xlfn._xlws.SORT(_xlpm.u),_xlfn._xlws.SORT(_xlpm.u,1,-1))) )</f>
        <v>888877</v>
      </c>
      <c r="C34" s="11" t="str" cm="1">
        <f t="array" ref="C34">_xlfn.LET(_xlpm.a,A34, _xlpm.n, LEN( _xlpm.a), _xlpm.s, _xlfn.SEQUENCE(_xlpm.n, , _xlpm.n, -1), _xlfn.TEXTJOIN("", , MID(_xlpm.a, _xlpm.s, 1)))</f>
        <v>887777</v>
      </c>
      <c r="D34" s="2">
        <v>19</v>
      </c>
      <c r="E34" s="2">
        <v>34</v>
      </c>
    </row>
    <row r="35" spans="1:5" x14ac:dyDescent="0.2">
      <c r="A35">
        <v>887777</v>
      </c>
      <c r="B35" s="12" t="str" cm="1">
        <f t="array" ref="B35">_xlfn.LET( _xlpm.t,A35, _xlpm.l,MID(_xlpm.t,_xlfn.SEQUENCE(LEN(_xlpm.t)),1), _xlpm.u,_xlfn.UNIQUE(_xlpm.l), _xlfn.TEXTJOIN(,,_xlfn.XLOOKUP(_xlpm.l,_xlfn._xlws.SORT(_xlpm.u),_xlfn._xlws.SORT(_xlpm.u,1,-1))) )</f>
        <v>778888</v>
      </c>
      <c r="C35" s="11" t="str" cm="1">
        <f t="array" ref="C35">_xlfn.LET(_xlpm.a,A35, _xlpm.n, LEN( _xlpm.a), _xlpm.s, _xlfn.SEQUENCE(_xlpm.n, , _xlpm.n, -1), _xlfn.TEXTJOIN("", , MID(_xlpm.a, _xlpm.s, 1)))</f>
        <v>777788</v>
      </c>
      <c r="D35" s="2">
        <v>20</v>
      </c>
      <c r="E35" s="2">
        <v>33</v>
      </c>
    </row>
    <row r="36" spans="1:5" x14ac:dyDescent="0.2">
      <c r="A36">
        <v>787888</v>
      </c>
      <c r="B36" s="12" t="str" cm="1">
        <f t="array" ref="B36">_xlfn.LET( _xlpm.t,A36, _xlpm.l,MID(_xlpm.t,_xlfn.SEQUENCE(LEN(_xlpm.t)),1), _xlpm.u,_xlfn.UNIQUE(_xlpm.l), _xlfn.TEXTJOIN(,,_xlfn.XLOOKUP(_xlpm.l,_xlfn._xlws.SORT(_xlpm.u),_xlfn._xlws.SORT(_xlpm.u,1,-1))) )</f>
        <v>878777</v>
      </c>
      <c r="C36" s="11" t="str" cm="1">
        <f t="array" ref="C36">_xlfn.LET(_xlpm.a,A36, _xlpm.n, LEN( _xlpm.a), _xlpm.s, _xlfn.SEQUENCE(_xlpm.n, , _xlpm.n, -1), _xlfn.TEXTJOIN("", , MID(_xlpm.a, _xlpm.s, 1)))</f>
        <v>888787</v>
      </c>
      <c r="D36" s="2">
        <v>5</v>
      </c>
      <c r="E36" s="2">
        <v>36</v>
      </c>
    </row>
    <row r="37" spans="1:5" x14ac:dyDescent="0.2">
      <c r="A37">
        <v>888787</v>
      </c>
      <c r="B37" s="12" t="str" cm="1">
        <f t="array" ref="B37">_xlfn.LET( _xlpm.t,A37, _xlpm.l,MID(_xlpm.t,_xlfn.SEQUENCE(LEN(_xlpm.t)),1), _xlpm.u,_xlfn.UNIQUE(_xlpm.l), _xlfn.TEXTJOIN(,,_xlfn.XLOOKUP(_xlpm.l,_xlfn._xlws.SORT(_xlpm.u),_xlfn._xlws.SORT(_xlpm.u,1,-1))) )</f>
        <v>777878</v>
      </c>
      <c r="C37" s="11" t="str" cm="1">
        <f t="array" ref="C37">_xlfn.LET(_xlpm.a,A37, _xlpm.n, LEN( _xlpm.a), _xlpm.s, _xlfn.SEQUENCE(_xlpm.n, , _xlpm.n, -1), _xlfn.TEXTJOIN("", , MID(_xlpm.a, _xlpm.s, 1)))</f>
        <v>787888</v>
      </c>
      <c r="D37" s="2">
        <v>6</v>
      </c>
      <c r="E37" s="2">
        <v>35</v>
      </c>
    </row>
    <row r="38" spans="1:5" x14ac:dyDescent="0.2">
      <c r="A38">
        <v>778787</v>
      </c>
      <c r="B38" s="12" t="str" cm="1">
        <f t="array" ref="B38">_xlfn.LET( _xlpm.t,A38, _xlpm.l,MID(_xlpm.t,_xlfn.SEQUENCE(LEN(_xlpm.t)),1), _xlpm.u,_xlfn.UNIQUE(_xlpm.l), _xlfn.TEXTJOIN(,,_xlfn.XLOOKUP(_xlpm.l,_xlfn._xlws.SORT(_xlpm.u),_xlfn._xlws.SORT(_xlpm.u,1,-1))) )</f>
        <v>887878</v>
      </c>
      <c r="C38" s="11" t="str" cm="1">
        <f t="array" ref="C38">_xlfn.LET(_xlpm.a,A38, _xlpm.n, LEN( _xlpm.a), _xlpm.s, _xlfn.SEQUENCE(_xlpm.n, , _xlpm.n, -1), _xlfn.TEXTJOIN("", , MID(_xlpm.a, _xlpm.s, 1)))</f>
        <v>787877</v>
      </c>
      <c r="D38" s="2">
        <v>40</v>
      </c>
      <c r="E38" s="2">
        <v>38</v>
      </c>
    </row>
    <row r="39" spans="1:5" x14ac:dyDescent="0.2">
      <c r="A39">
        <v>787877</v>
      </c>
      <c r="B39" s="12" t="str" cm="1">
        <f t="array" ref="B39">_xlfn.LET( _xlpm.t,A39, _xlpm.l,MID(_xlpm.t,_xlfn.SEQUENCE(LEN(_xlpm.t)),1), _xlpm.u,_xlfn.UNIQUE(_xlpm.l), _xlfn.TEXTJOIN(,,_xlfn.XLOOKUP(_xlpm.l,_xlfn._xlws.SORT(_xlpm.u),_xlfn._xlws.SORT(_xlpm.u,1,-1))) )</f>
        <v>878788</v>
      </c>
      <c r="C39" s="11" t="str" cm="1">
        <f t="array" ref="C39">_xlfn.LET(_xlpm.a,A39, _xlpm.n, LEN( _xlpm.a), _xlpm.s, _xlfn.SEQUENCE(_xlpm.n, , _xlpm.n, -1), _xlfn.TEXTJOIN("", , MID(_xlpm.a, _xlpm.s, 1)))</f>
        <v>778787</v>
      </c>
      <c r="D39" s="2">
        <v>39</v>
      </c>
      <c r="E39" s="2">
        <v>37</v>
      </c>
    </row>
    <row r="40" spans="1:5" x14ac:dyDescent="0.2">
      <c r="A40">
        <v>878788</v>
      </c>
      <c r="B40" s="12" t="str" cm="1">
        <f t="array" ref="B40">_xlfn.LET( _xlpm.t,A40, _xlpm.l,MID(_xlpm.t,_xlfn.SEQUENCE(LEN(_xlpm.t)),1), _xlpm.u,_xlfn.UNIQUE(_xlpm.l), _xlfn.TEXTJOIN(,,_xlfn.XLOOKUP(_xlpm.l,_xlfn._xlws.SORT(_xlpm.u),_xlfn._xlws.SORT(_xlpm.u,1,-1))) )</f>
        <v>787877</v>
      </c>
      <c r="C40" s="11" t="str" cm="1">
        <f t="array" ref="C40">_xlfn.LET(_xlpm.a,A40, _xlpm.n, LEN( _xlpm.a), _xlpm.s, _xlfn.SEQUENCE(_xlpm.n, , _xlpm.n, -1), _xlfn.TEXTJOIN("", , MID(_xlpm.a, _xlpm.s, 1)))</f>
        <v>887878</v>
      </c>
      <c r="D40" s="2">
        <v>38</v>
      </c>
      <c r="E40" s="2">
        <v>40</v>
      </c>
    </row>
    <row r="41" spans="1:5" x14ac:dyDescent="0.2">
      <c r="A41">
        <v>887878</v>
      </c>
      <c r="B41" s="12" t="str" cm="1">
        <f t="array" ref="B41">_xlfn.LET( _xlpm.t,A41, _xlpm.l,MID(_xlpm.t,_xlfn.SEQUENCE(LEN(_xlpm.t)),1), _xlpm.u,_xlfn.UNIQUE(_xlpm.l), _xlfn.TEXTJOIN(,,_xlfn.XLOOKUP(_xlpm.l,_xlfn._xlws.SORT(_xlpm.u),_xlfn._xlws.SORT(_xlpm.u,1,-1))) )</f>
        <v>778787</v>
      </c>
      <c r="C41" s="11" t="str" cm="1">
        <f t="array" ref="C41">_xlfn.LET(_xlpm.a,A41, _xlpm.n, LEN( _xlpm.a), _xlpm.s, _xlfn.SEQUENCE(_xlpm.n, , _xlpm.n, -1), _xlfn.TEXTJOIN("", , MID(_xlpm.a, _xlpm.s, 1)))</f>
        <v>878788</v>
      </c>
      <c r="D41" s="2">
        <v>37</v>
      </c>
      <c r="E41" s="2">
        <v>39</v>
      </c>
    </row>
    <row r="42" spans="1:5" x14ac:dyDescent="0.2">
      <c r="A42">
        <v>788877</v>
      </c>
      <c r="B42" s="12" t="str" cm="1">
        <f t="array" ref="B42">_xlfn.LET( _xlpm.t,A42, _xlpm.l,MID(_xlpm.t,_xlfn.SEQUENCE(LEN(_xlpm.t)),1), _xlpm.u,_xlfn.UNIQUE(_xlpm.l), _xlfn.TEXTJOIN(,,_xlfn.XLOOKUP(_xlpm.l,_xlfn._xlws.SORT(_xlpm.u),_xlfn._xlws.SORT(_xlpm.u,1,-1))) )</f>
        <v>877788</v>
      </c>
      <c r="C42" s="11" t="str" cm="1">
        <f t="array" ref="C42">_xlfn.LET(_xlpm.a,A42, _xlpm.n, LEN( _xlpm.a), _xlpm.s, _xlfn.SEQUENCE(_xlpm.n, , _xlpm.n, -1), _xlfn.TEXTJOIN("", , MID(_xlpm.a, _xlpm.s, 1)))</f>
        <v>778887</v>
      </c>
      <c r="D42" s="2">
        <v>31</v>
      </c>
      <c r="E42" s="2">
        <v>42</v>
      </c>
    </row>
    <row r="43" spans="1:5" x14ac:dyDescent="0.2">
      <c r="A43">
        <v>778887</v>
      </c>
      <c r="B43" s="12" t="str" cm="1">
        <f t="array" ref="B43">_xlfn.LET( _xlpm.t,A43, _xlpm.l,MID(_xlpm.t,_xlfn.SEQUENCE(LEN(_xlpm.t)),1), _xlpm.u,_xlfn.UNIQUE(_xlpm.l), _xlfn.TEXTJOIN(,,_xlfn.XLOOKUP(_xlpm.l,_xlfn._xlws.SORT(_xlpm.u),_xlfn._xlws.SORT(_xlpm.u,1,-1))) )</f>
        <v>887778</v>
      </c>
      <c r="C43" s="11" t="str" cm="1">
        <f t="array" ref="C43">_xlfn.LET(_xlpm.a,A43, _xlpm.n, LEN( _xlpm.a), _xlpm.s, _xlfn.SEQUENCE(_xlpm.n, , _xlpm.n, -1), _xlfn.TEXTJOIN("", , MID(_xlpm.a, _xlpm.s, 1)))</f>
        <v>788877</v>
      </c>
      <c r="D43" s="2">
        <v>32</v>
      </c>
      <c r="E43" s="2">
        <v>41</v>
      </c>
    </row>
    <row r="44" spans="1:5" x14ac:dyDescent="0.2">
      <c r="A44">
        <v>877777</v>
      </c>
      <c r="B44" s="12" t="str" cm="1">
        <f t="array" ref="B44">_xlfn.LET( _xlpm.t,A44, _xlpm.l,MID(_xlpm.t,_xlfn.SEQUENCE(LEN(_xlpm.t)),1), _xlpm.u,_xlfn.UNIQUE(_xlpm.l), _xlfn.TEXTJOIN(,,_xlfn.XLOOKUP(_xlpm.l,_xlfn._xlws.SORT(_xlpm.u),_xlfn._xlws.SORT(_xlpm.u,1,-1))) )</f>
        <v>788888</v>
      </c>
      <c r="C44" s="11" t="str" cm="1">
        <f t="array" ref="C44">_xlfn.LET(_xlpm.a,A44, _xlpm.n, LEN( _xlpm.a), _xlpm.s, _xlfn.SEQUENCE(_xlpm.n, , _xlpm.n, -1), _xlfn.TEXTJOIN("", , MID(_xlpm.a, _xlpm.s, 1)))</f>
        <v>777778</v>
      </c>
      <c r="D44" s="2">
        <v>23</v>
      </c>
      <c r="E44" s="2">
        <v>44</v>
      </c>
    </row>
    <row r="45" spans="1:5" x14ac:dyDescent="0.2">
      <c r="A45">
        <v>777778</v>
      </c>
      <c r="B45" s="12" t="str" cm="1">
        <f t="array" ref="B45">_xlfn.LET( _xlpm.t,A45, _xlpm.l,MID(_xlpm.t,_xlfn.SEQUENCE(LEN(_xlpm.t)),1), _xlpm.u,_xlfn.UNIQUE(_xlpm.l), _xlfn.TEXTJOIN(,,_xlfn.XLOOKUP(_xlpm.l,_xlfn._xlws.SORT(_xlpm.u),_xlfn._xlws.SORT(_xlpm.u,1,-1))) )</f>
        <v>888887</v>
      </c>
      <c r="C45" s="11" t="str" cm="1">
        <f t="array" ref="C45">_xlfn.LET(_xlpm.a,A45, _xlpm.n, LEN( _xlpm.a), _xlpm.s, _xlfn.SEQUENCE(_xlpm.n, , _xlpm.n, -1), _xlfn.TEXTJOIN("", , MID(_xlpm.a, _xlpm.s, 1)))</f>
        <v>877777</v>
      </c>
      <c r="D45" s="2">
        <v>24</v>
      </c>
      <c r="E45" s="2">
        <v>43</v>
      </c>
    </row>
    <row r="46" spans="1:5" x14ac:dyDescent="0.2">
      <c r="A46">
        <v>877888</v>
      </c>
      <c r="B46" s="12" t="str" cm="1">
        <f t="array" ref="B46">_xlfn.LET( _xlpm.t,A46, _xlpm.l,MID(_xlpm.t,_xlfn.SEQUENCE(LEN(_xlpm.t)),1), _xlpm.u,_xlfn.UNIQUE(_xlpm.l), _xlfn.TEXTJOIN(,,_xlfn.XLOOKUP(_xlpm.l,_xlfn._xlws.SORT(_xlpm.u),_xlfn._xlws.SORT(_xlpm.u,1,-1))) )</f>
        <v>788777</v>
      </c>
      <c r="C46" s="11" t="str" cm="1">
        <f t="array" ref="C46">_xlfn.LET(_xlpm.a,A46, _xlpm.n, LEN( _xlpm.a), _xlpm.s, _xlfn.SEQUENCE(_xlpm.n, , _xlpm.n, -1), _xlfn.TEXTJOIN("", , MID(_xlpm.a, _xlpm.s, 1)))</f>
        <v>888778</v>
      </c>
      <c r="D46" s="2">
        <v>26</v>
      </c>
      <c r="E46" s="2">
        <v>46</v>
      </c>
    </row>
    <row r="47" spans="1:5" x14ac:dyDescent="0.2">
      <c r="A47">
        <v>888778</v>
      </c>
      <c r="B47" s="12" t="str" cm="1">
        <f t="array" ref="B47">_xlfn.LET( _xlpm.t,A47, _xlpm.l,MID(_xlpm.t,_xlfn.SEQUENCE(LEN(_xlpm.t)),1), _xlpm.u,_xlfn.UNIQUE(_xlpm.l), _xlfn.TEXTJOIN(,,_xlfn.XLOOKUP(_xlpm.l,_xlfn._xlws.SORT(_xlpm.u),_xlfn._xlws.SORT(_xlpm.u,1,-1))) )</f>
        <v>777887</v>
      </c>
      <c r="C47" s="11" t="str" cm="1">
        <f t="array" ref="C47">_xlfn.LET(_xlpm.a,A47, _xlpm.n, LEN( _xlpm.a), _xlpm.s, _xlfn.SEQUENCE(_xlpm.n, , _xlpm.n, -1), _xlfn.TEXTJOIN("", , MID(_xlpm.a, _xlpm.s, 1)))</f>
        <v>877888</v>
      </c>
      <c r="D47" s="2">
        <v>25</v>
      </c>
      <c r="E47" s="2">
        <v>45</v>
      </c>
    </row>
    <row r="48" spans="1:5" x14ac:dyDescent="0.2">
      <c r="A48">
        <v>877878</v>
      </c>
      <c r="B48" s="12" t="str" cm="1">
        <f t="array" ref="B48">_xlfn.LET( _xlpm.t,A48, _xlpm.l,MID(_xlpm.t,_xlfn.SEQUENCE(LEN(_xlpm.t)),1), _xlpm.u,_xlfn.UNIQUE(_xlpm.l), _xlfn.TEXTJOIN(,,_xlfn.XLOOKUP(_xlpm.l,_xlfn._xlws.SORT(_xlpm.u),_xlfn._xlws.SORT(_xlpm.u,1,-1))) )</f>
        <v>788787</v>
      </c>
      <c r="C48" s="11" t="str" cm="1">
        <f t="array" ref="C48">_xlfn.LET(_xlpm.a,A48, _xlpm.n, LEN( _xlpm.a), _xlpm.s, _xlfn.SEQUENCE(_xlpm.n, , _xlpm.n, -1), _xlfn.TEXTJOIN("", , MID(_xlpm.a, _xlpm.s, 1)))</f>
        <v>878778</v>
      </c>
      <c r="D48" s="2">
        <v>22</v>
      </c>
      <c r="E48" s="2">
        <v>48</v>
      </c>
    </row>
    <row r="49" spans="1:5" x14ac:dyDescent="0.2">
      <c r="A49">
        <v>878778</v>
      </c>
      <c r="B49" s="12" t="str" cm="1">
        <f t="array" ref="B49">_xlfn.LET( _xlpm.t,A49, _xlpm.l,MID(_xlpm.t,_xlfn.SEQUENCE(LEN(_xlpm.t)),1), _xlpm.u,_xlfn.UNIQUE(_xlpm.l), _xlfn.TEXTJOIN(,,_xlfn.XLOOKUP(_xlpm.l,_xlfn._xlws.SORT(_xlpm.u),_xlfn._xlws.SORT(_xlpm.u,1,-1))) )</f>
        <v>787887</v>
      </c>
      <c r="C49" s="11" t="str" cm="1">
        <f t="array" ref="C49">_xlfn.LET(_xlpm.a,A49, _xlpm.n, LEN( _xlpm.a), _xlpm.s, _xlfn.SEQUENCE(_xlpm.n, , _xlpm.n, -1), _xlfn.TEXTJOIN("", , MID(_xlpm.a, _xlpm.s, 1)))</f>
        <v>877878</v>
      </c>
      <c r="D49" s="2">
        <v>21</v>
      </c>
      <c r="E49" s="2">
        <v>47</v>
      </c>
    </row>
    <row r="50" spans="1:5" x14ac:dyDescent="0.2">
      <c r="A50">
        <v>877787</v>
      </c>
      <c r="B50" s="12" t="str" cm="1">
        <f t="array" ref="B50">_xlfn.LET( _xlpm.t,A50, _xlpm.l,MID(_xlpm.t,_xlfn.SEQUENCE(LEN(_xlpm.t)),1), _xlpm.u,_xlfn.UNIQUE(_xlpm.l), _xlfn.TEXTJOIN(,,_xlfn.XLOOKUP(_xlpm.l,_xlfn._xlws.SORT(_xlpm.u),_xlfn._xlws.SORT(_xlpm.u,1,-1))) )</f>
        <v>788878</v>
      </c>
      <c r="C50" s="11" t="str" cm="1">
        <f t="array" ref="C50">_xlfn.LET(_xlpm.a,A50, _xlpm.n, LEN( _xlpm.a), _xlpm.s, _xlfn.SEQUENCE(_xlpm.n, , _xlpm.n, -1), _xlfn.TEXTJOIN("", , MID(_xlpm.a, _xlpm.s, 1)))</f>
        <v>787778</v>
      </c>
      <c r="D50" s="2">
        <v>4</v>
      </c>
      <c r="E50" s="2">
        <v>50</v>
      </c>
    </row>
    <row r="51" spans="1:5" x14ac:dyDescent="0.2">
      <c r="A51">
        <v>787778</v>
      </c>
      <c r="B51" s="12" t="str" cm="1">
        <f t="array" ref="B51">_xlfn.LET( _xlpm.t,A51, _xlpm.l,MID(_xlpm.t,_xlfn.SEQUENCE(LEN(_xlpm.t)),1), _xlpm.u,_xlfn.UNIQUE(_xlpm.l), _xlfn.TEXTJOIN(,,_xlfn.XLOOKUP(_xlpm.l,_xlfn._xlws.SORT(_xlpm.u),_xlfn._xlws.SORT(_xlpm.u,1,-1))) )</f>
        <v>878887</v>
      </c>
      <c r="C51" s="11" t="str" cm="1">
        <f t="array" ref="C51">_xlfn.LET(_xlpm.a,A51, _xlpm.n, LEN( _xlpm.a), _xlpm.s, _xlfn.SEQUENCE(_xlpm.n, , _xlpm.n, -1), _xlfn.TEXTJOIN("", , MID(_xlpm.a, _xlpm.s, 1)))</f>
        <v>877787</v>
      </c>
      <c r="D51" s="2">
        <v>3</v>
      </c>
      <c r="E51" s="2">
        <v>49</v>
      </c>
    </row>
    <row r="52" spans="1:5" x14ac:dyDescent="0.2">
      <c r="A52">
        <v>887887</v>
      </c>
      <c r="B52" s="12" t="str" cm="1">
        <f t="array" ref="B52">_xlfn.LET( _xlpm.t,A52, _xlpm.l,MID(_xlpm.t,_xlfn.SEQUENCE(LEN(_xlpm.t)),1), _xlpm.u,_xlfn.UNIQUE(_xlpm.l), _xlfn.TEXTJOIN(,,_xlfn.XLOOKUP(_xlpm.l,_xlfn._xlws.SORT(_xlpm.u),_xlfn._xlws.SORT(_xlpm.u,1,-1))) )</f>
        <v>778778</v>
      </c>
      <c r="C52" s="11" t="str" cm="1">
        <f t="array" ref="C52">_xlfn.LET(_xlpm.a,A52, _xlpm.n, LEN( _xlpm.a), _xlpm.s, _xlfn.SEQUENCE(_xlpm.n, , _xlpm.n, -1), _xlfn.TEXTJOIN("", , MID(_xlpm.a, _xlpm.s, 1)))</f>
        <v>788788</v>
      </c>
      <c r="D52" s="2">
        <v>57</v>
      </c>
      <c r="E52" s="2">
        <v>52</v>
      </c>
    </row>
    <row r="53" spans="1:5" x14ac:dyDescent="0.2">
      <c r="A53">
        <v>788788</v>
      </c>
      <c r="B53" s="12" t="str" cm="1">
        <f t="array" ref="B53">_xlfn.LET( _xlpm.t,A53, _xlpm.l,MID(_xlpm.t,_xlfn.SEQUENCE(LEN(_xlpm.t)),1), _xlpm.u,_xlfn.UNIQUE(_xlpm.l), _xlfn.TEXTJOIN(,,_xlfn.XLOOKUP(_xlpm.l,_xlfn._xlws.SORT(_xlpm.u),_xlfn._xlws.SORT(_xlpm.u,1,-1))) )</f>
        <v>877877</v>
      </c>
      <c r="C53" s="11" t="str" cm="1">
        <f t="array" ref="C53">_xlfn.LET(_xlpm.a,A53, _xlpm.n, LEN( _xlpm.a), _xlpm.s, _xlfn.SEQUENCE(_xlpm.n, , _xlpm.n, -1), _xlfn.TEXTJOIN("", , MID(_xlpm.a, _xlpm.s, 1)))</f>
        <v>887887</v>
      </c>
      <c r="D53" s="2">
        <v>58</v>
      </c>
      <c r="E53" s="2">
        <v>51</v>
      </c>
    </row>
    <row r="54" spans="1:5" x14ac:dyDescent="0.2">
      <c r="A54">
        <v>778788</v>
      </c>
      <c r="B54" s="12" t="str" cm="1">
        <f t="array" ref="B54">_xlfn.LET( _xlpm.t,A54, _xlpm.l,MID(_xlpm.t,_xlfn.SEQUENCE(LEN(_xlpm.t)),1), _xlpm.u,_xlfn.UNIQUE(_xlpm.l), _xlfn.TEXTJOIN(,,_xlfn.XLOOKUP(_xlpm.l,_xlfn._xlws.SORT(_xlpm.u),_xlfn._xlws.SORT(_xlpm.u,1,-1))) )</f>
        <v>887877</v>
      </c>
      <c r="C54" s="11" t="str" cm="1">
        <f t="array" ref="C54">_xlfn.LET(_xlpm.a,A54, _xlpm.n, LEN( _xlpm.a), _xlpm.s, _xlfn.SEQUENCE(_xlpm.n, , _xlpm.n, -1), _xlfn.TEXTJOIN("", , MID(_xlpm.a, _xlpm.s, 1)))</f>
        <v>887877</v>
      </c>
      <c r="D54" s="2">
        <v>54</v>
      </c>
      <c r="E54" s="2">
        <v>54</v>
      </c>
    </row>
    <row r="55" spans="1:5" x14ac:dyDescent="0.2">
      <c r="A55">
        <v>887877</v>
      </c>
      <c r="B55" s="12" t="str" cm="1">
        <f t="array" ref="B55">_xlfn.LET( _xlpm.t,A55, _xlpm.l,MID(_xlpm.t,_xlfn.SEQUENCE(LEN(_xlpm.t)),1), _xlpm.u,_xlfn.UNIQUE(_xlpm.l), _xlfn.TEXTJOIN(,,_xlfn.XLOOKUP(_xlpm.l,_xlfn._xlws.SORT(_xlpm.u),_xlfn._xlws.SORT(_xlpm.u,1,-1))) )</f>
        <v>778788</v>
      </c>
      <c r="C55" s="11" t="str" cm="1">
        <f t="array" ref="C55">_xlfn.LET(_xlpm.a,A55, _xlpm.n, LEN( _xlpm.a), _xlpm.s, _xlfn.SEQUENCE(_xlpm.n, , _xlpm.n, -1), _xlfn.TEXTJOIN("", , MID(_xlpm.a, _xlpm.s, 1)))</f>
        <v>778788</v>
      </c>
      <c r="D55" s="2">
        <v>53</v>
      </c>
      <c r="E55" s="2">
        <v>53</v>
      </c>
    </row>
    <row r="56" spans="1:5" x14ac:dyDescent="0.2">
      <c r="A56">
        <v>887787</v>
      </c>
      <c r="B56" s="12" t="str" cm="1">
        <f t="array" ref="B56">_xlfn.LET( _xlpm.t,A56, _xlpm.l,MID(_xlpm.t,_xlfn.SEQUENCE(LEN(_xlpm.t)),1), _xlpm.u,_xlfn.UNIQUE(_xlpm.l), _xlfn.TEXTJOIN(,,_xlfn.XLOOKUP(_xlpm.l,_xlfn._xlws.SORT(_xlpm.u),_xlfn._xlws.SORT(_xlpm.u,1,-1))) )</f>
        <v>778878</v>
      </c>
      <c r="C56" s="11" t="str" cm="1">
        <f t="array" ref="C56">_xlfn.LET(_xlpm.a,A56, _xlpm.n, LEN( _xlpm.a), _xlpm.s, _xlfn.SEQUENCE(_xlpm.n, , _xlpm.n, -1), _xlfn.TEXTJOIN("", , MID(_xlpm.a, _xlpm.s, 1)))</f>
        <v>787788</v>
      </c>
      <c r="D56" s="2">
        <v>59</v>
      </c>
      <c r="E56" s="2">
        <v>56</v>
      </c>
    </row>
    <row r="57" spans="1:5" x14ac:dyDescent="0.2">
      <c r="A57">
        <v>787788</v>
      </c>
      <c r="B57" s="12" t="str" cm="1">
        <f t="array" ref="B57">_xlfn.LET( _xlpm.t,A57, _xlpm.l,MID(_xlpm.t,_xlfn.SEQUENCE(LEN(_xlpm.t)),1), _xlpm.u,_xlfn.UNIQUE(_xlpm.l), _xlfn.TEXTJOIN(,,_xlfn.XLOOKUP(_xlpm.l,_xlfn._xlws.SORT(_xlpm.u),_xlfn._xlws.SORT(_xlpm.u,1,-1))) )</f>
        <v>878877</v>
      </c>
      <c r="C57" s="11" t="str" cm="1">
        <f t="array" ref="C57">_xlfn.LET(_xlpm.a,A57, _xlpm.n, LEN( _xlpm.a), _xlpm.s, _xlfn.SEQUENCE(_xlpm.n, , _xlpm.n, -1), _xlfn.TEXTJOIN("", , MID(_xlpm.a, _xlpm.s, 1)))</f>
        <v>887787</v>
      </c>
      <c r="D57" s="2">
        <v>60</v>
      </c>
      <c r="E57" s="2">
        <v>55</v>
      </c>
    </row>
    <row r="58" spans="1:5" x14ac:dyDescent="0.2">
      <c r="A58">
        <v>778778</v>
      </c>
      <c r="B58" s="12" t="str" cm="1">
        <f t="array" ref="B58">_xlfn.LET( _xlpm.t,A58, _xlpm.l,MID(_xlpm.t,_xlfn.SEQUENCE(LEN(_xlpm.t)),1), _xlpm.u,_xlfn.UNIQUE(_xlpm.l), _xlfn.TEXTJOIN(,,_xlfn.XLOOKUP(_xlpm.l,_xlfn._xlws.SORT(_xlpm.u),_xlfn._xlws.SORT(_xlpm.u,1,-1))) )</f>
        <v>887887</v>
      </c>
      <c r="C58" s="11" t="str" cm="1">
        <f t="array" ref="C58">_xlfn.LET(_xlpm.a,A58, _xlpm.n, LEN( _xlpm.a), _xlpm.s, _xlfn.SEQUENCE(_xlpm.n, , _xlpm.n, -1), _xlfn.TEXTJOIN("", , MID(_xlpm.a, _xlpm.s, 1)))</f>
        <v>877877</v>
      </c>
      <c r="D58" s="2">
        <v>51</v>
      </c>
      <c r="E58" s="2">
        <v>58</v>
      </c>
    </row>
    <row r="59" spans="1:5" x14ac:dyDescent="0.2">
      <c r="A59">
        <v>877877</v>
      </c>
      <c r="B59" s="12" t="str" cm="1">
        <f t="array" ref="B59">_xlfn.LET( _xlpm.t,A59, _xlpm.l,MID(_xlpm.t,_xlfn.SEQUENCE(LEN(_xlpm.t)),1), _xlpm.u,_xlfn.UNIQUE(_xlpm.l), _xlfn.TEXTJOIN(,,_xlfn.XLOOKUP(_xlpm.l,_xlfn._xlws.SORT(_xlpm.u),_xlfn._xlws.SORT(_xlpm.u,1,-1))) )</f>
        <v>788788</v>
      </c>
      <c r="C59" s="11" t="str" cm="1">
        <f t="array" ref="C59">_xlfn.LET(_xlpm.a,A59, _xlpm.n, LEN( _xlpm.a), _xlpm.s, _xlfn.SEQUENCE(_xlpm.n, , _xlpm.n, -1), _xlfn.TEXTJOIN("", , MID(_xlpm.a, _xlpm.s, 1)))</f>
        <v>778778</v>
      </c>
      <c r="D59" s="2">
        <v>52</v>
      </c>
      <c r="E59" s="2">
        <v>57</v>
      </c>
    </row>
    <row r="60" spans="1:5" x14ac:dyDescent="0.2">
      <c r="A60">
        <v>778878</v>
      </c>
      <c r="B60" s="12" t="str" cm="1">
        <f t="array" ref="B60">_xlfn.LET( _xlpm.t,A60, _xlpm.l,MID(_xlpm.t,_xlfn.SEQUENCE(LEN(_xlpm.t)),1), _xlpm.u,_xlfn.UNIQUE(_xlpm.l), _xlfn.TEXTJOIN(,,_xlfn.XLOOKUP(_xlpm.l,_xlfn._xlws.SORT(_xlpm.u),_xlfn._xlws.SORT(_xlpm.u,1,-1))) )</f>
        <v>887787</v>
      </c>
      <c r="C60" s="11" t="str" cm="1">
        <f t="array" ref="C60">_xlfn.LET(_xlpm.a,A60, _xlpm.n, LEN( _xlpm.a), _xlpm.s, _xlfn.SEQUENCE(_xlpm.n, , _xlpm.n, -1), _xlfn.TEXTJOIN("", , MID(_xlpm.a, _xlpm.s, 1)))</f>
        <v>878877</v>
      </c>
      <c r="D60" s="2">
        <v>55</v>
      </c>
      <c r="E60" s="2">
        <v>60</v>
      </c>
    </row>
    <row r="61" spans="1:5" x14ac:dyDescent="0.2">
      <c r="A61">
        <v>878877</v>
      </c>
      <c r="B61" s="12" t="str" cm="1">
        <f t="array" ref="B61">_xlfn.LET( _xlpm.t,A61, _xlpm.l,MID(_xlpm.t,_xlfn.SEQUENCE(LEN(_xlpm.t)),1), _xlpm.u,_xlfn.UNIQUE(_xlpm.l), _xlfn.TEXTJOIN(,,_xlfn.XLOOKUP(_xlpm.l,_xlfn._xlws.SORT(_xlpm.u),_xlfn._xlws.SORT(_xlpm.u,1,-1))) )</f>
        <v>787788</v>
      </c>
      <c r="C61" s="11" t="str" cm="1">
        <f t="array" ref="C61">_xlfn.LET(_xlpm.a,A61, _xlpm.n, LEN( _xlpm.a), _xlpm.s, _xlfn.SEQUENCE(_xlpm.n, , _xlpm.n, -1), _xlfn.TEXTJOIN("", , MID(_xlpm.a, _xlpm.s, 1)))</f>
        <v>778878</v>
      </c>
      <c r="D61" s="2">
        <v>56</v>
      </c>
      <c r="E61" s="2">
        <v>59</v>
      </c>
    </row>
    <row r="62" spans="1:5" x14ac:dyDescent="0.2">
      <c r="A62">
        <v>778877</v>
      </c>
      <c r="B62" s="12" t="str" cm="1">
        <f t="array" ref="B62">_xlfn.LET( _xlpm.t,A62, _xlpm.l,MID(_xlpm.t,_xlfn.SEQUENCE(LEN(_xlpm.t)),1), _xlpm.u,_xlfn.UNIQUE(_xlpm.l), _xlfn.TEXTJOIN(,,_xlfn.XLOOKUP(_xlpm.l,_xlfn._xlws.SORT(_xlpm.u),_xlfn._xlws.SORT(_xlpm.u,1,-1))) )</f>
        <v>887788</v>
      </c>
      <c r="C62" s="11" t="str" cm="1">
        <f t="array" ref="C62">_xlfn.LET(_xlpm.a,A62, _xlpm.n, LEN( _xlpm.a), _xlpm.s, _xlfn.SEQUENCE(_xlpm.n, , _xlpm.n, -1), _xlfn.TEXTJOIN("", , MID(_xlpm.a, _xlpm.s, 1)))</f>
        <v>778877</v>
      </c>
      <c r="D62" s="2">
        <v>62</v>
      </c>
      <c r="E62" s="2">
        <v>61</v>
      </c>
    </row>
    <row r="63" spans="1:5" x14ac:dyDescent="0.2">
      <c r="A63">
        <v>887788</v>
      </c>
      <c r="B63" s="12" t="str" cm="1">
        <f t="array" ref="B63">_xlfn.LET( _xlpm.t,A63, _xlpm.l,MID(_xlpm.t,_xlfn.SEQUENCE(LEN(_xlpm.t)),1), _xlpm.u,_xlfn.UNIQUE(_xlpm.l), _xlfn.TEXTJOIN(,,_xlfn.XLOOKUP(_xlpm.l,_xlfn._xlws.SORT(_xlpm.u),_xlfn._xlws.SORT(_xlpm.u,1,-1))) )</f>
        <v>778877</v>
      </c>
      <c r="C63" s="11" t="str" cm="1">
        <f t="array" ref="C63">_xlfn.LET(_xlpm.a,A63, _xlpm.n, LEN( _xlpm.a), _xlpm.s, _xlfn.SEQUENCE(_xlpm.n, , _xlpm.n, -1), _xlfn.TEXTJOIN("", , MID(_xlpm.a, _xlpm.s, 1)))</f>
        <v>887788</v>
      </c>
      <c r="D63" s="2">
        <v>61</v>
      </c>
      <c r="E63" s="2">
        <v>62</v>
      </c>
    </row>
    <row r="64" spans="1:5" x14ac:dyDescent="0.2">
      <c r="A64">
        <v>878787</v>
      </c>
      <c r="B64" s="12" t="str" cm="1">
        <f t="array" ref="B64">_xlfn.LET( _xlpm.t,A64, _xlpm.l,MID(_xlpm.t,_xlfn.SEQUENCE(LEN(_xlpm.t)),1), _xlpm.u,_xlfn.UNIQUE(_xlpm.l), _xlfn.TEXTJOIN(,,_xlfn.XLOOKUP(_xlpm.l,_xlfn._xlws.SORT(_xlpm.u),_xlfn._xlws.SORT(_xlpm.u,1,-1))) )</f>
        <v>787878</v>
      </c>
      <c r="C64" s="11" t="str" cm="1">
        <f t="array" ref="C64">_xlfn.LET(_xlpm.a,A64, _xlpm.n, LEN( _xlpm.a), _xlpm.s, _xlfn.SEQUENCE(_xlpm.n, , _xlpm.n, -1), _xlfn.TEXTJOIN("", , MID(_xlpm.a, _xlpm.s, 1)))</f>
        <v>787878</v>
      </c>
      <c r="D64" s="2">
        <v>64</v>
      </c>
      <c r="E64" s="2">
        <v>64</v>
      </c>
    </row>
    <row r="65" spans="1:5" x14ac:dyDescent="0.2">
      <c r="A65">
        <v>787878</v>
      </c>
      <c r="B65" s="12" t="str" cm="1">
        <f t="array" ref="B65">_xlfn.LET( _xlpm.t,A65, _xlpm.l,MID(_xlpm.t,_xlfn.SEQUENCE(LEN(_xlpm.t)),1), _xlpm.u,_xlfn.UNIQUE(_xlpm.l), _xlfn.TEXTJOIN(,,_xlfn.XLOOKUP(_xlpm.l,_xlfn._xlws.SORT(_xlpm.u),_xlfn._xlws.SORT(_xlpm.u,1,-1))) )</f>
        <v>878787</v>
      </c>
      <c r="C65" s="11" t="str" cm="1">
        <f t="array" ref="C65">_xlfn.LET(_xlpm.a,A65, _xlpm.n, LEN( _xlpm.a), _xlpm.s, _xlfn.SEQUENCE(_xlpm.n, , _xlpm.n, -1), _xlfn.TEXTJOIN("", , MID(_xlpm.a, _xlpm.s, 1)))</f>
        <v>878787</v>
      </c>
      <c r="D65" s="2">
        <v>63</v>
      </c>
      <c r="E65" s="2">
        <v>63</v>
      </c>
    </row>
  </sheetData>
  <sheetProtection sheet="1" objects="1" scenarios="1" selectLockedCells="1" selectUnlockedCells="1"/>
  <pageMargins left="0.7" right="0.7" top="0.75" bottom="0.75" header="0.3" footer="0.3"/>
  <pageSetup paperSize="9" orientation="portrait" horizontalDpi="0" verticalDpi="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182DA4-2DD8-A542-9E1C-6F673044D214}">
  <dimension ref="A1:B65"/>
  <sheetViews>
    <sheetView topLeftCell="A33" workbookViewId="0">
      <selection activeCell="B63" sqref="B63"/>
    </sheetView>
  </sheetViews>
  <sheetFormatPr baseColWidth="10" defaultRowHeight="16" x14ac:dyDescent="0.2"/>
  <cols>
    <col min="2" max="2" width="12.5" style="2" customWidth="1"/>
  </cols>
  <sheetData>
    <row r="1" spans="1:2" x14ac:dyDescent="0.2">
      <c r="A1" s="2" t="s">
        <v>115</v>
      </c>
      <c r="B1" s="2" t="s">
        <v>12</v>
      </c>
    </row>
    <row r="2" spans="1:2" x14ac:dyDescent="0.2">
      <c r="A2">
        <v>888888</v>
      </c>
      <c r="B2" s="2">
        <v>2</v>
      </c>
    </row>
    <row r="3" spans="1:2" x14ac:dyDescent="0.2">
      <c r="A3">
        <v>777777</v>
      </c>
      <c r="B3" s="2">
        <v>1</v>
      </c>
    </row>
    <row r="4" spans="1:2" x14ac:dyDescent="0.2">
      <c r="A4" s="10">
        <v>788888</v>
      </c>
      <c r="B4" s="2">
        <v>23</v>
      </c>
    </row>
    <row r="5" spans="1:2" x14ac:dyDescent="0.2">
      <c r="A5">
        <v>888887</v>
      </c>
      <c r="B5" s="2">
        <v>24</v>
      </c>
    </row>
    <row r="6" spans="1:2" x14ac:dyDescent="0.2">
      <c r="A6">
        <v>787877</v>
      </c>
      <c r="B6" s="2">
        <v>38</v>
      </c>
    </row>
    <row r="7" spans="1:2" x14ac:dyDescent="0.2">
      <c r="A7">
        <v>778787</v>
      </c>
      <c r="B7" s="2">
        <v>37</v>
      </c>
    </row>
    <row r="8" spans="1:2" x14ac:dyDescent="0.2">
      <c r="A8">
        <v>888887</v>
      </c>
      <c r="B8" s="2">
        <v>24</v>
      </c>
    </row>
    <row r="9" spans="1:2" x14ac:dyDescent="0.2">
      <c r="A9">
        <v>788888</v>
      </c>
      <c r="B9" s="2">
        <v>23</v>
      </c>
    </row>
    <row r="10" spans="1:2" x14ac:dyDescent="0.2">
      <c r="A10">
        <v>787877</v>
      </c>
      <c r="B10" s="2">
        <v>38</v>
      </c>
    </row>
    <row r="11" spans="1:2" x14ac:dyDescent="0.2">
      <c r="A11">
        <v>778787</v>
      </c>
      <c r="B11" s="2">
        <v>37</v>
      </c>
    </row>
    <row r="12" spans="1:2" x14ac:dyDescent="0.2">
      <c r="A12">
        <v>887878</v>
      </c>
      <c r="B12" s="2">
        <v>40</v>
      </c>
    </row>
    <row r="13" spans="1:2" x14ac:dyDescent="0.2">
      <c r="A13">
        <v>778788</v>
      </c>
      <c r="B13" s="2">
        <v>53</v>
      </c>
    </row>
    <row r="14" spans="1:2" x14ac:dyDescent="0.2">
      <c r="A14">
        <v>777778</v>
      </c>
      <c r="B14" s="2">
        <v>44</v>
      </c>
    </row>
    <row r="15" spans="1:2" x14ac:dyDescent="0.2">
      <c r="A15">
        <v>877777</v>
      </c>
      <c r="B15" s="2">
        <v>43</v>
      </c>
    </row>
    <row r="16" spans="1:2" x14ac:dyDescent="0.2">
      <c r="A16">
        <v>887878</v>
      </c>
      <c r="B16" s="2">
        <v>40</v>
      </c>
    </row>
    <row r="17" spans="1:2" x14ac:dyDescent="0.2">
      <c r="A17">
        <v>878788</v>
      </c>
      <c r="B17" s="2">
        <v>39</v>
      </c>
    </row>
    <row r="18" spans="1:2" x14ac:dyDescent="0.2">
      <c r="A18">
        <v>778788</v>
      </c>
      <c r="B18" s="2">
        <v>53</v>
      </c>
    </row>
    <row r="19" spans="1:2" x14ac:dyDescent="0.2">
      <c r="A19">
        <v>887877</v>
      </c>
      <c r="B19" s="2">
        <v>54</v>
      </c>
    </row>
    <row r="20" spans="1:2" x14ac:dyDescent="0.2">
      <c r="A20">
        <v>888887</v>
      </c>
      <c r="B20" s="2">
        <v>24</v>
      </c>
    </row>
    <row r="21" spans="1:2" x14ac:dyDescent="0.2">
      <c r="A21">
        <v>788888</v>
      </c>
      <c r="B21" s="2">
        <v>23</v>
      </c>
    </row>
    <row r="22" spans="1:2" x14ac:dyDescent="0.2">
      <c r="A22">
        <v>878788</v>
      </c>
      <c r="B22" s="2">
        <v>39</v>
      </c>
    </row>
    <row r="23" spans="1:2" x14ac:dyDescent="0.2">
      <c r="A23">
        <v>887878</v>
      </c>
      <c r="B23" s="2">
        <v>40</v>
      </c>
    </row>
    <row r="24" spans="1:2" x14ac:dyDescent="0.2">
      <c r="A24">
        <v>777777</v>
      </c>
      <c r="B24" s="2">
        <v>1</v>
      </c>
    </row>
    <row r="25" spans="1:2" x14ac:dyDescent="0.2">
      <c r="A25">
        <v>888888</v>
      </c>
      <c r="B25" s="2">
        <v>2</v>
      </c>
    </row>
    <row r="26" spans="1:2" x14ac:dyDescent="0.2">
      <c r="A26">
        <v>778788</v>
      </c>
      <c r="B26" s="2">
        <v>53</v>
      </c>
    </row>
    <row r="27" spans="1:2" x14ac:dyDescent="0.2">
      <c r="A27">
        <v>887877</v>
      </c>
      <c r="B27" s="2">
        <v>54</v>
      </c>
    </row>
    <row r="28" spans="1:2" x14ac:dyDescent="0.2">
      <c r="A28">
        <v>888888</v>
      </c>
      <c r="B28" s="2">
        <v>2</v>
      </c>
    </row>
    <row r="29" spans="1:2" x14ac:dyDescent="0.2">
      <c r="A29">
        <v>777777</v>
      </c>
      <c r="B29" s="2">
        <v>1</v>
      </c>
    </row>
    <row r="30" spans="1:2" x14ac:dyDescent="0.2">
      <c r="A30">
        <v>788887</v>
      </c>
      <c r="B30" s="2">
        <v>27</v>
      </c>
    </row>
    <row r="31" spans="1:2" x14ac:dyDescent="0.2">
      <c r="A31">
        <v>877778</v>
      </c>
      <c r="B31" s="2">
        <v>28</v>
      </c>
    </row>
    <row r="32" spans="1:2" x14ac:dyDescent="0.2">
      <c r="A32">
        <v>777778</v>
      </c>
      <c r="B32" s="2">
        <v>44</v>
      </c>
    </row>
    <row r="33" spans="1:2" x14ac:dyDescent="0.2">
      <c r="A33">
        <v>877777</v>
      </c>
      <c r="B33" s="2">
        <v>43</v>
      </c>
    </row>
    <row r="34" spans="1:2" x14ac:dyDescent="0.2">
      <c r="A34">
        <v>777778</v>
      </c>
      <c r="B34" s="2">
        <v>44</v>
      </c>
    </row>
    <row r="35" spans="1:2" x14ac:dyDescent="0.2">
      <c r="A35">
        <v>877777</v>
      </c>
      <c r="B35" s="2">
        <v>43</v>
      </c>
    </row>
    <row r="36" spans="1:2" x14ac:dyDescent="0.2">
      <c r="A36">
        <v>878788</v>
      </c>
      <c r="B36" s="2">
        <v>39</v>
      </c>
    </row>
    <row r="37" spans="1:2" x14ac:dyDescent="0.2">
      <c r="A37">
        <v>887878</v>
      </c>
      <c r="B37" s="2">
        <v>40</v>
      </c>
    </row>
    <row r="38" spans="1:2" x14ac:dyDescent="0.2">
      <c r="A38">
        <v>787878</v>
      </c>
      <c r="B38" s="2">
        <v>64</v>
      </c>
    </row>
    <row r="39" spans="1:2" x14ac:dyDescent="0.2">
      <c r="A39">
        <v>878787</v>
      </c>
      <c r="B39" s="2">
        <v>63</v>
      </c>
    </row>
    <row r="40" spans="1:2" x14ac:dyDescent="0.2">
      <c r="A40">
        <v>787878</v>
      </c>
      <c r="B40" s="2">
        <v>64</v>
      </c>
    </row>
    <row r="41" spans="1:2" x14ac:dyDescent="0.2">
      <c r="A41">
        <v>878787</v>
      </c>
      <c r="B41" s="2">
        <v>63</v>
      </c>
    </row>
    <row r="42" spans="1:2" x14ac:dyDescent="0.2">
      <c r="A42">
        <v>888887</v>
      </c>
      <c r="B42" s="2">
        <v>24</v>
      </c>
    </row>
    <row r="43" spans="1:2" x14ac:dyDescent="0.2">
      <c r="A43">
        <v>788888</v>
      </c>
      <c r="B43" s="2">
        <v>23</v>
      </c>
    </row>
    <row r="44" spans="1:2" x14ac:dyDescent="0.2">
      <c r="A44">
        <v>777777</v>
      </c>
      <c r="B44" s="2">
        <v>1</v>
      </c>
    </row>
    <row r="45" spans="1:2" x14ac:dyDescent="0.2">
      <c r="A45">
        <v>777777</v>
      </c>
      <c r="B45" s="2">
        <v>1</v>
      </c>
    </row>
    <row r="46" spans="1:2" x14ac:dyDescent="0.2">
      <c r="A46">
        <v>778788</v>
      </c>
      <c r="B46" s="2">
        <v>53</v>
      </c>
    </row>
    <row r="47" spans="1:2" x14ac:dyDescent="0.2">
      <c r="A47">
        <v>887877</v>
      </c>
      <c r="B47" s="2">
        <v>54</v>
      </c>
    </row>
    <row r="48" spans="1:2" x14ac:dyDescent="0.2">
      <c r="A48">
        <v>778787</v>
      </c>
      <c r="B48" s="2">
        <v>37</v>
      </c>
    </row>
    <row r="49" spans="1:2" x14ac:dyDescent="0.2">
      <c r="A49">
        <v>787877</v>
      </c>
      <c r="B49" s="2">
        <v>38</v>
      </c>
    </row>
    <row r="50" spans="1:2" x14ac:dyDescent="0.2">
      <c r="A50">
        <v>777778</v>
      </c>
      <c r="B50" s="2">
        <v>44</v>
      </c>
    </row>
    <row r="51" spans="1:2" x14ac:dyDescent="0.2">
      <c r="A51">
        <v>877777</v>
      </c>
      <c r="B51" s="2">
        <v>43</v>
      </c>
    </row>
    <row r="52" spans="1:2" x14ac:dyDescent="0.2">
      <c r="A52">
        <v>878788</v>
      </c>
      <c r="B52" s="2">
        <v>39</v>
      </c>
    </row>
    <row r="53" spans="1:2" x14ac:dyDescent="0.2">
      <c r="A53">
        <v>887878</v>
      </c>
      <c r="B53" s="2">
        <v>40</v>
      </c>
    </row>
    <row r="54" spans="1:2" x14ac:dyDescent="0.2">
      <c r="A54">
        <v>787878</v>
      </c>
      <c r="B54" s="2">
        <v>64</v>
      </c>
    </row>
    <row r="55" spans="1:2" x14ac:dyDescent="0.2">
      <c r="A55">
        <v>878787</v>
      </c>
      <c r="B55" s="2">
        <v>63</v>
      </c>
    </row>
    <row r="56" spans="1:2" x14ac:dyDescent="0.2">
      <c r="A56">
        <v>877778</v>
      </c>
      <c r="B56" s="2">
        <v>28</v>
      </c>
    </row>
    <row r="57" spans="1:2" x14ac:dyDescent="0.2">
      <c r="A57">
        <v>877778</v>
      </c>
      <c r="B57" s="2">
        <v>28</v>
      </c>
    </row>
    <row r="58" spans="1:2" x14ac:dyDescent="0.2">
      <c r="A58">
        <v>787877</v>
      </c>
      <c r="B58" s="2">
        <v>38</v>
      </c>
    </row>
    <row r="59" spans="1:2" x14ac:dyDescent="0.2">
      <c r="A59">
        <v>778787</v>
      </c>
      <c r="B59" s="2">
        <v>37</v>
      </c>
    </row>
    <row r="60" spans="1:2" x14ac:dyDescent="0.2">
      <c r="A60">
        <v>788887</v>
      </c>
      <c r="B60" s="2">
        <v>27</v>
      </c>
    </row>
    <row r="61" spans="1:2" x14ac:dyDescent="0.2">
      <c r="A61">
        <v>788887</v>
      </c>
      <c r="B61" s="2">
        <v>27</v>
      </c>
    </row>
    <row r="62" spans="1:2" x14ac:dyDescent="0.2">
      <c r="A62">
        <v>788887</v>
      </c>
      <c r="B62" s="2">
        <v>27</v>
      </c>
    </row>
    <row r="63" spans="1:2" x14ac:dyDescent="0.2">
      <c r="A63">
        <v>877778</v>
      </c>
      <c r="B63" s="2">
        <v>28</v>
      </c>
    </row>
    <row r="64" spans="1:2" x14ac:dyDescent="0.2">
      <c r="A64">
        <v>787878</v>
      </c>
      <c r="B64" s="2">
        <v>64</v>
      </c>
    </row>
    <row r="65" spans="1:2" x14ac:dyDescent="0.2">
      <c r="A65">
        <v>878787</v>
      </c>
      <c r="B65" s="2">
        <v>63</v>
      </c>
    </row>
  </sheetData>
  <sheetProtection sheet="1" objects="1" scenarios="1" selectLockedCells="1" selectUnlockedCells="1"/>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4EFBC-F81D-2840-89DB-7C32BD439B57}">
  <dimension ref="A1:K67"/>
  <sheetViews>
    <sheetView workbookViewId="0">
      <selection activeCell="M7" sqref="M7"/>
    </sheetView>
  </sheetViews>
  <sheetFormatPr baseColWidth="10" defaultRowHeight="16" x14ac:dyDescent="0.2"/>
  <cols>
    <col min="1" max="1" width="10.83203125" style="2"/>
  </cols>
  <sheetData>
    <row r="1" spans="1:11" x14ac:dyDescent="0.2">
      <c r="A1" s="322" t="s">
        <v>104</v>
      </c>
      <c r="B1" s="322"/>
      <c r="C1" s="322"/>
      <c r="E1" s="322" t="s">
        <v>109</v>
      </c>
      <c r="F1" s="322"/>
      <c r="G1" s="322"/>
      <c r="I1" s="322" t="s">
        <v>111</v>
      </c>
      <c r="J1" s="322"/>
      <c r="K1" s="322"/>
    </row>
    <row r="2" spans="1:11" x14ac:dyDescent="0.2">
      <c r="A2" s="322" t="s">
        <v>108</v>
      </c>
      <c r="B2" s="322"/>
      <c r="C2" s="322"/>
      <c r="E2" s="322" t="s">
        <v>110</v>
      </c>
      <c r="F2" s="322"/>
      <c r="G2" s="322"/>
      <c r="I2" s="322" t="s">
        <v>108</v>
      </c>
      <c r="J2" s="322"/>
      <c r="K2" s="322"/>
    </row>
    <row r="3" spans="1:11" x14ac:dyDescent="0.2">
      <c r="A3" s="9" t="s">
        <v>105</v>
      </c>
      <c r="B3" s="9" t="s">
        <v>106</v>
      </c>
      <c r="C3" s="9" t="s">
        <v>107</v>
      </c>
      <c r="E3" s="9" t="s">
        <v>106</v>
      </c>
      <c r="F3" s="9" t="s">
        <v>105</v>
      </c>
      <c r="G3" s="9" t="s">
        <v>107</v>
      </c>
      <c r="I3" s="9" t="s">
        <v>107</v>
      </c>
      <c r="J3" s="9" t="s">
        <v>105</v>
      </c>
      <c r="K3" s="9" t="s">
        <v>106</v>
      </c>
    </row>
    <row r="4" spans="1:11" x14ac:dyDescent="0.2">
      <c r="A4" s="3">
        <v>1</v>
      </c>
      <c r="B4" s="3">
        <v>10</v>
      </c>
      <c r="C4" s="3">
        <v>45</v>
      </c>
      <c r="E4" s="3">
        <v>1</v>
      </c>
      <c r="F4" s="3">
        <v>9</v>
      </c>
      <c r="G4" s="3">
        <v>12</v>
      </c>
      <c r="I4" s="3">
        <v>1</v>
      </c>
      <c r="J4" s="3">
        <v>20</v>
      </c>
      <c r="K4" s="3">
        <v>11</v>
      </c>
    </row>
    <row r="5" spans="1:11" x14ac:dyDescent="0.2">
      <c r="A5" s="3">
        <v>2</v>
      </c>
      <c r="B5" s="3">
        <v>24</v>
      </c>
      <c r="C5" s="3">
        <v>34</v>
      </c>
      <c r="E5" s="3">
        <v>2</v>
      </c>
      <c r="F5" s="3">
        <v>23</v>
      </c>
      <c r="G5" s="3">
        <v>11</v>
      </c>
      <c r="I5" s="3">
        <v>2</v>
      </c>
      <c r="J5" s="3">
        <v>26</v>
      </c>
      <c r="K5" s="3">
        <v>12</v>
      </c>
    </row>
    <row r="6" spans="1:11" x14ac:dyDescent="0.2">
      <c r="A6" s="3">
        <v>3</v>
      </c>
      <c r="B6" s="3">
        <v>55</v>
      </c>
      <c r="C6" s="3">
        <v>38</v>
      </c>
      <c r="E6" s="3">
        <v>3</v>
      </c>
      <c r="F6" s="3">
        <v>7</v>
      </c>
      <c r="G6" s="3">
        <v>55</v>
      </c>
      <c r="I6" s="3">
        <v>3</v>
      </c>
      <c r="J6" s="3">
        <v>38</v>
      </c>
      <c r="K6" s="3">
        <v>47</v>
      </c>
    </row>
    <row r="7" spans="1:11" x14ac:dyDescent="0.2">
      <c r="A7" s="3">
        <v>4</v>
      </c>
      <c r="B7" s="3">
        <v>8</v>
      </c>
      <c r="C7" s="3">
        <v>36</v>
      </c>
      <c r="E7" s="3">
        <v>4</v>
      </c>
      <c r="F7" s="3">
        <v>56</v>
      </c>
      <c r="G7" s="3">
        <v>48</v>
      </c>
      <c r="I7" s="3">
        <v>4</v>
      </c>
      <c r="J7" s="3">
        <v>49</v>
      </c>
      <c r="K7" s="3">
        <v>56</v>
      </c>
    </row>
    <row r="8" spans="1:11" x14ac:dyDescent="0.2">
      <c r="A8" s="3">
        <v>5</v>
      </c>
      <c r="B8" s="3">
        <v>13</v>
      </c>
      <c r="C8" s="3">
        <v>35</v>
      </c>
      <c r="E8" s="3">
        <v>5</v>
      </c>
      <c r="F8" s="3">
        <v>59</v>
      </c>
      <c r="G8" s="3">
        <v>13</v>
      </c>
      <c r="I8" s="3">
        <v>5</v>
      </c>
      <c r="J8" s="3">
        <v>35</v>
      </c>
      <c r="K8" s="3">
        <v>7</v>
      </c>
    </row>
    <row r="9" spans="1:11" x14ac:dyDescent="0.2">
      <c r="A9" s="3">
        <v>6</v>
      </c>
      <c r="B9" s="3">
        <v>60</v>
      </c>
      <c r="C9" s="3">
        <v>49</v>
      </c>
      <c r="E9" s="3">
        <v>6</v>
      </c>
      <c r="F9" s="3">
        <v>14</v>
      </c>
      <c r="G9" s="3">
        <v>8</v>
      </c>
      <c r="I9" s="3">
        <v>6</v>
      </c>
      <c r="J9" s="3">
        <v>37</v>
      </c>
      <c r="K9" s="3">
        <v>14</v>
      </c>
    </row>
    <row r="10" spans="1:11" x14ac:dyDescent="0.2">
      <c r="A10" s="3">
        <v>7</v>
      </c>
      <c r="B10" s="3">
        <v>3</v>
      </c>
      <c r="C10" s="3">
        <v>55</v>
      </c>
      <c r="E10" s="3">
        <v>7</v>
      </c>
      <c r="F10" s="3">
        <v>35</v>
      </c>
      <c r="G10" s="3">
        <v>5</v>
      </c>
      <c r="I10" s="3">
        <v>7</v>
      </c>
      <c r="J10" s="3">
        <v>22</v>
      </c>
      <c r="K10" s="3">
        <v>35</v>
      </c>
    </row>
    <row r="11" spans="1:11" x14ac:dyDescent="0.2">
      <c r="A11" s="3">
        <v>8</v>
      </c>
      <c r="B11" s="3">
        <v>36</v>
      </c>
      <c r="C11" s="3">
        <v>14</v>
      </c>
      <c r="E11" s="3">
        <v>8</v>
      </c>
      <c r="F11" s="3">
        <v>4</v>
      </c>
      <c r="G11" s="3">
        <v>36</v>
      </c>
      <c r="I11" s="3">
        <v>8</v>
      </c>
      <c r="J11" s="3">
        <v>14</v>
      </c>
      <c r="K11" s="3">
        <v>6</v>
      </c>
    </row>
    <row r="12" spans="1:11" x14ac:dyDescent="0.2">
      <c r="A12" s="3">
        <v>9</v>
      </c>
      <c r="B12" s="3">
        <v>1</v>
      </c>
      <c r="C12" s="3">
        <v>12</v>
      </c>
      <c r="E12" s="3">
        <v>9</v>
      </c>
      <c r="F12" s="3">
        <v>57</v>
      </c>
      <c r="G12" s="3">
        <v>33</v>
      </c>
      <c r="I12" s="3">
        <v>9</v>
      </c>
      <c r="J12" s="3">
        <v>16</v>
      </c>
      <c r="K12" s="3">
        <v>46</v>
      </c>
    </row>
    <row r="13" spans="1:11" x14ac:dyDescent="0.2">
      <c r="A13" s="3">
        <v>10</v>
      </c>
      <c r="B13" s="3">
        <v>58</v>
      </c>
      <c r="C13" s="3">
        <v>17</v>
      </c>
      <c r="E13" s="3">
        <v>10</v>
      </c>
      <c r="F13" s="3">
        <v>1</v>
      </c>
      <c r="G13" s="3">
        <v>45</v>
      </c>
      <c r="I13" s="3">
        <v>10</v>
      </c>
      <c r="J13" s="3">
        <v>42</v>
      </c>
      <c r="K13" s="3">
        <v>34</v>
      </c>
    </row>
    <row r="14" spans="1:11" x14ac:dyDescent="0.2">
      <c r="A14" s="3">
        <v>11</v>
      </c>
      <c r="B14" s="3">
        <v>25</v>
      </c>
      <c r="C14" s="3">
        <v>16</v>
      </c>
      <c r="E14" s="3">
        <v>11</v>
      </c>
      <c r="F14" s="3">
        <v>20</v>
      </c>
      <c r="G14" s="3">
        <v>1</v>
      </c>
      <c r="I14" s="3">
        <v>11</v>
      </c>
      <c r="J14" s="3">
        <v>23</v>
      </c>
      <c r="K14" s="3">
        <v>2</v>
      </c>
    </row>
    <row r="15" spans="1:11" x14ac:dyDescent="0.2">
      <c r="A15" s="3">
        <v>12</v>
      </c>
      <c r="B15" s="3">
        <v>19</v>
      </c>
      <c r="C15" s="3">
        <v>43</v>
      </c>
      <c r="E15" s="3">
        <v>12</v>
      </c>
      <c r="F15" s="3">
        <v>26</v>
      </c>
      <c r="G15" s="3">
        <v>2</v>
      </c>
      <c r="I15" s="3">
        <v>12</v>
      </c>
      <c r="J15" s="3">
        <v>9</v>
      </c>
      <c r="K15" s="3">
        <v>1</v>
      </c>
    </row>
    <row r="16" spans="1:11" x14ac:dyDescent="0.2">
      <c r="A16" s="3">
        <v>13</v>
      </c>
      <c r="B16" s="3">
        <v>38</v>
      </c>
      <c r="C16" s="3">
        <v>47</v>
      </c>
      <c r="E16" s="3">
        <v>13</v>
      </c>
      <c r="F16" s="3">
        <v>5</v>
      </c>
      <c r="G16" s="3">
        <v>35</v>
      </c>
      <c r="I16" s="3">
        <v>13</v>
      </c>
      <c r="J16" s="3">
        <v>59</v>
      </c>
      <c r="K16" s="3">
        <v>5</v>
      </c>
    </row>
    <row r="17" spans="1:11" x14ac:dyDescent="0.2">
      <c r="A17" s="3">
        <v>14</v>
      </c>
      <c r="B17" s="3">
        <v>6</v>
      </c>
      <c r="C17" s="3">
        <v>8</v>
      </c>
      <c r="E17" s="3">
        <v>14</v>
      </c>
      <c r="F17" s="3">
        <v>37</v>
      </c>
      <c r="G17" s="3">
        <v>6</v>
      </c>
      <c r="I17" s="3">
        <v>14</v>
      </c>
      <c r="J17" s="3">
        <v>8</v>
      </c>
      <c r="K17" s="3">
        <v>36</v>
      </c>
    </row>
    <row r="18" spans="1:11" x14ac:dyDescent="0.2">
      <c r="A18" s="3">
        <v>15</v>
      </c>
      <c r="B18" s="3">
        <v>27</v>
      </c>
      <c r="C18" s="3">
        <v>32</v>
      </c>
      <c r="E18" s="3">
        <v>15</v>
      </c>
      <c r="F18" s="3">
        <v>45</v>
      </c>
      <c r="G18" s="3">
        <v>26</v>
      </c>
      <c r="I18" s="3">
        <v>15</v>
      </c>
      <c r="J18" s="3">
        <v>18</v>
      </c>
      <c r="K18" s="3">
        <v>20</v>
      </c>
    </row>
    <row r="19" spans="1:11" x14ac:dyDescent="0.2">
      <c r="A19" s="3">
        <v>16</v>
      </c>
      <c r="B19" s="3">
        <v>46</v>
      </c>
      <c r="C19" s="3">
        <v>9</v>
      </c>
      <c r="E19" s="3">
        <v>16</v>
      </c>
      <c r="F19" s="3">
        <v>27</v>
      </c>
      <c r="G19" s="3">
        <v>19</v>
      </c>
      <c r="I19" s="3">
        <v>16</v>
      </c>
      <c r="J19" s="3">
        <v>11</v>
      </c>
      <c r="K19" s="3">
        <v>25</v>
      </c>
    </row>
    <row r="20" spans="1:11" x14ac:dyDescent="0.2">
      <c r="A20" s="3">
        <v>17</v>
      </c>
      <c r="B20" s="3">
        <v>62</v>
      </c>
      <c r="C20" s="3">
        <v>41</v>
      </c>
      <c r="E20" s="3">
        <v>17</v>
      </c>
      <c r="F20" s="3">
        <v>19</v>
      </c>
      <c r="G20" s="3">
        <v>51</v>
      </c>
      <c r="I20" s="3">
        <v>17</v>
      </c>
      <c r="J20" s="3">
        <v>10</v>
      </c>
      <c r="K20" s="3">
        <v>58</v>
      </c>
    </row>
    <row r="21" spans="1:11" x14ac:dyDescent="0.2">
      <c r="A21" s="3">
        <v>18</v>
      </c>
      <c r="B21" s="3">
        <v>20</v>
      </c>
      <c r="C21" s="3">
        <v>15</v>
      </c>
      <c r="E21" s="3">
        <v>18</v>
      </c>
      <c r="F21" s="3">
        <v>62</v>
      </c>
      <c r="G21" s="3">
        <v>57</v>
      </c>
      <c r="I21" s="3">
        <v>18</v>
      </c>
      <c r="J21" s="3">
        <v>31</v>
      </c>
      <c r="K21" s="3">
        <v>52</v>
      </c>
    </row>
    <row r="22" spans="1:11" x14ac:dyDescent="0.2">
      <c r="A22" s="3">
        <v>19</v>
      </c>
      <c r="B22" s="3">
        <v>17</v>
      </c>
      <c r="C22" s="3">
        <v>51</v>
      </c>
      <c r="E22" s="3">
        <v>19</v>
      </c>
      <c r="F22" s="3">
        <v>12</v>
      </c>
      <c r="G22" s="3">
        <v>49</v>
      </c>
      <c r="I22" s="3">
        <v>19</v>
      </c>
      <c r="J22" s="3">
        <v>27</v>
      </c>
      <c r="K22" s="3">
        <v>16</v>
      </c>
    </row>
    <row r="23" spans="1:11" x14ac:dyDescent="0.2">
      <c r="A23" s="3">
        <v>20</v>
      </c>
      <c r="B23" s="3">
        <v>11</v>
      </c>
      <c r="C23" s="3">
        <v>1</v>
      </c>
      <c r="E23" s="3">
        <v>20</v>
      </c>
      <c r="F23" s="3">
        <v>18</v>
      </c>
      <c r="G23" s="3">
        <v>15</v>
      </c>
      <c r="I23" s="3">
        <v>20</v>
      </c>
      <c r="J23" s="3">
        <v>34</v>
      </c>
      <c r="K23" s="3">
        <v>44</v>
      </c>
    </row>
    <row r="24" spans="1:11" x14ac:dyDescent="0.2">
      <c r="A24" s="3">
        <v>21</v>
      </c>
      <c r="B24" s="3">
        <v>40</v>
      </c>
      <c r="C24" s="3">
        <v>60</v>
      </c>
      <c r="E24" s="3">
        <v>21</v>
      </c>
      <c r="F24" s="3">
        <v>36</v>
      </c>
      <c r="G24" s="3">
        <v>40</v>
      </c>
      <c r="I24" s="3">
        <v>21</v>
      </c>
      <c r="J24" s="3">
        <v>60</v>
      </c>
      <c r="K24" s="3">
        <v>49</v>
      </c>
    </row>
    <row r="25" spans="1:11" x14ac:dyDescent="0.2">
      <c r="A25" s="3">
        <v>22</v>
      </c>
      <c r="B25" s="3">
        <v>35</v>
      </c>
      <c r="C25" s="3">
        <v>7</v>
      </c>
      <c r="E25" s="3">
        <v>22</v>
      </c>
      <c r="F25" s="3">
        <v>39</v>
      </c>
      <c r="G25" s="3">
        <v>50</v>
      </c>
      <c r="I25" s="3">
        <v>22</v>
      </c>
      <c r="J25" s="3">
        <v>47</v>
      </c>
      <c r="K25" s="3">
        <v>39</v>
      </c>
    </row>
    <row r="26" spans="1:11" x14ac:dyDescent="0.2">
      <c r="A26" s="3">
        <v>23</v>
      </c>
      <c r="B26" s="3">
        <v>2</v>
      </c>
      <c r="C26" s="3">
        <v>11</v>
      </c>
      <c r="E26" s="3">
        <v>23</v>
      </c>
      <c r="F26" s="3">
        <v>52</v>
      </c>
      <c r="G26" s="3">
        <v>46</v>
      </c>
      <c r="I26" s="3">
        <v>23</v>
      </c>
      <c r="J26" s="3">
        <v>43</v>
      </c>
      <c r="K26" s="3">
        <v>33</v>
      </c>
    </row>
    <row r="27" spans="1:11" x14ac:dyDescent="0.2">
      <c r="A27" s="3">
        <v>24</v>
      </c>
      <c r="B27" s="3">
        <v>51</v>
      </c>
      <c r="C27" s="3">
        <v>54</v>
      </c>
      <c r="E27" s="3">
        <v>24</v>
      </c>
      <c r="F27" s="3">
        <v>2</v>
      </c>
      <c r="G27" s="3">
        <v>34</v>
      </c>
      <c r="I27" s="3">
        <v>24</v>
      </c>
      <c r="J27" s="3">
        <v>41</v>
      </c>
      <c r="K27" s="3">
        <v>45</v>
      </c>
    </row>
    <row r="28" spans="1:11" x14ac:dyDescent="0.2">
      <c r="A28" s="3">
        <v>25</v>
      </c>
      <c r="B28" s="3">
        <v>54</v>
      </c>
      <c r="C28" s="3">
        <v>58</v>
      </c>
      <c r="E28" s="3">
        <v>25</v>
      </c>
      <c r="F28" s="3">
        <v>11</v>
      </c>
      <c r="G28" s="3">
        <v>16</v>
      </c>
      <c r="I28" s="3">
        <v>25</v>
      </c>
      <c r="J28" s="3">
        <v>61</v>
      </c>
      <c r="K28" s="3">
        <v>43</v>
      </c>
    </row>
    <row r="29" spans="1:11" x14ac:dyDescent="0.2">
      <c r="A29" s="3">
        <v>26</v>
      </c>
      <c r="B29" s="3">
        <v>12</v>
      </c>
      <c r="C29" s="3">
        <v>2</v>
      </c>
      <c r="E29" s="3">
        <v>26</v>
      </c>
      <c r="F29" s="3">
        <v>53</v>
      </c>
      <c r="G29" s="3">
        <v>44</v>
      </c>
      <c r="I29" s="3">
        <v>26</v>
      </c>
      <c r="J29" s="3">
        <v>45</v>
      </c>
      <c r="K29" s="3">
        <v>15</v>
      </c>
    </row>
    <row r="30" spans="1:11" x14ac:dyDescent="0.2">
      <c r="A30" s="3">
        <v>27</v>
      </c>
      <c r="B30" s="3">
        <v>16</v>
      </c>
      <c r="C30" s="3">
        <v>19</v>
      </c>
      <c r="E30" s="3">
        <v>27</v>
      </c>
      <c r="F30" s="3">
        <v>15</v>
      </c>
      <c r="G30" s="3">
        <v>32</v>
      </c>
      <c r="I30" s="3">
        <v>27</v>
      </c>
      <c r="J30" s="3">
        <v>58</v>
      </c>
      <c r="K30" s="3">
        <v>31</v>
      </c>
    </row>
    <row r="31" spans="1:11" x14ac:dyDescent="0.2">
      <c r="A31" s="3">
        <v>28</v>
      </c>
      <c r="B31" s="3">
        <v>53</v>
      </c>
      <c r="C31" s="3">
        <v>52</v>
      </c>
      <c r="E31" s="3">
        <v>28</v>
      </c>
      <c r="F31" s="3">
        <v>54</v>
      </c>
      <c r="G31" s="3">
        <v>42</v>
      </c>
      <c r="I31" s="3">
        <v>28</v>
      </c>
      <c r="J31" s="3">
        <v>33</v>
      </c>
      <c r="K31" s="3">
        <v>41</v>
      </c>
    </row>
    <row r="32" spans="1:11" x14ac:dyDescent="0.2">
      <c r="A32" s="3">
        <v>29</v>
      </c>
      <c r="B32" s="3">
        <v>63</v>
      </c>
      <c r="C32" s="3">
        <v>30</v>
      </c>
      <c r="E32" s="3">
        <v>29</v>
      </c>
      <c r="F32" s="3">
        <v>64</v>
      </c>
      <c r="G32" s="3">
        <v>63</v>
      </c>
      <c r="I32" s="3">
        <v>29</v>
      </c>
      <c r="J32" s="3">
        <v>30</v>
      </c>
      <c r="K32" s="3">
        <v>64</v>
      </c>
    </row>
    <row r="33" spans="1:11" x14ac:dyDescent="0.2">
      <c r="A33" s="3">
        <v>30</v>
      </c>
      <c r="B33" s="3">
        <v>64</v>
      </c>
      <c r="C33" s="3">
        <v>29</v>
      </c>
      <c r="E33" s="3">
        <v>30</v>
      </c>
      <c r="F33" s="3">
        <v>63</v>
      </c>
      <c r="G33" s="3">
        <v>64</v>
      </c>
      <c r="I33" s="3">
        <v>30</v>
      </c>
      <c r="J33" s="3">
        <v>29</v>
      </c>
      <c r="K33" s="3">
        <v>63</v>
      </c>
    </row>
    <row r="34" spans="1:11" x14ac:dyDescent="0.2">
      <c r="A34" s="3">
        <v>31</v>
      </c>
      <c r="B34" s="3">
        <v>52</v>
      </c>
      <c r="C34" s="3">
        <v>18</v>
      </c>
      <c r="E34" s="3">
        <v>31</v>
      </c>
      <c r="F34" s="3">
        <v>58</v>
      </c>
      <c r="G34" s="3">
        <v>27</v>
      </c>
      <c r="I34" s="3">
        <v>31</v>
      </c>
      <c r="J34" s="3">
        <v>44</v>
      </c>
      <c r="K34" s="3">
        <v>61</v>
      </c>
    </row>
    <row r="35" spans="1:11" x14ac:dyDescent="0.2">
      <c r="A35" s="3">
        <v>32</v>
      </c>
      <c r="B35" s="3">
        <v>57</v>
      </c>
      <c r="C35" s="3">
        <v>53</v>
      </c>
      <c r="E35" s="3">
        <v>32</v>
      </c>
      <c r="F35" s="3">
        <v>51</v>
      </c>
      <c r="G35" s="3">
        <v>61</v>
      </c>
      <c r="I35" s="3">
        <v>32</v>
      </c>
      <c r="J35" s="3">
        <v>15</v>
      </c>
      <c r="K35" s="3">
        <v>27</v>
      </c>
    </row>
    <row r="36" spans="1:11" x14ac:dyDescent="0.2">
      <c r="A36" s="3">
        <v>33</v>
      </c>
      <c r="B36" s="3">
        <v>41</v>
      </c>
      <c r="C36" s="3">
        <v>28</v>
      </c>
      <c r="E36" s="3">
        <v>33</v>
      </c>
      <c r="F36" s="3">
        <v>43</v>
      </c>
      <c r="G36" s="3">
        <v>23</v>
      </c>
      <c r="I36" s="3">
        <v>33</v>
      </c>
      <c r="J36" s="3">
        <v>57</v>
      </c>
      <c r="K36" s="3">
        <v>9</v>
      </c>
    </row>
    <row r="37" spans="1:11" x14ac:dyDescent="0.2">
      <c r="A37" s="3">
        <v>34</v>
      </c>
      <c r="B37" s="3">
        <v>44</v>
      </c>
      <c r="C37" s="3">
        <v>20</v>
      </c>
      <c r="E37" s="3">
        <v>34</v>
      </c>
      <c r="F37" s="3">
        <v>42</v>
      </c>
      <c r="G37" s="3">
        <v>10</v>
      </c>
      <c r="I37" s="3">
        <v>34</v>
      </c>
      <c r="J37" s="3">
        <v>2</v>
      </c>
      <c r="K37" s="3">
        <v>24</v>
      </c>
    </row>
    <row r="38" spans="1:11" x14ac:dyDescent="0.2">
      <c r="A38" s="3">
        <v>35</v>
      </c>
      <c r="B38" s="3">
        <v>7</v>
      </c>
      <c r="C38" s="3">
        <v>5</v>
      </c>
      <c r="E38" s="3">
        <v>35</v>
      </c>
      <c r="F38" s="3">
        <v>22</v>
      </c>
      <c r="G38" s="3">
        <v>7</v>
      </c>
      <c r="I38" s="3">
        <v>35</v>
      </c>
      <c r="J38" s="3">
        <v>5</v>
      </c>
      <c r="K38" s="3">
        <v>13</v>
      </c>
    </row>
    <row r="39" spans="1:11" x14ac:dyDescent="0.2">
      <c r="A39" s="3">
        <v>36</v>
      </c>
      <c r="B39" s="3">
        <v>21</v>
      </c>
      <c r="C39" s="3">
        <v>40</v>
      </c>
      <c r="E39" s="3">
        <v>36</v>
      </c>
      <c r="F39" s="3">
        <v>8</v>
      </c>
      <c r="G39" s="3">
        <v>14</v>
      </c>
      <c r="I39" s="3">
        <v>36</v>
      </c>
      <c r="J39" s="3">
        <v>4</v>
      </c>
      <c r="K39" s="3">
        <v>8</v>
      </c>
    </row>
    <row r="40" spans="1:11" x14ac:dyDescent="0.2">
      <c r="A40" s="3">
        <v>37</v>
      </c>
      <c r="B40" s="3">
        <v>14</v>
      </c>
      <c r="C40" s="3">
        <v>6</v>
      </c>
      <c r="E40" s="3">
        <v>37</v>
      </c>
      <c r="F40" s="3">
        <v>48</v>
      </c>
      <c r="G40" s="3">
        <v>56</v>
      </c>
      <c r="I40" s="3">
        <v>37</v>
      </c>
      <c r="J40" s="3">
        <v>40</v>
      </c>
      <c r="K40" s="3">
        <v>48</v>
      </c>
    </row>
    <row r="41" spans="1:11" x14ac:dyDescent="0.2">
      <c r="A41" s="3">
        <v>38</v>
      </c>
      <c r="B41" s="3">
        <v>47</v>
      </c>
      <c r="C41" s="3">
        <v>3</v>
      </c>
      <c r="E41" s="3">
        <v>38</v>
      </c>
      <c r="F41" s="3">
        <v>13</v>
      </c>
      <c r="G41" s="3">
        <v>47</v>
      </c>
      <c r="I41" s="3">
        <v>38</v>
      </c>
      <c r="J41" s="3">
        <v>3</v>
      </c>
      <c r="K41" s="3">
        <v>55</v>
      </c>
    </row>
    <row r="42" spans="1:11" x14ac:dyDescent="0.2">
      <c r="A42" s="3">
        <v>39</v>
      </c>
      <c r="B42" s="3">
        <v>22</v>
      </c>
      <c r="C42" s="3">
        <v>50</v>
      </c>
      <c r="E42" s="3">
        <v>39</v>
      </c>
      <c r="F42" s="3">
        <v>47</v>
      </c>
      <c r="G42" s="3">
        <v>22</v>
      </c>
      <c r="I42" s="3">
        <v>39</v>
      </c>
      <c r="J42" s="3">
        <v>50</v>
      </c>
      <c r="K42" s="3">
        <v>59</v>
      </c>
    </row>
    <row r="43" spans="1:11" x14ac:dyDescent="0.2">
      <c r="A43" s="3">
        <v>40</v>
      </c>
      <c r="B43" s="3">
        <v>48</v>
      </c>
      <c r="C43" s="3">
        <v>37</v>
      </c>
      <c r="E43" s="3">
        <v>40</v>
      </c>
      <c r="F43" s="3">
        <v>21</v>
      </c>
      <c r="G43" s="3">
        <v>60</v>
      </c>
      <c r="I43" s="3">
        <v>40</v>
      </c>
      <c r="J43" s="3">
        <v>36</v>
      </c>
      <c r="K43" s="3">
        <v>21</v>
      </c>
    </row>
    <row r="44" spans="1:11" x14ac:dyDescent="0.2">
      <c r="A44" s="3">
        <v>41</v>
      </c>
      <c r="B44" s="3">
        <v>45</v>
      </c>
      <c r="C44" s="3">
        <v>24</v>
      </c>
      <c r="E44" s="3">
        <v>41</v>
      </c>
      <c r="F44" s="3">
        <v>33</v>
      </c>
      <c r="G44" s="3">
        <v>28</v>
      </c>
      <c r="I44" s="3">
        <v>41</v>
      </c>
      <c r="J44" s="3">
        <v>17</v>
      </c>
      <c r="K44" s="3">
        <v>62</v>
      </c>
    </row>
    <row r="45" spans="1:11" x14ac:dyDescent="0.2">
      <c r="A45" s="3">
        <v>42</v>
      </c>
      <c r="B45" s="3">
        <v>34</v>
      </c>
      <c r="C45" s="3">
        <v>10</v>
      </c>
      <c r="E45" s="3">
        <v>42</v>
      </c>
      <c r="F45" s="3">
        <v>46</v>
      </c>
      <c r="G45" s="3">
        <v>62</v>
      </c>
      <c r="I45" s="3">
        <v>42</v>
      </c>
      <c r="J45" s="3">
        <v>54</v>
      </c>
      <c r="K45" s="3">
        <v>28</v>
      </c>
    </row>
    <row r="46" spans="1:11" x14ac:dyDescent="0.2">
      <c r="A46" s="3">
        <v>43</v>
      </c>
      <c r="B46" s="3">
        <v>33</v>
      </c>
      <c r="C46" s="3">
        <v>23</v>
      </c>
      <c r="E46" s="3">
        <v>43</v>
      </c>
      <c r="F46" s="3">
        <v>61</v>
      </c>
      <c r="G46" s="3">
        <v>25</v>
      </c>
      <c r="I46" s="3">
        <v>43</v>
      </c>
      <c r="J46" s="3">
        <v>12</v>
      </c>
      <c r="K46" s="3">
        <v>19</v>
      </c>
    </row>
    <row r="47" spans="1:11" x14ac:dyDescent="0.2">
      <c r="A47" s="3">
        <v>44</v>
      </c>
      <c r="B47" s="3">
        <v>61</v>
      </c>
      <c r="C47" s="3">
        <v>31</v>
      </c>
      <c r="E47" s="3">
        <v>44</v>
      </c>
      <c r="F47" s="3">
        <v>34</v>
      </c>
      <c r="G47" s="3">
        <v>20</v>
      </c>
      <c r="I47" s="3">
        <v>44</v>
      </c>
      <c r="J47" s="3">
        <v>53</v>
      </c>
      <c r="K47" s="3">
        <v>26</v>
      </c>
    </row>
    <row r="48" spans="1:11" x14ac:dyDescent="0.2">
      <c r="A48" s="3">
        <v>45</v>
      </c>
      <c r="B48" s="3">
        <v>15</v>
      </c>
      <c r="C48" s="3">
        <v>26</v>
      </c>
      <c r="E48" s="3">
        <v>45</v>
      </c>
      <c r="F48" s="3">
        <v>41</v>
      </c>
      <c r="G48" s="3">
        <v>24</v>
      </c>
      <c r="I48" s="3">
        <v>45</v>
      </c>
      <c r="J48" s="3">
        <v>1</v>
      </c>
      <c r="K48" s="3">
        <v>10</v>
      </c>
    </row>
    <row r="49" spans="1:11" x14ac:dyDescent="0.2">
      <c r="A49" s="3">
        <v>46</v>
      </c>
      <c r="B49" s="3">
        <v>42</v>
      </c>
      <c r="C49" s="3">
        <v>62</v>
      </c>
      <c r="E49" s="3">
        <v>46</v>
      </c>
      <c r="F49" s="3">
        <v>16</v>
      </c>
      <c r="G49" s="3">
        <v>9</v>
      </c>
      <c r="I49" s="3">
        <v>46</v>
      </c>
      <c r="J49" s="3">
        <v>52</v>
      </c>
      <c r="K49" s="3">
        <v>23</v>
      </c>
    </row>
    <row r="50" spans="1:11" x14ac:dyDescent="0.2">
      <c r="A50" s="3">
        <v>47</v>
      </c>
      <c r="B50" s="3">
        <v>39</v>
      </c>
      <c r="C50" s="3">
        <v>22</v>
      </c>
      <c r="E50" s="3">
        <v>47</v>
      </c>
      <c r="F50" s="3">
        <v>38</v>
      </c>
      <c r="G50" s="3">
        <v>3</v>
      </c>
      <c r="I50" s="3">
        <v>47</v>
      </c>
      <c r="J50" s="3">
        <v>13</v>
      </c>
      <c r="K50" s="3">
        <v>38</v>
      </c>
    </row>
    <row r="51" spans="1:11" x14ac:dyDescent="0.2">
      <c r="A51" s="3">
        <v>48</v>
      </c>
      <c r="B51" s="3">
        <v>37</v>
      </c>
      <c r="C51" s="3">
        <v>56</v>
      </c>
      <c r="E51" s="3">
        <v>48</v>
      </c>
      <c r="F51" s="3">
        <v>40</v>
      </c>
      <c r="G51" s="3">
        <v>37</v>
      </c>
      <c r="I51" s="3">
        <v>48</v>
      </c>
      <c r="J51" s="3">
        <v>56</v>
      </c>
      <c r="K51" s="3">
        <v>4</v>
      </c>
    </row>
    <row r="52" spans="1:11" x14ac:dyDescent="0.2">
      <c r="A52" s="3">
        <v>49</v>
      </c>
      <c r="B52" s="3">
        <v>56</v>
      </c>
      <c r="C52" s="3">
        <v>4</v>
      </c>
      <c r="E52" s="3">
        <v>49</v>
      </c>
      <c r="F52" s="3">
        <v>60</v>
      </c>
      <c r="G52" s="3">
        <v>21</v>
      </c>
      <c r="I52" s="3">
        <v>49</v>
      </c>
      <c r="J52" s="3">
        <v>6</v>
      </c>
      <c r="K52" s="3">
        <v>60</v>
      </c>
    </row>
    <row r="53" spans="1:11" x14ac:dyDescent="0.2">
      <c r="A53" s="3">
        <v>50</v>
      </c>
      <c r="B53" s="3">
        <v>59</v>
      </c>
      <c r="C53" s="3">
        <v>39</v>
      </c>
      <c r="E53" s="3">
        <v>50</v>
      </c>
      <c r="F53" s="3">
        <v>55</v>
      </c>
      <c r="G53" s="3">
        <v>59</v>
      </c>
      <c r="I53" s="3">
        <v>50</v>
      </c>
      <c r="J53" s="3">
        <v>39</v>
      </c>
      <c r="K53" s="3">
        <v>22</v>
      </c>
    </row>
    <row r="54" spans="1:11" x14ac:dyDescent="0.2">
      <c r="A54" s="3">
        <v>51</v>
      </c>
      <c r="B54" s="3">
        <v>32</v>
      </c>
      <c r="C54" s="3">
        <v>61</v>
      </c>
      <c r="E54" s="3">
        <v>51</v>
      </c>
      <c r="F54" s="3">
        <v>24</v>
      </c>
      <c r="G54" s="3">
        <v>54</v>
      </c>
      <c r="I54" s="3">
        <v>51</v>
      </c>
      <c r="J54" s="3">
        <v>19</v>
      </c>
      <c r="K54" s="3">
        <v>17</v>
      </c>
    </row>
    <row r="55" spans="1:11" x14ac:dyDescent="0.2">
      <c r="A55" s="3">
        <v>52</v>
      </c>
      <c r="B55" s="3">
        <v>23</v>
      </c>
      <c r="C55" s="3">
        <v>46</v>
      </c>
      <c r="E55" s="3">
        <v>52</v>
      </c>
      <c r="F55" s="3">
        <v>31</v>
      </c>
      <c r="G55" s="3">
        <v>18</v>
      </c>
      <c r="I55" s="3">
        <v>52</v>
      </c>
      <c r="J55" s="3">
        <v>28</v>
      </c>
      <c r="K55" s="3">
        <v>53</v>
      </c>
    </row>
    <row r="56" spans="1:11" x14ac:dyDescent="0.2">
      <c r="A56" s="3">
        <v>53</v>
      </c>
      <c r="B56" s="3">
        <v>26</v>
      </c>
      <c r="C56" s="3">
        <v>44</v>
      </c>
      <c r="E56" s="3">
        <v>53</v>
      </c>
      <c r="F56" s="3">
        <v>28</v>
      </c>
      <c r="G56" s="3">
        <v>52</v>
      </c>
      <c r="I56" s="3">
        <v>53</v>
      </c>
      <c r="J56" s="3">
        <v>32</v>
      </c>
      <c r="K56" s="3">
        <v>57</v>
      </c>
    </row>
    <row r="57" spans="1:11" x14ac:dyDescent="0.2">
      <c r="A57" s="3">
        <v>54</v>
      </c>
      <c r="B57" s="3">
        <v>28</v>
      </c>
      <c r="C57" s="3">
        <v>42</v>
      </c>
      <c r="E57" s="3">
        <v>54</v>
      </c>
      <c r="F57" s="3">
        <v>25</v>
      </c>
      <c r="G57" s="3">
        <v>58</v>
      </c>
      <c r="I57" s="3">
        <v>54</v>
      </c>
      <c r="J57" s="3">
        <v>24</v>
      </c>
      <c r="K57" s="3">
        <v>51</v>
      </c>
    </row>
    <row r="58" spans="1:11" x14ac:dyDescent="0.2">
      <c r="A58" s="3">
        <v>55</v>
      </c>
      <c r="B58" s="3">
        <v>50</v>
      </c>
      <c r="C58" s="3">
        <v>59</v>
      </c>
      <c r="E58" s="3">
        <v>55</v>
      </c>
      <c r="F58" s="3">
        <v>3</v>
      </c>
      <c r="G58" s="3">
        <v>38</v>
      </c>
      <c r="I58" s="3">
        <v>55</v>
      </c>
      <c r="J58" s="3">
        <v>7</v>
      </c>
      <c r="K58" s="3">
        <v>3</v>
      </c>
    </row>
    <row r="59" spans="1:11" x14ac:dyDescent="0.2">
      <c r="A59" s="3">
        <v>56</v>
      </c>
      <c r="B59" s="3">
        <v>4</v>
      </c>
      <c r="C59" s="3">
        <v>48</v>
      </c>
      <c r="E59" s="3">
        <v>56</v>
      </c>
      <c r="F59" s="3">
        <v>49</v>
      </c>
      <c r="G59" s="3">
        <v>54</v>
      </c>
      <c r="I59" s="3">
        <v>56</v>
      </c>
      <c r="J59" s="3">
        <v>48</v>
      </c>
      <c r="K59" s="3">
        <v>37</v>
      </c>
    </row>
    <row r="60" spans="1:11" x14ac:dyDescent="0.2">
      <c r="A60" s="3">
        <v>57</v>
      </c>
      <c r="B60" s="3">
        <v>9</v>
      </c>
      <c r="C60" s="3">
        <v>33</v>
      </c>
      <c r="E60" s="3">
        <v>57</v>
      </c>
      <c r="F60" s="3">
        <v>32</v>
      </c>
      <c r="G60" s="3">
        <v>53</v>
      </c>
      <c r="I60" s="3">
        <v>57</v>
      </c>
      <c r="J60" s="3">
        <v>62</v>
      </c>
      <c r="K60" s="3">
        <v>18</v>
      </c>
    </row>
    <row r="61" spans="1:11" x14ac:dyDescent="0.2">
      <c r="A61" s="3">
        <v>58</v>
      </c>
      <c r="B61" s="3">
        <v>31</v>
      </c>
      <c r="C61" s="3">
        <v>27</v>
      </c>
      <c r="E61" s="3">
        <v>58</v>
      </c>
      <c r="F61" s="3">
        <v>10</v>
      </c>
      <c r="G61" s="3">
        <v>17</v>
      </c>
      <c r="I61" s="3">
        <v>58</v>
      </c>
      <c r="J61" s="3">
        <v>25</v>
      </c>
      <c r="K61" s="3">
        <v>54</v>
      </c>
    </row>
    <row r="62" spans="1:11" x14ac:dyDescent="0.2">
      <c r="A62" s="3">
        <v>59</v>
      </c>
      <c r="B62" s="3">
        <v>5</v>
      </c>
      <c r="C62" s="3">
        <v>13</v>
      </c>
      <c r="E62" s="3">
        <v>59</v>
      </c>
      <c r="F62" s="3">
        <v>50</v>
      </c>
      <c r="G62" s="3">
        <v>39</v>
      </c>
      <c r="I62" s="3">
        <v>59</v>
      </c>
      <c r="J62" s="3">
        <v>55</v>
      </c>
      <c r="K62" s="3">
        <v>50</v>
      </c>
    </row>
    <row r="63" spans="1:11" x14ac:dyDescent="0.2">
      <c r="A63" s="3">
        <v>60</v>
      </c>
      <c r="B63" s="3">
        <v>49</v>
      </c>
      <c r="C63" s="3">
        <v>21</v>
      </c>
      <c r="E63" s="3">
        <v>60</v>
      </c>
      <c r="F63" s="3">
        <v>6</v>
      </c>
      <c r="G63" s="3">
        <v>49</v>
      </c>
      <c r="I63" s="3">
        <v>60</v>
      </c>
      <c r="J63" s="3">
        <v>21</v>
      </c>
      <c r="K63" s="3">
        <v>40</v>
      </c>
    </row>
    <row r="64" spans="1:11" x14ac:dyDescent="0.2">
      <c r="A64" s="3">
        <v>61</v>
      </c>
      <c r="B64" s="3">
        <v>43</v>
      </c>
      <c r="C64" s="3">
        <v>25</v>
      </c>
      <c r="E64" s="3">
        <v>61</v>
      </c>
      <c r="F64" s="3">
        <v>44</v>
      </c>
      <c r="G64" s="3">
        <v>31</v>
      </c>
      <c r="I64" s="3">
        <v>61</v>
      </c>
      <c r="J64" s="3">
        <v>51</v>
      </c>
      <c r="K64" s="3">
        <v>32</v>
      </c>
    </row>
    <row r="65" spans="1:11" x14ac:dyDescent="0.2">
      <c r="A65" s="3">
        <v>62</v>
      </c>
      <c r="B65" s="3">
        <v>18</v>
      </c>
      <c r="C65" s="3">
        <v>57</v>
      </c>
      <c r="E65" s="3">
        <v>62</v>
      </c>
      <c r="F65" s="3">
        <v>17</v>
      </c>
      <c r="G65" s="3">
        <v>41</v>
      </c>
      <c r="I65" s="3">
        <v>62</v>
      </c>
      <c r="J65" s="3">
        <v>46</v>
      </c>
      <c r="K65" s="3">
        <v>42</v>
      </c>
    </row>
    <row r="66" spans="1:11" x14ac:dyDescent="0.2">
      <c r="A66" s="3">
        <v>63</v>
      </c>
      <c r="B66" s="3">
        <v>30</v>
      </c>
      <c r="C66" s="3">
        <v>64</v>
      </c>
      <c r="E66" s="3">
        <v>63</v>
      </c>
      <c r="F66" s="3">
        <v>29</v>
      </c>
      <c r="G66" s="3">
        <v>30</v>
      </c>
      <c r="I66" s="3">
        <v>63</v>
      </c>
      <c r="J66" s="3">
        <v>64</v>
      </c>
      <c r="K66" s="3">
        <v>29</v>
      </c>
    </row>
    <row r="67" spans="1:11" x14ac:dyDescent="0.2">
      <c r="A67" s="3">
        <v>64</v>
      </c>
      <c r="B67" s="3">
        <v>29</v>
      </c>
      <c r="C67" s="3">
        <v>63</v>
      </c>
      <c r="E67" s="3">
        <v>64</v>
      </c>
      <c r="F67" s="3">
        <v>30</v>
      </c>
      <c r="G67" s="3">
        <v>29</v>
      </c>
      <c r="I67" s="3">
        <v>64</v>
      </c>
      <c r="J67" s="3">
        <v>63</v>
      </c>
      <c r="K67" s="3">
        <v>30</v>
      </c>
    </row>
  </sheetData>
  <sheetProtection sheet="1" objects="1" scenarios="1" selectLockedCells="1" selectUnlockedCells="1"/>
  <mergeCells count="6">
    <mergeCell ref="A1:C1"/>
    <mergeCell ref="A2:C2"/>
    <mergeCell ref="E1:G1"/>
    <mergeCell ref="E2:G2"/>
    <mergeCell ref="I1:K1"/>
    <mergeCell ref="I2:K2"/>
  </mergeCells>
  <pageMargins left="0.7" right="0.7" top="0.75" bottom="0.75" header="0.3" footer="0.3"/>
  <pageSetup paperSize="9" orientation="portrait" horizontalDpi="0" verticalDpi="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2CAB53-B598-1549-9FC4-D97FADD452B9}">
  <dimension ref="A1:H66"/>
  <sheetViews>
    <sheetView workbookViewId="0">
      <selection activeCell="C35" sqref="C35"/>
    </sheetView>
  </sheetViews>
  <sheetFormatPr baseColWidth="10" defaultRowHeight="16" x14ac:dyDescent="0.2"/>
  <cols>
    <col min="2" max="3" width="21.6640625" customWidth="1"/>
    <col min="7" max="7" width="4.83203125" customWidth="1"/>
  </cols>
  <sheetData>
    <row r="1" spans="1:5" ht="16" customHeight="1" x14ac:dyDescent="0.2">
      <c r="A1" s="17" t="s">
        <v>163</v>
      </c>
      <c r="B1" s="18"/>
      <c r="C1" s="279" t="s">
        <v>166</v>
      </c>
      <c r="D1" s="279"/>
      <c r="E1" s="279"/>
    </row>
    <row r="2" spans="1:5" ht="51" x14ac:dyDescent="0.2">
      <c r="A2" s="16" t="s">
        <v>164</v>
      </c>
      <c r="B2" s="16" t="s">
        <v>165</v>
      </c>
      <c r="C2" s="279"/>
      <c r="D2" s="279"/>
      <c r="E2" s="279"/>
    </row>
    <row r="3" spans="1:5" ht="16" customHeight="1" x14ac:dyDescent="0.2">
      <c r="A3">
        <v>1</v>
      </c>
      <c r="B3" t="s">
        <v>167</v>
      </c>
      <c r="C3" s="279"/>
      <c r="D3" s="279"/>
      <c r="E3" s="279"/>
    </row>
    <row r="4" spans="1:5" ht="16" customHeight="1" x14ac:dyDescent="0.2">
      <c r="A4">
        <v>2</v>
      </c>
      <c r="B4" t="s">
        <v>168</v>
      </c>
      <c r="C4" s="279"/>
      <c r="D4" s="279"/>
      <c r="E4" s="279"/>
    </row>
    <row r="5" spans="1:5" ht="16" customHeight="1" x14ac:dyDescent="0.2">
      <c r="A5">
        <v>3</v>
      </c>
      <c r="B5" t="s">
        <v>169</v>
      </c>
      <c r="C5" s="279"/>
      <c r="D5" s="279"/>
      <c r="E5" s="279"/>
    </row>
    <row r="6" spans="1:5" ht="16" customHeight="1" x14ac:dyDescent="0.2">
      <c r="A6">
        <v>4</v>
      </c>
      <c r="B6" t="s">
        <v>169</v>
      </c>
      <c r="C6" s="279"/>
      <c r="D6" s="279"/>
      <c r="E6" s="279"/>
    </row>
    <row r="7" spans="1:5" ht="16" customHeight="1" x14ac:dyDescent="0.2">
      <c r="A7">
        <v>5</v>
      </c>
      <c r="B7" t="s">
        <v>170</v>
      </c>
      <c r="C7" s="13">
        <v>3</v>
      </c>
      <c r="D7">
        <v>4</v>
      </c>
      <c r="E7" s="13" t="s">
        <v>169</v>
      </c>
    </row>
    <row r="8" spans="1:5" ht="16" customHeight="1" x14ac:dyDescent="0.2">
      <c r="A8">
        <v>6</v>
      </c>
      <c r="B8" t="s">
        <v>170</v>
      </c>
      <c r="C8" s="13">
        <v>5</v>
      </c>
      <c r="D8">
        <v>6</v>
      </c>
      <c r="E8" s="13" t="s">
        <v>170</v>
      </c>
    </row>
    <row r="9" spans="1:5" ht="16" customHeight="1" x14ac:dyDescent="0.2">
      <c r="A9">
        <v>7</v>
      </c>
      <c r="B9" t="s">
        <v>171</v>
      </c>
      <c r="C9" s="13">
        <v>7</v>
      </c>
      <c r="D9">
        <v>8</v>
      </c>
      <c r="E9" s="13" t="s">
        <v>171</v>
      </c>
    </row>
    <row r="10" spans="1:5" ht="16" customHeight="1" x14ac:dyDescent="0.2">
      <c r="A10">
        <v>8</v>
      </c>
      <c r="B10" t="s">
        <v>171</v>
      </c>
      <c r="C10" s="57">
        <v>9</v>
      </c>
      <c r="D10">
        <v>10</v>
      </c>
      <c r="E10" s="13" t="s">
        <v>172</v>
      </c>
    </row>
    <row r="11" spans="1:5" ht="16" customHeight="1" x14ac:dyDescent="0.2">
      <c r="A11">
        <v>9</v>
      </c>
      <c r="B11" t="s">
        <v>172</v>
      </c>
      <c r="C11" s="13">
        <v>11</v>
      </c>
      <c r="D11">
        <v>12</v>
      </c>
      <c r="E11" s="13" t="s">
        <v>220</v>
      </c>
    </row>
    <row r="12" spans="1:5" ht="16" customHeight="1" x14ac:dyDescent="0.2">
      <c r="A12">
        <v>10</v>
      </c>
      <c r="B12" t="s">
        <v>172</v>
      </c>
      <c r="C12" s="13">
        <v>13</v>
      </c>
      <c r="D12">
        <v>14</v>
      </c>
      <c r="E12" s="13" t="s">
        <v>221</v>
      </c>
    </row>
    <row r="13" spans="1:5" ht="16" customHeight="1" x14ac:dyDescent="0.2">
      <c r="A13">
        <v>11</v>
      </c>
      <c r="B13" t="s">
        <v>173</v>
      </c>
      <c r="C13" s="13">
        <v>15</v>
      </c>
      <c r="D13">
        <v>16</v>
      </c>
      <c r="E13" s="13" t="s">
        <v>175</v>
      </c>
    </row>
    <row r="14" spans="1:5" ht="16" customHeight="1" x14ac:dyDescent="0.2">
      <c r="A14">
        <v>12</v>
      </c>
      <c r="B14" t="s">
        <v>173</v>
      </c>
      <c r="C14" s="13">
        <v>17</v>
      </c>
      <c r="D14">
        <v>18</v>
      </c>
      <c r="E14" s="13" t="s">
        <v>176</v>
      </c>
    </row>
    <row r="15" spans="1:5" ht="16" customHeight="1" x14ac:dyDescent="0.2">
      <c r="A15">
        <v>13</v>
      </c>
      <c r="B15" t="s">
        <v>174</v>
      </c>
      <c r="C15" s="57">
        <v>19</v>
      </c>
      <c r="D15">
        <v>20</v>
      </c>
      <c r="E15" s="13" t="s">
        <v>177</v>
      </c>
    </row>
    <row r="16" spans="1:5" ht="16" customHeight="1" x14ac:dyDescent="0.2">
      <c r="A16">
        <v>14</v>
      </c>
      <c r="B16" t="s">
        <v>174</v>
      </c>
      <c r="C16" s="13">
        <v>21</v>
      </c>
      <c r="D16">
        <v>22</v>
      </c>
      <c r="E16" s="13" t="s">
        <v>178</v>
      </c>
    </row>
    <row r="17" spans="1:5" ht="16" customHeight="1" x14ac:dyDescent="0.2">
      <c r="A17">
        <v>15</v>
      </c>
      <c r="B17" t="s">
        <v>175</v>
      </c>
      <c r="C17" s="13">
        <v>23</v>
      </c>
      <c r="D17">
        <v>24</v>
      </c>
      <c r="E17" s="13" t="s">
        <v>222</v>
      </c>
    </row>
    <row r="18" spans="1:5" ht="16" customHeight="1" x14ac:dyDescent="0.2">
      <c r="A18">
        <v>16</v>
      </c>
      <c r="B18" t="s">
        <v>175</v>
      </c>
      <c r="C18" s="13">
        <v>25</v>
      </c>
      <c r="D18">
        <v>26</v>
      </c>
      <c r="E18" s="13" t="s">
        <v>180</v>
      </c>
    </row>
    <row r="19" spans="1:5" ht="16" customHeight="1" x14ac:dyDescent="0.2">
      <c r="A19">
        <v>17</v>
      </c>
      <c r="B19" t="s">
        <v>176</v>
      </c>
      <c r="C19" s="13">
        <v>31</v>
      </c>
      <c r="D19">
        <v>32</v>
      </c>
      <c r="E19" s="13" t="s">
        <v>223</v>
      </c>
    </row>
    <row r="20" spans="1:5" ht="16" customHeight="1" x14ac:dyDescent="0.2">
      <c r="A20">
        <v>18</v>
      </c>
      <c r="B20" t="s">
        <v>176</v>
      </c>
      <c r="C20" s="13">
        <v>33</v>
      </c>
      <c r="D20">
        <v>34</v>
      </c>
      <c r="E20" s="13" t="s">
        <v>186</v>
      </c>
    </row>
    <row r="21" spans="1:5" ht="16" customHeight="1" x14ac:dyDescent="0.2">
      <c r="A21">
        <v>19</v>
      </c>
      <c r="B21" t="s">
        <v>177</v>
      </c>
      <c r="C21" s="13">
        <v>35</v>
      </c>
      <c r="D21">
        <v>36</v>
      </c>
      <c r="E21" s="13" t="s">
        <v>187</v>
      </c>
    </row>
    <row r="22" spans="1:5" ht="16" customHeight="1" x14ac:dyDescent="0.2">
      <c r="A22">
        <v>20</v>
      </c>
      <c r="B22" t="s">
        <v>177</v>
      </c>
      <c r="C22" s="13">
        <v>37</v>
      </c>
      <c r="D22">
        <v>38</v>
      </c>
      <c r="E22" s="56" t="s">
        <v>188</v>
      </c>
    </row>
    <row r="23" spans="1:5" ht="16" customHeight="1" x14ac:dyDescent="0.2">
      <c r="A23">
        <v>21</v>
      </c>
      <c r="B23" t="s">
        <v>178</v>
      </c>
      <c r="C23" s="57">
        <v>39</v>
      </c>
      <c r="D23">
        <v>40</v>
      </c>
      <c r="E23" s="56" t="s">
        <v>189</v>
      </c>
    </row>
    <row r="24" spans="1:5" ht="16" customHeight="1" x14ac:dyDescent="0.2">
      <c r="A24">
        <v>22</v>
      </c>
      <c r="B24" t="s">
        <v>178</v>
      </c>
      <c r="C24" s="13">
        <v>41</v>
      </c>
      <c r="D24">
        <v>42</v>
      </c>
      <c r="E24" s="13" t="s">
        <v>190</v>
      </c>
    </row>
    <row r="25" spans="1:5" ht="16" customHeight="1" x14ac:dyDescent="0.2">
      <c r="A25">
        <v>23</v>
      </c>
      <c r="B25" t="s">
        <v>179</v>
      </c>
      <c r="C25" s="13">
        <v>43</v>
      </c>
      <c r="D25">
        <v>44</v>
      </c>
      <c r="E25" s="13" t="s">
        <v>191</v>
      </c>
    </row>
    <row r="26" spans="1:5" ht="16" customHeight="1" x14ac:dyDescent="0.2">
      <c r="A26">
        <v>24</v>
      </c>
      <c r="B26" t="s">
        <v>179</v>
      </c>
      <c r="C26" s="13">
        <v>45</v>
      </c>
      <c r="D26">
        <v>46</v>
      </c>
      <c r="E26" s="13" t="s">
        <v>192</v>
      </c>
    </row>
    <row r="27" spans="1:5" ht="16" customHeight="1" x14ac:dyDescent="0.2">
      <c r="A27">
        <v>25</v>
      </c>
      <c r="B27" t="s">
        <v>180</v>
      </c>
      <c r="C27" s="13">
        <v>47</v>
      </c>
      <c r="D27">
        <v>48</v>
      </c>
      <c r="E27" s="13" t="s">
        <v>193</v>
      </c>
    </row>
    <row r="28" spans="1:5" ht="16" customHeight="1" x14ac:dyDescent="0.2">
      <c r="A28">
        <v>26</v>
      </c>
      <c r="B28" t="s">
        <v>180</v>
      </c>
      <c r="C28" s="57">
        <v>49</v>
      </c>
      <c r="D28">
        <v>50</v>
      </c>
      <c r="E28" s="13" t="s">
        <v>194</v>
      </c>
    </row>
    <row r="29" spans="1:5" ht="16" customHeight="1" x14ac:dyDescent="0.2">
      <c r="A29">
        <v>27</v>
      </c>
      <c r="B29" t="s">
        <v>181</v>
      </c>
      <c r="C29" s="13">
        <v>51</v>
      </c>
      <c r="D29">
        <v>52</v>
      </c>
      <c r="E29" s="13" t="s">
        <v>195</v>
      </c>
    </row>
    <row r="30" spans="1:5" ht="16" customHeight="1" x14ac:dyDescent="0.2">
      <c r="A30">
        <v>28</v>
      </c>
      <c r="B30" t="s">
        <v>182</v>
      </c>
      <c r="C30" s="13">
        <v>53</v>
      </c>
      <c r="D30">
        <v>54</v>
      </c>
      <c r="E30" s="13" t="s">
        <v>196</v>
      </c>
    </row>
    <row r="31" spans="1:5" ht="16" customHeight="1" x14ac:dyDescent="0.2">
      <c r="A31">
        <v>29</v>
      </c>
      <c r="B31" t="s">
        <v>183</v>
      </c>
      <c r="C31" s="13">
        <v>55</v>
      </c>
      <c r="D31">
        <v>56</v>
      </c>
      <c r="E31" s="13" t="s">
        <v>197</v>
      </c>
    </row>
    <row r="32" spans="1:5" ht="16" customHeight="1" x14ac:dyDescent="0.2">
      <c r="A32">
        <v>30</v>
      </c>
      <c r="B32" t="s">
        <v>184</v>
      </c>
      <c r="C32" s="13">
        <v>57</v>
      </c>
      <c r="D32">
        <v>58</v>
      </c>
      <c r="E32" s="13" t="s">
        <v>198</v>
      </c>
    </row>
    <row r="33" spans="1:8" ht="16" customHeight="1" x14ac:dyDescent="0.2">
      <c r="A33">
        <v>31</v>
      </c>
      <c r="B33" t="s">
        <v>185</v>
      </c>
      <c r="C33" s="57">
        <v>59</v>
      </c>
      <c r="D33">
        <v>60</v>
      </c>
      <c r="E33" s="13" t="s">
        <v>199</v>
      </c>
    </row>
    <row r="34" spans="1:8" ht="16" customHeight="1" x14ac:dyDescent="0.2">
      <c r="A34">
        <v>32</v>
      </c>
      <c r="B34" t="s">
        <v>185</v>
      </c>
      <c r="C34" s="13">
        <v>63</v>
      </c>
      <c r="D34">
        <v>64</v>
      </c>
      <c r="E34" s="13" t="s">
        <v>202</v>
      </c>
    </row>
    <row r="35" spans="1:8" ht="16" customHeight="1" x14ac:dyDescent="0.2">
      <c r="A35">
        <v>33</v>
      </c>
      <c r="B35" t="s">
        <v>186</v>
      </c>
    </row>
    <row r="36" spans="1:8" ht="16" customHeight="1" x14ac:dyDescent="0.2">
      <c r="A36">
        <v>34</v>
      </c>
      <c r="B36" t="s">
        <v>186</v>
      </c>
    </row>
    <row r="37" spans="1:8" ht="16" customHeight="1" x14ac:dyDescent="0.2">
      <c r="A37">
        <v>35</v>
      </c>
      <c r="B37" t="s">
        <v>187</v>
      </c>
    </row>
    <row r="38" spans="1:8" ht="16" customHeight="1" x14ac:dyDescent="0.2">
      <c r="A38">
        <v>36</v>
      </c>
      <c r="B38" t="s">
        <v>187</v>
      </c>
    </row>
    <row r="39" spans="1:8" ht="16" customHeight="1" x14ac:dyDescent="0.2">
      <c r="A39">
        <v>37</v>
      </c>
      <c r="B39" s="19" t="s">
        <v>188</v>
      </c>
      <c r="F39" s="5"/>
    </row>
    <row r="40" spans="1:8" ht="16" customHeight="1" x14ac:dyDescent="0.2">
      <c r="A40">
        <v>38</v>
      </c>
      <c r="B40" s="5" t="s">
        <v>188</v>
      </c>
      <c r="F40" s="5"/>
    </row>
    <row r="41" spans="1:8" ht="16" customHeight="1" x14ac:dyDescent="0.2">
      <c r="A41">
        <v>39</v>
      </c>
      <c r="B41" s="19" t="s">
        <v>189</v>
      </c>
      <c r="F41" s="5"/>
    </row>
    <row r="42" spans="1:8" ht="16" customHeight="1" x14ac:dyDescent="0.2">
      <c r="A42">
        <v>40</v>
      </c>
      <c r="B42" s="19" t="s">
        <v>189</v>
      </c>
      <c r="F42" s="5"/>
    </row>
    <row r="43" spans="1:8" ht="16" customHeight="1" x14ac:dyDescent="0.2">
      <c r="A43">
        <v>41</v>
      </c>
      <c r="B43" s="5" t="s">
        <v>190</v>
      </c>
      <c r="F43" s="5"/>
    </row>
    <row r="44" spans="1:8" ht="16" customHeight="1" x14ac:dyDescent="0.2">
      <c r="A44">
        <v>42</v>
      </c>
      <c r="B44" s="5" t="s">
        <v>190</v>
      </c>
      <c r="F44" s="5"/>
    </row>
    <row r="45" spans="1:8" ht="16" customHeight="1" x14ac:dyDescent="0.2">
      <c r="A45">
        <v>43</v>
      </c>
      <c r="B45" s="5" t="s">
        <v>191</v>
      </c>
      <c r="F45" s="5"/>
    </row>
    <row r="46" spans="1:8" x14ac:dyDescent="0.2">
      <c r="A46">
        <v>44</v>
      </c>
      <c r="B46" s="19" t="s">
        <v>191</v>
      </c>
      <c r="F46" s="5"/>
    </row>
    <row r="47" spans="1:8" ht="17" x14ac:dyDescent="0.2">
      <c r="A47">
        <v>45</v>
      </c>
      <c r="B47" s="5" t="s">
        <v>192</v>
      </c>
      <c r="F47" s="5"/>
      <c r="G47" s="5"/>
      <c r="H47" s="5"/>
    </row>
    <row r="48" spans="1:8" ht="17" x14ac:dyDescent="0.2">
      <c r="A48">
        <v>46</v>
      </c>
      <c r="B48" s="5" t="s">
        <v>192</v>
      </c>
      <c r="F48" s="5"/>
      <c r="G48" s="5"/>
      <c r="H48" s="5"/>
    </row>
    <row r="49" spans="1:8" ht="17" x14ac:dyDescent="0.2">
      <c r="A49">
        <v>47</v>
      </c>
      <c r="B49" s="5" t="s">
        <v>193</v>
      </c>
      <c r="F49" s="5"/>
      <c r="G49" s="5"/>
      <c r="H49" s="5"/>
    </row>
    <row r="50" spans="1:8" ht="17" x14ac:dyDescent="0.2">
      <c r="A50">
        <v>48</v>
      </c>
      <c r="B50" s="5" t="s">
        <v>193</v>
      </c>
      <c r="C50" s="13"/>
      <c r="F50" s="5"/>
      <c r="G50" s="5"/>
      <c r="H50" s="5"/>
    </row>
    <row r="51" spans="1:8" ht="17" x14ac:dyDescent="0.2">
      <c r="A51">
        <v>49</v>
      </c>
      <c r="B51" s="5" t="s">
        <v>194</v>
      </c>
      <c r="C51" s="13"/>
    </row>
    <row r="52" spans="1:8" ht="17" x14ac:dyDescent="0.2">
      <c r="A52">
        <v>50</v>
      </c>
      <c r="B52" s="5" t="s">
        <v>194</v>
      </c>
      <c r="C52" s="13"/>
    </row>
    <row r="53" spans="1:8" ht="17" x14ac:dyDescent="0.2">
      <c r="A53">
        <v>51</v>
      </c>
      <c r="B53" s="5" t="s">
        <v>195</v>
      </c>
    </row>
    <row r="54" spans="1:8" ht="17" x14ac:dyDescent="0.2">
      <c r="A54">
        <v>52</v>
      </c>
      <c r="B54" s="5" t="s">
        <v>195</v>
      </c>
    </row>
    <row r="55" spans="1:8" ht="16" customHeight="1" x14ac:dyDescent="0.2">
      <c r="A55">
        <v>53</v>
      </c>
      <c r="B55" s="5" t="s">
        <v>196</v>
      </c>
    </row>
    <row r="56" spans="1:8" ht="16" customHeight="1" x14ac:dyDescent="0.2">
      <c r="A56">
        <v>54</v>
      </c>
      <c r="B56" s="5" t="s">
        <v>196</v>
      </c>
    </row>
    <row r="57" spans="1:8" ht="17" x14ac:dyDescent="0.2">
      <c r="A57">
        <v>55</v>
      </c>
      <c r="B57" s="5" t="s">
        <v>197</v>
      </c>
    </row>
    <row r="58" spans="1:8" ht="17" x14ac:dyDescent="0.2">
      <c r="A58">
        <v>56</v>
      </c>
      <c r="B58" s="5" t="s">
        <v>197</v>
      </c>
    </row>
    <row r="59" spans="1:8" ht="17" x14ac:dyDescent="0.2">
      <c r="A59">
        <v>57</v>
      </c>
      <c r="B59" s="5" t="s">
        <v>198</v>
      </c>
    </row>
    <row r="60" spans="1:8" ht="17" x14ac:dyDescent="0.2">
      <c r="A60">
        <v>58</v>
      </c>
      <c r="B60" s="5" t="s">
        <v>198</v>
      </c>
    </row>
    <row r="61" spans="1:8" ht="17" x14ac:dyDescent="0.2">
      <c r="A61">
        <v>59</v>
      </c>
      <c r="B61" s="5" t="s">
        <v>199</v>
      </c>
    </row>
    <row r="62" spans="1:8" ht="17" x14ac:dyDescent="0.2">
      <c r="A62">
        <v>60</v>
      </c>
      <c r="B62" s="5" t="s">
        <v>199</v>
      </c>
    </row>
    <row r="63" spans="1:8" ht="17" x14ac:dyDescent="0.2">
      <c r="A63">
        <v>61</v>
      </c>
      <c r="B63" s="5" t="s">
        <v>200</v>
      </c>
    </row>
    <row r="64" spans="1:8" ht="16" customHeight="1" x14ac:dyDescent="0.2">
      <c r="A64">
        <v>62</v>
      </c>
      <c r="B64" s="5" t="s">
        <v>201</v>
      </c>
    </row>
    <row r="65" spans="1:2" ht="17" x14ac:dyDescent="0.2">
      <c r="A65">
        <v>63</v>
      </c>
      <c r="B65" s="5" t="s">
        <v>202</v>
      </c>
    </row>
    <row r="66" spans="1:2" ht="17" x14ac:dyDescent="0.2">
      <c r="A66">
        <v>64</v>
      </c>
      <c r="B66" s="5" t="s">
        <v>202</v>
      </c>
    </row>
  </sheetData>
  <sheetProtection sheet="1" objects="1" scenarios="1" selectLockedCells="1" selectUnlockedCells="1"/>
  <mergeCells count="1">
    <mergeCell ref="C1:E6"/>
  </mergeCells>
  <phoneticPr fontId="12" type="noConversion"/>
  <pageMargins left="0.7" right="0.7" top="0.75" bottom="0.75" header="0.3" footer="0.3"/>
  <pageSetup paperSize="9" orientation="portrait" horizontalDpi="0" verticalDpi="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B64AA-E255-D444-A657-03AF5741322B}">
  <dimension ref="A1:H22"/>
  <sheetViews>
    <sheetView zoomScaleNormal="100" workbookViewId="0">
      <selection activeCell="K31" sqref="K31"/>
    </sheetView>
  </sheetViews>
  <sheetFormatPr baseColWidth="10" defaultRowHeight="16" x14ac:dyDescent="0.2"/>
  <sheetData>
    <row r="1" spans="1:8" x14ac:dyDescent="0.2">
      <c r="A1" s="45">
        <v>6</v>
      </c>
      <c r="B1" s="44">
        <f>_xlfn.XLOOKUP(VALUE(SUBSTITUTE(SUBSTITUTE(_xlfn.CONCAT(_xlfn.IFS(A1=8,7,A1=7,8,1,A1),A2,A3,A4,A5,A6),6,8),9,7)),HexDef!A2:A65,HexDef!B2:B65,"")</f>
        <v>15</v>
      </c>
      <c r="C1" s="44">
        <f>_xlfn.CONCAT(_xlfn.IFS(A1=8,7,A1=7,8,1,A1),A2,A3,A4,A5,A6)*1</f>
        <v>688786</v>
      </c>
      <c r="D1" s="44">
        <f t="shared" ref="D1:D6" si="0">VALUE(SUBSTITUTE(SUBSTITUTE(C1,6,8),9,7))</f>
        <v>888788</v>
      </c>
      <c r="E1" s="46">
        <f>VALUE(SUBSTITUTE(SUBSTITUTE(_xlfn.CONCAT(_xlfn.IFS(A1=8,7,A1=7,8,A1=9,8,A6=6,8,1,A1),A2,A3,A4,A5,A6),6,8),9,7))</f>
        <v>888788</v>
      </c>
      <c r="F1">
        <f>IF(OR(A1=9,A1=6),_xlfn.XLOOKUP(VALUE(SUBSTITUTE(SUBSTITUTE(_xlfn.CONCAT(_xlfn.IFS(A1=8,7,A1=7,8,A1=9,8,A1=6,7,1,A1),A2,A3,A4,A5,A6),6,8),9,7)),HexDef!A2:A65,HexDef!B2:B65,""),"")</f>
        <v>52</v>
      </c>
      <c r="G1" t="str" cm="1">
        <f t="array" ref="G1">IF(OR(A1=9,A1=6),_xlfn.XLOOKUP(VALUE(SUBSTITUTE(SUBSTITUTE(_xlfn.CONCAT(_xlfn.IFS(A1=8,7,A1=7,8,A1=9,8,A1=6,7,1,A1)*1,A2,A3,A4,A5,A6),6,8),9,7)),Oppose!A2:A65,Oppose!D2:D65,"")&amp;"/"&amp;IF(A1=9,6,IF(A1=6,6,"")),"")</f>
        <v>58/6</v>
      </c>
    </row>
    <row r="2" spans="1:8" x14ac:dyDescent="0.2">
      <c r="A2" s="45">
        <v>8</v>
      </c>
      <c r="B2" s="44">
        <f>_xlfn.XLOOKUP(VALUE(SUBSTITUTE(SUBSTITUTE(_xlfn.CONCAT(A1,_xlfn.IFS(A2=8,7,A2=7,8,A2=9,7,A2=6,8,1,A2),A3,A4,A5,A6),6,8),9,7)),HexDef!A2:A65,HexDef!B2:B65,"")</f>
        <v>39</v>
      </c>
      <c r="C2" s="44">
        <f>_xlfn.CONCAT(A1,_xlfn.IFS(A2=8,7,A2=7,8,A2=9,7,A2=6,8,1,A2),A3,A4,A5,A6)*1</f>
        <v>678786</v>
      </c>
      <c r="D2" s="44">
        <f t="shared" si="0"/>
        <v>878788</v>
      </c>
      <c r="E2" s="46">
        <f>VALUE(SUBSTITUTE(SUBSTITUTE(_xlfn.CONCAT(A1,_xlfn.IFS(A2=8,7,A2=7,8,A2=9,7,A2=6,8,1,A2),A3,A4,A5,A6),6,8),9,7))</f>
        <v>878788</v>
      </c>
      <c r="F2" t="str">
        <f>IF(OR(A2=9,A2=6),_xlfn.XLOOKUP(VALUE(SUBSTITUTE(SUBSTITUTE(_xlfn.CONCAT(A1,_xlfn.IFS(A2=8,7,A2=7,8,A2=9,7,A2=6,8,1,A2),A3,A4,A5,A6),6,8),9,7)),HexDef!A2:A65,HexDef!B2:B65,""),"")</f>
        <v/>
      </c>
      <c r="G2" t="str" cm="1">
        <f t="array" ref="G2">IF(OR(A2=9,A2=6),_xlfn.XLOOKUP(VALUE(SUBSTITUTE(SUBSTITUTE(_xlfn.CONCAT(A1,_xlfn.IFS(A2=8,7,A2=7,8,A2=9,8,A2=6,7,1,A2)*1,A3,A4,A5,A6),6,8),9,7)),Oppose!A2:A65,Oppose!D2:D65,"")&amp;"/"&amp;IF(A1=9,6,IF(A1=6,6,"")),"")</f>
        <v/>
      </c>
    </row>
    <row r="3" spans="1:8" x14ac:dyDescent="0.2">
      <c r="A3" s="45">
        <v>8</v>
      </c>
      <c r="B3" s="44">
        <f>_xlfn.XLOOKUP(VALUE(SUBSTITUTE(SUBSTITUTE(_xlfn.CONCAT(A1,A2,_xlfn.IFS(A3=8,7,A3=7,8,A3=9,7,A3=6,8,1,A3),A4,A5,A6,A7),6,8),9,7)),HexDef!A2:A65,HexDef!B2:B65,"")</f>
        <v>62</v>
      </c>
      <c r="C3" s="44">
        <f>_xlfn.CONCAT(A1,A2,_xlfn.IFS(A3=8,7,A3=7,8,A3=9,7,A3=6,8,1,A3),A4,A5,A6,A7)*1</f>
        <v>687786</v>
      </c>
      <c r="D3" s="44">
        <f t="shared" si="0"/>
        <v>887788</v>
      </c>
      <c r="E3" s="46">
        <f>VALUE(SUBSTITUTE(SUBSTITUTE(_xlfn.CONCAT(A1,A2,_xlfn.IFS(A3=8,7,A3=7,8,A3=9,7,A3=6,8,1,A3),A4,A5,A6,A7),6,8),9,7))</f>
        <v>887788</v>
      </c>
      <c r="F3" t="str">
        <f>IF(OR(A3=9,A3=6),_xlfn.XLOOKUP(VALUE(SUBSTITUTE(SUBSTITUTE(_xlfn.CONCAT(A1,A2,_xlfn.IFS(A3=8,7,A3=7,8,A3=9,7,A3=6,8,1,A3),A4,A5,A6),6,8),9,7)),HexDef!A2:A65,HexDef!B2:B65,""),"")</f>
        <v/>
      </c>
      <c r="G3" t="str" cm="1">
        <f t="array" ref="G3">IF(OR(A3=9,A3=6),_xlfn.XLOOKUP(VALUE(SUBSTITUTE(SUBSTITUTE(_xlfn.CONCAT(A1,A2,_xlfn.IFS(A3=8,7,A3=7,8,A3=9,8,A3=6,7,1,A3)*1,A4,A5,A6),6,8),9,7)),Oppose!A2:A65,Oppose!D2:D65,"")&amp;"/"&amp;IF(A1=9,6,IF(A1=6,6,"")),"")</f>
        <v/>
      </c>
    </row>
    <row r="4" spans="1:8" x14ac:dyDescent="0.2">
      <c r="A4" s="45">
        <v>7</v>
      </c>
      <c r="B4" s="44">
        <f>_xlfn.XLOOKUP(VALUE(SUBSTITUTE(SUBSTITUTE(_xlfn.CONCAT(A1,A2,A3,_xlfn.IFS(A4=8,7,A4=7,8,A4=9,7,A4=6,8,1,A4),A5,A6,),6,8),9,7)),HexDef!A2:A65,HexDef!B2:B65,"")</f>
        <v>2</v>
      </c>
      <c r="C4" s="44">
        <f>_xlfn.CONCAT(A1,A2,A3,_xlfn.IFS(A4=8,7,A4=7,8,A4=9,7,A4=6,8,1,A4),A5,A6,)*1</f>
        <v>688886</v>
      </c>
      <c r="D4" s="44">
        <f t="shared" si="0"/>
        <v>888888</v>
      </c>
      <c r="E4" s="46">
        <f>VALUE(SUBSTITUTE(SUBSTITUTE(_xlfn.CONCAT(A1,A2,A3,_xlfn.IFS(A4=8,7,A4=7,8,A4=9,7,A4=6,8,1,A4),A5,A6,),6,8),9,7))</f>
        <v>888888</v>
      </c>
      <c r="F4" t="str">
        <f>IF(OR(A4=9,A4=6),_xlfn.XLOOKUP(VALUE(SUBSTITUTE(SUBSTITUTE(_xlfn.CONCAT(A1,A2,A3,_xlfn.IFS(A4=8,7,A4=7,8,A4=9,7,A4=6,8,1,A4),A5,A6),6,8),9,7)),HexDef!A2:A65,HexDef!B2:B65,""),"")</f>
        <v/>
      </c>
      <c r="G4" t="str" cm="1">
        <f t="array" ref="G4">IF(OR(A4=9,A4=6),_xlfn.XLOOKUP(VALUE(SUBSTITUTE(SUBSTITUTE(_xlfn.CONCAT(A1,A2,A3,_xlfn.IFS(A4=8,7,A4=7,8,A4=9,8,A4=6,7,1,A4)*1,A5,A6),6,8),9,7)),Oppose!A2:A65,Oppose!D2:D65,"")&amp;"/"&amp;IF(A1=9,6,IF(A1=6,6,"")),"")</f>
        <v/>
      </c>
    </row>
    <row r="5" spans="1:8" x14ac:dyDescent="0.2">
      <c r="A5" s="45">
        <v>8</v>
      </c>
      <c r="B5" s="44">
        <f>_xlfn.XLOOKUP(VALUE(SUBSTITUTE(SUBSTITUTE(_xlfn.CONCAT(A1,A2,A3,A4,_xlfn.IFS(A5=8,7,A5=7,8,A5=9,7,A5=6,8,1,A5),A6,),6,8),9,7)),HexDef!A2:A65,HexDef!B2:B65,"")</f>
        <v>46</v>
      </c>
      <c r="C5" s="44">
        <f>_xlfn.CONCAT(A1,A2,A3,A4,_xlfn.IFS(A5=8,7,A5=7,8,A5=9,7,A5=6,8,1,A5),A6,)*1</f>
        <v>688776</v>
      </c>
      <c r="D5" s="44">
        <f t="shared" si="0"/>
        <v>888778</v>
      </c>
      <c r="E5" s="46">
        <f>VALUE(SUBSTITUTE(SUBSTITUTE(_xlfn.CONCAT(A1,A2,A3,A4,_xlfn.IFS(A5=8,7,A5=7,8,A5=9,7,A5=6,8,1,A5),A6,),6,8),9,7))</f>
        <v>888778</v>
      </c>
      <c r="F5" t="str">
        <f>IF(OR(A5=9,A5=6),_xlfn.XLOOKUP(VALUE(SUBSTITUTE(SUBSTITUTE(_xlfn.CONCAT(A1,A2,A3,A4,_xlfn.IFS(A5=8,7,A5=7,8,A5=9,7,A5=6,8,1,A5),A6),6,8),9,7)),HexDef!A2:A65,HexDef!B2:B65,""),"")</f>
        <v/>
      </c>
      <c r="G5" t="str" cm="1">
        <f t="array" ref="G5">IF(OR(A5=9,A5=6),_xlfn.XLOOKUP(VALUE(SUBSTITUTE(SUBSTITUTE(_xlfn.CONCAT(A1,A2,A3,A4,_xlfn.IFS(A5=8,7,A5=7,8,A5=9,8,A5=6,7,1,A5)*1,A6),6,8),9,7)),Oppose!A2:A65,Oppose!D2:D65,"")&amp;"/"&amp;IF(A1=9,6,IF(A1=6,6,"")),"")</f>
        <v/>
      </c>
    </row>
    <row r="6" spans="1:8" x14ac:dyDescent="0.2">
      <c r="A6" s="45">
        <v>6</v>
      </c>
      <c r="B6" s="44">
        <f>_xlfn.XLOOKUP(VALUE(SUBSTITUTE(SUBSTITUTE(_xlfn.CONCAT(A1,A2,A3,A4,A5,_xlfn.IFS(A6=8,7,A6=7,8,A6=9,7,A6=6,8,1,A6)),6,8),9,7)),HexDef!A2:A65,HexDef!B2:B65,"",)</f>
        <v>15</v>
      </c>
      <c r="C6" s="44">
        <f>_xlfn.CONCAT(A5,A4,A3,A2,A1,_xlfn.IFS(A6=8,7,A6=7,8,A6=9,7,A6=6,8,1,A6))*1</f>
        <v>878868</v>
      </c>
      <c r="D6" s="44">
        <f t="shared" si="0"/>
        <v>878888</v>
      </c>
      <c r="E6" s="46">
        <f>VALUE(SUBSTITUTE(SUBSTITUTE(_xlfn.CONCAT(A1,A2,A3,A4,A5,_xlfn.IFS(A6=8,7,A6=7,8,A6=9,8,A6=6,8,1,A6)),6,8),9,7))</f>
        <v>888788</v>
      </c>
      <c r="F6" cm="1">
        <f t="array" ref="F6">IF(OR(A6=9,A6=6),_xlfn.XLOOKUP(VALUE(SUBSTITUTE(SUBSTITUTE(_xlfn.CONCAT(A1,A2,A3,A4,A5,_xlfn.IFS(A6=8,7,A6=7,8,A6=9,8,A6=6,7,1,A6)*1),6,8),9,7)),HexDef!A2:A65,HexDef!B2:B65,""),"")</f>
        <v>36</v>
      </c>
      <c r="G6" t="str" cm="1">
        <f t="array" ref="G6">IF(OR(A1=9,A1=6),_xlfn.XLOOKUP(VALUE(SUBSTITUTE(SUBSTITUTE(_xlfn.CONCAT(A1,A2,A3,A4,A5,_xlfn.IFS(A6=8,7,A6=7,8,A6=9,8,A6=6,7,1,A6)*1),6,8),9,7)),Oppose!A2:A65,Oppose!D2:D65,"")&amp;"/"&amp;IF(A1=9,1,IF(A1=6,1,"")),"")</f>
        <v>6/1</v>
      </c>
    </row>
    <row r="8" spans="1:8" x14ac:dyDescent="0.2">
      <c r="A8" s="47">
        <f>VLOOKUP(VALUE(SUBSTITUTE(SUBSTITUTE(_xlfn.CONCAT(A1,A2,A3,A4,A5,A6),"6","8"),"9","7")),HexDef!A2:F65,2,FALSE)</f>
        <v>15</v>
      </c>
    </row>
    <row r="10" spans="1:8" x14ac:dyDescent="0.2">
      <c r="A10" s="48">
        <f>VLOOKUP(VALUE(SUBSTITUTE(SUBSTITUTE(_xlfn.CONCAT(A1,A2,A3,A4,A5,A6),"6","7"),"9","8")),HexDef!A2:F65,2,FALSE)</f>
        <v>22</v>
      </c>
    </row>
    <row r="12" spans="1:8" ht="20" x14ac:dyDescent="0.2">
      <c r="B12" s="39"/>
      <c r="E12" s="44" t="str">
        <f>IF(A10&gt;=5,"A","B")&amp;"/"&amp;IF(A10&lt;=12,"B","A")</f>
        <v>A/A</v>
      </c>
      <c r="G12" s="44" t="e">
        <f>FIND(9,_xlfn.CONCAT(A1,A2,A3,A4,A5,A6))</f>
        <v>#VALUE!</v>
      </c>
      <c r="H12" t="str">
        <f>IF(OR(A6=9,A6=6),_xlfn.XLOOKUP(VALUE(SUBSTITUTE(SUBSTITUTE(_xlfn.CONCAT(A1,A2,A3,A4,A5,_xlfn.IFS(A6=8,7,A6=7,8,A6=9,7,A6=6,7,1,A6)),6,8),9,7)),HexDef!A2:A65,HexDef!B2:B65,"",)&amp;"/"&amp;IF(A6=9,1,IF(A6=6,1,"")),"")</f>
        <v>36/1</v>
      </c>
    </row>
    <row r="13" spans="1:8" x14ac:dyDescent="0.2">
      <c r="G13" t="str">
        <f>IF(A5=9,_xlfn.XLOOKUP(VALUE(SUBSTITUTE(SUBSTITUTE(_xlfn.CONCAT(A1,A2,A3,A4,A5,_xlfn.IFS(A6=8,7,A6=7,8,A6=9,7,A6=6,8,1,A6)),6,8),9,7)),HexDef!A2:A65,HexDef!B2:B65,"",)&amp;"/"&amp;IF(A5=9,2,IF(A5=6,2,"")),IF(A5=6,_xlfn.XLOOKUP(VALUE(SUBSTITUTE(SUBSTITUTE(_xlfn.CONCAT(A1,A2,A3,A4,A5,_xlfn.IFS(A6=8,7,A6=7,8,A6=9,7,A6=6,8,1,A6)),6,8),9,7)),HexDef!A2:A65,HexDef!B2:B65,"",)&amp;"/"&amp;IF(A5=9,2,IF(A5=6,2,"")),""))</f>
        <v/>
      </c>
    </row>
    <row r="14" spans="1:8" x14ac:dyDescent="0.2">
      <c r="E14" s="44" t="b">
        <f>IF(A6=9,_xlfn.XLOOKUP(VALUE(SUBSTITUTE(SUBSTITUTE(_xlfn.CONCAT(A1,A2,A3,A4,A5,_xlfn.IFS(A6=8,7,A6=7,8,A6=9,7,A6=6,8,1,A6)),6,8),9,7)),HexDef!A2:A65,HexDef!B2:B65,"",)&amp;"/"&amp;IF(A6=9,1,IF(A6=6,1,"")))</f>
        <v>0</v>
      </c>
      <c r="G14" s="44" t="str">
        <f>IF(A6=9,_xlfn.XLOOKUP(VALUE(SUBSTITUTE(SUBSTITUTE(_xlfn.CONCAT(A1,A2,A3,A4,A5,_xlfn.IFS(A6=8,7,A6=7,8,A6=9,7,A6=6,8,1,A6)),6,8),9,7)),HexDef!A2:A65,HexDef!B2:B65,"",)&amp;"/"&amp;IF(A6=9,1,IF(A6=6,1,"")),IF(A6=6,_xlfn.XLOOKUP(VALUE(SUBSTITUTE(SUBSTITUTE(_xlfn.CONCAT(A1,A2,A3,A4,A5,_xlfn.IFS(A6=8,7,A6=7,8,A6=9,7,A6=6,8,1,A6)),6,8),9,7)),HexDef!A2:A65,HexDef!B2:B65,"",)&amp;"/"&amp;IF(A6=9,1,IF(A6=6,1,"")),""))</f>
        <v>15/1</v>
      </c>
    </row>
    <row r="15" spans="1:8" ht="19" x14ac:dyDescent="0.2">
      <c r="B15" s="40"/>
    </row>
    <row r="16" spans="1:8" x14ac:dyDescent="0.2">
      <c r="E16">
        <f>_xlfn.XLOOKUP(VALUE(SUBSTITUTE(SUBSTITUTE(_xlfn.CONCAT(A1,A2,A3,A4,A5,_xlfn.IFS(A6=8,7,A6=7,8,A6=9,7,A6=6,8,1,A6)),6,8),9,7)),HexDef!A2:A65,HexDef!B2:B65,"")</f>
        <v>15</v>
      </c>
    </row>
    <row r="17" spans="4:8" x14ac:dyDescent="0.2">
      <c r="D17" t="str">
        <f>SUBSTITUTE(A6,9,7)</f>
        <v>6</v>
      </c>
      <c r="E17">
        <f>VALUE(_xlfn.CONCAT(A1:A6))</f>
        <v>688786</v>
      </c>
      <c r="F17">
        <f>VALUE(SUBSTITUTE(E17,9,7))</f>
        <v>688786</v>
      </c>
      <c r="G17" t="e">
        <f>VLOOKUP(F17,HexDef!A2:B65,2,FALSE)</f>
        <v>#N/A</v>
      </c>
    </row>
    <row r="19" spans="4:8" x14ac:dyDescent="0.2">
      <c r="E19">
        <f>VALUE(_xlfn.CONCAT(A1,A2,A3,A4,A5,A6))</f>
        <v>688786</v>
      </c>
      <c r="F19">
        <f>VALUE(SUBSTITUTE(E19,9,8,1))</f>
        <v>688786</v>
      </c>
      <c r="G19">
        <f>VALUE(SUBSTITUTE(F19,9,7))</f>
        <v>688786</v>
      </c>
      <c r="H19" t="e">
        <f>VLOOKUP(G19,HexDef!A2:F65,2,FALSE)</f>
        <v>#N/A</v>
      </c>
    </row>
    <row r="20" spans="4:8" x14ac:dyDescent="0.2">
      <c r="E20">
        <f>VALUE(_xlfn.CONCAT(A1,A2,A3,A4,A5,A6))</f>
        <v>688786</v>
      </c>
      <c r="F20">
        <f>VALUE(SUBSTITUTE(E20,9,7,1))</f>
        <v>688786</v>
      </c>
      <c r="G20">
        <f>VALUE(SUBSTITUTE(F20,9,8))</f>
        <v>688786</v>
      </c>
      <c r="H20" t="e">
        <f>VLOOKUP(G20,HexDef!A2:F65,2,FALSE)</f>
        <v>#N/A</v>
      </c>
    </row>
    <row r="22" spans="4:8" x14ac:dyDescent="0.2">
      <c r="E22">
        <f>VALUE(SUBSTITUTE(SUBSTITUTE(_xlfn.CONCAT(A1,A2,A3,A4,A5,A6),6,8),9,7,1))</f>
        <v>888788</v>
      </c>
    </row>
  </sheetData>
  <sheetProtection sheet="1" scenarios="1" selectLockedCells="1" selectUnlockedCells="1"/>
  <pageMargins left="0.7" right="0.7" top="0.75" bottom="0.75" header="0.3" footer="0.3"/>
  <pageSetup paperSize="9" orientation="portrait" horizontalDpi="0" verticalDpi="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1E595-9B7B-7841-BFDD-5FA75F583972}">
  <dimension ref="A3:L15"/>
  <sheetViews>
    <sheetView zoomScaleNormal="100" workbookViewId="0">
      <selection activeCell="L6" sqref="L6"/>
    </sheetView>
  </sheetViews>
  <sheetFormatPr baseColWidth="10" defaultRowHeight="16" x14ac:dyDescent="0.2"/>
  <cols>
    <col min="2" max="2" width="13.6640625" customWidth="1"/>
    <col min="3" max="3" width="25" customWidth="1"/>
    <col min="4" max="4" width="28.83203125" customWidth="1"/>
    <col min="5" max="5" width="20.83203125" customWidth="1"/>
    <col min="6" max="6" width="32.5" customWidth="1"/>
    <col min="7" max="7" width="28.83203125" customWidth="1"/>
  </cols>
  <sheetData>
    <row r="3" spans="1:12" x14ac:dyDescent="0.2">
      <c r="A3" s="2" t="s">
        <v>253</v>
      </c>
      <c r="B3" s="61" t="s">
        <v>254</v>
      </c>
      <c r="C3" s="61" t="s">
        <v>258</v>
      </c>
      <c r="D3" s="61" t="s">
        <v>249</v>
      </c>
      <c r="F3" s="2" t="s">
        <v>251</v>
      </c>
      <c r="G3" s="2" t="s">
        <v>252</v>
      </c>
    </row>
    <row r="4" spans="1:12" ht="127" customHeight="1" x14ac:dyDescent="0.2">
      <c r="A4" s="61" t="s">
        <v>250</v>
      </c>
      <c r="B4" s="61">
        <v>1</v>
      </c>
      <c r="C4" s="61" t="s">
        <v>259</v>
      </c>
      <c r="F4" s="61">
        <v>2</v>
      </c>
      <c r="I4" s="323"/>
      <c r="J4" s="323"/>
      <c r="K4" s="323"/>
      <c r="L4" s="323"/>
    </row>
    <row r="5" spans="1:12" ht="135" customHeight="1" x14ac:dyDescent="0.2">
      <c r="A5" s="61" t="s">
        <v>255</v>
      </c>
      <c r="B5" s="61">
        <v>2</v>
      </c>
      <c r="C5" s="61" t="s">
        <v>260</v>
      </c>
    </row>
    <row r="6" spans="1:12" ht="136" customHeight="1" x14ac:dyDescent="0.2">
      <c r="A6" s="61" t="s">
        <v>256</v>
      </c>
      <c r="B6" s="61">
        <v>3</v>
      </c>
      <c r="C6" s="61" t="s">
        <v>261</v>
      </c>
    </row>
    <row r="7" spans="1:12" ht="125" customHeight="1" x14ac:dyDescent="0.2">
      <c r="A7" s="61" t="s">
        <v>257</v>
      </c>
      <c r="B7" s="61">
        <v>4</v>
      </c>
      <c r="C7" s="61" t="s">
        <v>262</v>
      </c>
    </row>
    <row r="9" spans="1:12" ht="70" customHeight="1" x14ac:dyDescent="0.2">
      <c r="B9" s="61"/>
      <c r="C9" s="61"/>
      <c r="D9" s="61"/>
    </row>
    <row r="10" spans="1:12" ht="70" customHeight="1" x14ac:dyDescent="0.2">
      <c r="B10" s="61"/>
      <c r="C10" s="61"/>
      <c r="D10" s="61"/>
    </row>
    <row r="11" spans="1:12" ht="70" customHeight="1" x14ac:dyDescent="0.2">
      <c r="B11" s="61"/>
      <c r="C11" s="61"/>
      <c r="D11" s="61"/>
    </row>
    <row r="12" spans="1:12" ht="70" customHeight="1" x14ac:dyDescent="0.2">
      <c r="B12" s="61"/>
      <c r="C12" s="61"/>
      <c r="D12" s="61"/>
    </row>
    <row r="15" spans="1:12" ht="70" customHeight="1" x14ac:dyDescent="0.25">
      <c r="E15" s="61"/>
      <c r="F15" s="64"/>
    </row>
  </sheetData>
  <mergeCells count="1">
    <mergeCell ref="I4:L4"/>
  </mergeCells>
  <pageMargins left="0.7" right="0.7" top="0.75" bottom="0.75" header="0.3" footer="0.3"/>
  <pageSetup paperSize="9" orientation="portrait" horizontalDpi="0" verticalDpi="0"/>
  <drawing r:id="rId1"/>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11</vt:i4>
      </vt:variant>
    </vt:vector>
  </HeadingPairs>
  <TitlesOfParts>
    <vt:vector size="11" baseType="lpstr">
      <vt:lpstr>Tirage Hexagramme</vt:lpstr>
      <vt:lpstr>interpretation</vt:lpstr>
      <vt:lpstr>deuxroue</vt:lpstr>
      <vt:lpstr>synthese</vt:lpstr>
      <vt:lpstr>HexDef</vt:lpstr>
      <vt:lpstr>Oppose</vt:lpstr>
      <vt:lpstr>Nucleaire</vt:lpstr>
      <vt:lpstr>DeuxRoues</vt:lpstr>
      <vt:lpstr>FleurBach</vt:lpstr>
      <vt:lpstr>TEST</vt:lpstr>
      <vt:lpstr>liste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cp:lastPrinted>2024-03-25T07:10:44Z</cp:lastPrinted>
  <dcterms:created xsi:type="dcterms:W3CDTF">2023-07-12T09:12:19Z</dcterms:created>
  <dcterms:modified xsi:type="dcterms:W3CDTF">2024-05-03T16:28:34Z</dcterms:modified>
</cp:coreProperties>
</file>